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 r:id="rId3" sheetId="1"/>
  </sheets>
</workbook>
</file>

<file path=xl/sharedStrings.xml><?xml version="1.0" encoding="utf-8"?>
<sst xmlns="http://schemas.openxmlformats.org/spreadsheetml/2006/main" count="16868" uniqueCount="3170">
  <si>
    <t>DER-MG - Departamento de Estradas de Rodagem de Minas Gerais</t>
  </si>
  <si>
    <t>SGIV - Sistema Integrado de Gestão da Infra-estrutura Viária</t>
  </si>
  <si>
    <t>Quadro de Quantidades</t>
  </si>
  <si>
    <t>Data:</t>
  </si>
  <si>
    <t>S</t>
  </si>
  <si>
    <t>859</t>
  </si>
  <si>
    <t>1796</t>
  </si>
  <si>
    <t>7422</t>
  </si>
  <si>
    <t>2</t>
  </si>
  <si>
    <t>Nº do Edital:</t>
  </si>
  <si>
    <t>0523/2025</t>
  </si>
  <si>
    <t>CNPJ do Fornecedor:</t>
  </si>
  <si>
    <t>Nome do Fornecedor:</t>
  </si>
  <si>
    <t>Setor:</t>
  </si>
  <si>
    <t>DEE - DIRETORIA DE EMPREENDIMENTOS DE EDUCAÇÃO</t>
  </si>
  <si>
    <t>Projeto:</t>
  </si>
  <si>
    <t>7422 - 2/2025</t>
  </si>
  <si>
    <t>Data Projeto:</t>
  </si>
  <si>
    <t>26/06/2025</t>
  </si>
  <si>
    <t>Descrição:</t>
  </si>
  <si>
    <t>CONCLUSÃO DAS OBRAS DE REFORMA E RESTAURAÇÃO DO PRÉDIO DA ESCOLA ESTADUAL JOÃO DOS SANTOS, UNIDADE DA SECRETARIA DE ESTADO DE EDUCAÇÃO, LOCALIZADA NO MUNICÍPIO DE SÃO JOÃO DEL REI, ESTADO DE MINAS GERAIS</t>
  </si>
  <si>
    <t>Versão:</t>
  </si>
  <si>
    <t>Versão 2</t>
  </si>
  <si>
    <t>Município:</t>
  </si>
  <si>
    <t>São João Del Rei</t>
  </si>
  <si>
    <t>Extensão:</t>
  </si>
  <si>
    <t>2.388,000</t>
  </si>
  <si>
    <t>Situação:</t>
  </si>
  <si>
    <t>Licitação iniciada</t>
  </si>
  <si>
    <t>Grupo: ITENS COMUNS</t>
  </si>
  <si>
    <t>Subgrupo: SERVIÇOS TÉCNICOS</t>
  </si>
  <si>
    <t>Familia: ACOMPANHAMENTO TÉCNICO DA OBRA</t>
  </si>
  <si>
    <t>Código</t>
  </si>
  <si>
    <t>Serviço</t>
  </si>
  <si>
    <t>Unid.</t>
  </si>
  <si>
    <t>Qtde</t>
  </si>
  <si>
    <t>Orçado DER-MG</t>
  </si>
  <si>
    <t>Total Orçado DER-MG</t>
  </si>
  <si>
    <t>Preço Unitário</t>
  </si>
  <si>
    <t>Total</t>
  </si>
  <si>
    <t>ED-21771#2</t>
  </si>
  <si>
    <t>ENGENHEIRO CIVIL/ARQUITETO SÊNIOR PARA ACOMPANHAMENTO TÉCNICO DA OBRA COM ESPECIALIZAÇÃO EM RESTAURAÇÃO - CONTRATAÇÃO PJ</t>
  </si>
  <si>
    <t xml:space="preserve">mês   </t>
  </si>
  <si>
    <t>10,000</t>
  </si>
  <si>
    <t>1-49</t>
  </si>
  <si>
    <t>ED-15734#2</t>
  </si>
  <si>
    <t>ENGENHEIRO/ARQUITETO INTERMEDIÁRIO - PARA CONSULTORIA ESPECIAL - CONTRATAÇÃO PJ</t>
  </si>
  <si>
    <t>8,000</t>
  </si>
  <si>
    <t>1-50</t>
  </si>
  <si>
    <t>ED-21777#3</t>
  </si>
  <si>
    <t>TÉCNICO EM EDIFICAÇÕES/SEGURANÇA COM EXPERIÊNCIA COMPROVADA EM RESTAURAÇÕES - CONTRATAÇÃO PJ</t>
  </si>
  <si>
    <t>9,000</t>
  </si>
  <si>
    <t>1-51</t>
  </si>
  <si>
    <t>Total:</t>
  </si>
  <si>
    <t>368.510,99</t>
  </si>
  <si>
    <t>Familia: SERVIÇOS TÉCNICOS PROFISSIONAIS - ENSAIOS DE LABORATÓRIO</t>
  </si>
  <si>
    <t>ED-5201#1</t>
  </si>
  <si>
    <t>TESTE - PROSPECÇÕES DOS ELEMENTOS CONSTRUTIVOS ESTRUTURAIS</t>
  </si>
  <si>
    <t xml:space="preserve">un    </t>
  </si>
  <si>
    <t>1-53</t>
  </si>
  <si>
    <t>ED-5316#1</t>
  </si>
  <si>
    <t>RELATÓRIO - RESULTANTE DE CONSULTORIA ESTRUTURAL PARA FUNDAÇÕES E ESTABILIZAÇÃO / CONSOLIDAÇÃO DE ALVENARIAS, INCLUSIVE ACOMPANHAMENTO TÉCNICO</t>
  </si>
  <si>
    <t>1,000</t>
  </si>
  <si>
    <t>1-54</t>
  </si>
  <si>
    <t>ED-5206#1</t>
  </si>
  <si>
    <t>RESTAURAÇÃO - DE PEÇAS COM VALOR HISTÓRICO, EXECUTADA POR ARTESÃO RESTAURADOR QUALIFICADO</t>
  </si>
  <si>
    <t>1-55</t>
  </si>
  <si>
    <t>52.318,06</t>
  </si>
  <si>
    <t>Familia: CONTROLE TECNOLÓGICO</t>
  </si>
  <si>
    <t>ED-5201#2</t>
  </si>
  <si>
    <t>TESTE - ANÁLISE DA COMPOSIÇÃO DOS REVESTIMENTOS DAS ALVENARIAS E MATERIAIS UTILIZADOS (COLETA DE AMOSTRAS, ANÁLISES FÍSICAS E QUÍMICAS, DEFINIÇÕES DE TRAÇOS A SEREM APLICADOS, RELATÓRIOS E CONTROLE TECNOLÓGICO) SENDO DUAS ANÁLISES INTERNAS E DUAS EXTERNAS</t>
  </si>
  <si>
    <t>4,000</t>
  </si>
  <si>
    <t>1-57</t>
  </si>
  <si>
    <t>13.068,92</t>
  </si>
  <si>
    <t>Familia: PROJETOS</t>
  </si>
  <si>
    <t>CO-27389</t>
  </si>
  <si>
    <t>COMO CONSTRUÍDO ("AS BUILT") DE PROJETOS COM ÁREA ATÉ 10.000 M2</t>
  </si>
  <si>
    <t xml:space="preserve">m2    </t>
  </si>
  <si>
    <t>1-59</t>
  </si>
  <si>
    <t>CO-27487</t>
  </si>
  <si>
    <t>COMPATIBILIZAÇÃO DE PROJETOS COM ÁREA ATÉ 10.000 M2</t>
  </si>
  <si>
    <t>1-60</t>
  </si>
  <si>
    <t>CO-19622</t>
  </si>
  <si>
    <t>ELABORAÇÃO DO PLANO DE GERENCIAMENTO DE RESÍDUOS DE CONSTRUÇÃO CIVIL (PGRCC)</t>
  </si>
  <si>
    <t>1-61</t>
  </si>
  <si>
    <t>CO-19623</t>
  </si>
  <si>
    <t>RELATÓRIO DE ACOMPANHAMENTO DA EXECUÇÃO DO PLANO DE GERENCIAMENTO DE RESÍDUOS DE CONSTRUÇÃO CIVIL (PGRCC)</t>
  </si>
  <si>
    <t>1-62</t>
  </si>
  <si>
    <t>CO-2028</t>
  </si>
  <si>
    <t>PLOTAGEM COLORIDA, INCLUSIVE PAPEL SULFITE EM FORMATO A1 (ALONGADO)</t>
  </si>
  <si>
    <t>156,000</t>
  </si>
  <si>
    <t>1-63</t>
  </si>
  <si>
    <t>CO-2029</t>
  </si>
  <si>
    <t>PLOTAGEM COLORIDA, INCLUSIVE PAPEL SULFITE EM FORMATO A0</t>
  </si>
  <si>
    <t>126,000</t>
  </si>
  <si>
    <t>1-64</t>
  </si>
  <si>
    <t>58.254,98</t>
  </si>
  <si>
    <t>Subgrupo: DESPESAS INDIRETAS</t>
  </si>
  <si>
    <t>Familia: CANTEIRO DE OBRAS</t>
  </si>
  <si>
    <t>ED-5012#1</t>
  </si>
  <si>
    <t>MOBILIZAÇÃO E DESMOBILIZAÇÃO DE OBRA</t>
  </si>
  <si>
    <t>1-573</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</si>
  <si>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</si>
  <si>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</si>
  <si>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1-574</t>
  </si>
  <si>
    <t>ED-50159</t>
  </si>
  <si>
    <t>TAPUME FIXO DE PROTEÇÃO PARA FECHAMENTO DE OBRA EM CHAPA DE COMPENSADO, ESP. 12MM, COM MÓDULO NA DIMENSÃO DE (110X220)CM, INCLUSIVE PINTURA LÁTEX (PVA) COM DUAS (2) DEMÃOS, EXCLUSIVE ABERTURA PARA PORTÃO</t>
  </si>
  <si>
    <t xml:space="preserve">m     </t>
  </si>
  <si>
    <t>88,000</t>
  </si>
  <si>
    <t>1-575</t>
  </si>
  <si>
    <t>ED-29823</t>
  </si>
  <si>
    <t>TAPUME FIXO DE PROTEÇÃO PARA FECHAMENTO DE OBRA EM TELHA METÁLICA GALVANIZADA, TIPO TRAPEZOIDAL, ESP. 0,5MM, COM MÓDULO NA DIMENSÃO DE (300X220)CM, COM REAPROVEITAMENTO, EXCLUSIVE PINTURA ESMALTE, INCLUSIVE PONTALETE E FIXAÇÃO</t>
  </si>
  <si>
    <t>264,000</t>
  </si>
  <si>
    <t>1-576</t>
  </si>
  <si>
    <t>ED-50162</t>
  </si>
  <si>
    <t>PORTÃO PARA TAPUME FIXO DE PROTEÇÃO COM FECHAMENTO DE OBRA EM CHAPA DE COMPENSADO, ESP. 12MM, COM MÓDULO NA DIMENSÃO DE (110X220)CM, INCLUSIVE FERRAGENS E PINTURA LÁTEX (PVA) COM DUAS (2) DEMÃOS</t>
  </si>
  <si>
    <t>18,040</t>
  </si>
  <si>
    <t>1-577</t>
  </si>
  <si>
    <t>ED-14457</t>
  </si>
  <si>
    <t>PORTÃO PARA TAPUME FIXO DE PROTEÇÃO COM FECHAMENTO DE OBRA EM TELHA METÁLICA GALVANIZADA, TIPO TRAPEZOIDAL ESP. 0,5MM, COM MÓDULO NA DIMENSÃO DE (300X220)CM, EXCLUSIVE PINTURA ESMALTE</t>
  </si>
  <si>
    <t>1-578</t>
  </si>
  <si>
    <t>ED-50166</t>
  </si>
  <si>
    <t>REMANEJAMENTO DE TAPUME FIXO DE PROTEÇÃO PARA FECHAMENTO DE OBRA, INCLUSIVE ESCAVAÇÃO MANUAL E REATERRO COMPACTADO</t>
  </si>
  <si>
    <t>426,800</t>
  </si>
  <si>
    <t>1-579</t>
  </si>
  <si>
    <t>ED-50129</t>
  </si>
  <si>
    <t>BARRACÃO DE OBRA PARA DEPÓSITO E FERRAMENTARIA TIPO-II, ÁREA INTERNA 25,41M2, EM CHAPA DE COMPENSADO RESINADO, INCLUSIVE MOBILIÁRIO (OBRA DE MÉDIO PORTE, EFETIVO DE 30 A 60 HOMENS), PADRÃO DER-MG</t>
  </si>
  <si>
    <t>1-580</t>
  </si>
  <si>
    <t>ED-50148</t>
  </si>
  <si>
    <t>BARRACÃO DE OBRA PARA ESCRITÓRIO DA EMPREITEIRA TIPO-I, ÁREA INTERNA 18,15M2, EM CHAPA DE COMPENSADO RESINADO, INCLUSIVE MOBILIÁRIO (OBRA DE PEQUENO A MÉDIO PORTE, EFETIVO ATÉ 60 HOMENS) - PADRÃO DER-MG</t>
  </si>
  <si>
    <t>1-581</t>
  </si>
  <si>
    <t>ED-50133</t>
  </si>
  <si>
    <t>BARRACÃO DE OBRA PARA REFEITÓRIO TIPO-I, ÁREA INTERNA 18,15M2, EM CHAPA DE COMPENSADO RESINADO (OBRA DE MÉDIO PORTE, EFETIVO DE 30 A 60 HOMENS), PADRÃO DER-MG</t>
  </si>
  <si>
    <t>1-582</t>
  </si>
  <si>
    <t>ED-50127</t>
  </si>
  <si>
    <t>BARRACÃO DE OBRA PARA VESTIÁRIO TIPO-II, ÁREA INTERNA 67,76M2, EM CHAPA DE COMPENSADO RESINADO, INCLUSIVE MOBILIÁRIO (OBRA DE MÉDIO PORTE, EFETIVO DE 30 A 60 HOMENS), PADRÃO DER-MG</t>
  </si>
  <si>
    <t>1-583</t>
  </si>
  <si>
    <t>ED-50131</t>
  </si>
  <si>
    <t>BARRACÃO DE OBRA PARA INSTALAÇÃO SANITÁRIA TIPO-II, ÁREA INTERNA 18,15M2, EM CHAPA DE COMPENSADO RESINADO (OBRA DE MÉDIO PORTE, EFETIVO DE 30 A 60 HOMENS), PADRÃO DER-MG</t>
  </si>
  <si>
    <t>1-605</t>
  </si>
  <si>
    <t>ED-50151</t>
  </si>
  <si>
    <t>LIGAÇÃO PROVISÓRIA COM ENTRADA DE ENERGIA AÉREA, PADRÃO CEMIG, CARGA INSTALADA DE 15,1KVA ATÉ 30KVA, TRIFÁSICO, COM SAÍDA SUBTERRÂNEA, INCLUSIVE POSTE, CAIXA PARA MEDIDOR, DISJUNTOR, BARRAMENTO, ATERRAMENTO E ACESSÓRIOS</t>
  </si>
  <si>
    <t>1-606</t>
  </si>
  <si>
    <t>ED-50150</t>
  </si>
  <si>
    <t>LIGAÇÃO DE ÁGUA PROVISÓRIA PARA CANTEIRO,  INCLUSIVE HIDRÔMETRO E CAVALETE PARA MEDIÇÃO DE ÁGUA - ENTRADA PRINCIPAL, EM AÇO GALVANIZADO DN 20MM (1/2") - PADRÃO CONCESSIONÁRIA</t>
  </si>
  <si>
    <t>1-607</t>
  </si>
  <si>
    <t>ED-31745</t>
  </si>
  <si>
    <t>LIGAÇÃO DE ESGOTO PARA BARRACÃO DE OBRA EM CANTEIRO, EXCLUSIVE FOSSA SÉPTICA</t>
  </si>
  <si>
    <t>1-608</t>
  </si>
  <si>
    <t>173.800,34</t>
  </si>
  <si>
    <t>Familia: EQUIPAMENTOS E FERRAMENTAS</t>
  </si>
  <si>
    <t>ED-28533</t>
  </si>
  <si>
    <t>ANDAIME EM CAVALETE METÁLICO PARA FORRO OU SERVIÇO EM ALTURA INTERNO, COM CHAPA DE COMPENSADO E TÁBUA, COM REAPROVEITAMENTO, INCLUSIVE MONTAGEM/DESMONTAGEM E REMANEJAMENTO</t>
  </si>
  <si>
    <t>2.287,600</t>
  </si>
  <si>
    <t>1-610</t>
  </si>
  <si>
    <t>ED-9075</t>
  </si>
  <si>
    <t>FORNECIMENTO DE ANDAIME METÁLICO PARA FACHADA (LOCAÇÃO), INCLUSIVE PISO METÁLICO E SAPATAS, EXCLUSIVE MONTAGEM E DESMONTAGEM</t>
  </si>
  <si>
    <t>m2xmês</t>
  </si>
  <si>
    <t>22.987,240</t>
  </si>
  <si>
    <t>1-611</t>
  </si>
  <si>
    <t>ED-48245</t>
  </si>
  <si>
    <t>MONTAGEM E DESMONTAGEM DE ANDAIME METÁLICO PARA FACHADA COM PISO METÁLICO, INCLUSIVE RODAPÉ/GUARDA-CORPO EM MADEIRA, EXCLUSIVE FORNECIMENTO DO ANDAIME</t>
  </si>
  <si>
    <t>1.356,240</t>
  </si>
  <si>
    <t>1-612</t>
  </si>
  <si>
    <t>ED-9076</t>
  </si>
  <si>
    <t>FORNECIMENTO DE ANDAIME METÁLICO TUBULAR TIPO TORRE (LOCAÇÃO), INCLUSIVE RODÍZIOS, EXCLUSIVE MONTAGEM E DESMONTAGEM</t>
  </si>
  <si>
    <t xml:space="preserve">mxmês </t>
  </si>
  <si>
    <t>800,000</t>
  </si>
  <si>
    <t>1-613</t>
  </si>
  <si>
    <t>ED-9077</t>
  </si>
  <si>
    <t>MONTAGEM E DESMONTAGEM DE ANDAIME METÁLICO TUBULAR TIPO TORRE, EXCLUSIVE FORNECIMENTO DO ANDAIME</t>
  </si>
  <si>
    <t>1-614</t>
  </si>
  <si>
    <t>450.253,33</t>
  </si>
  <si>
    <t>Subgrupo: ADMINISTRAÇÃO DA OBRA</t>
  </si>
  <si>
    <t>ED-5010#1</t>
  </si>
  <si>
    <t>ADMINISTRAÇÃO DA OBRA</t>
  </si>
  <si>
    <t>1-616</t>
  </si>
  <si>
    <t>626.756,86</t>
  </si>
  <si>
    <t>Subgrupo: VEÍCULO DE OBRA</t>
  </si>
  <si>
    <t>ED-3233#1</t>
  </si>
  <si>
    <t>VEÍCULO TIPO HATCH, OBEDECIDOS OS SEGUINTES REQUISITOS MÍNIMOS: TER NO MÁXIMO UM (1) ANO DE USO, ATÉ 20.000KM RODADOS, POTÊNCIA MÍNIMA DE 100CV, DIREÇÃO ASSISTIDA, AR CONDICIONADO, DESEMBAÇADOR DE VIDROS, RÁDIO AM/FM, EMPLACADO, COM SEGURO TOTAL, INCLUSIVE MANUTENÇÃO E COMBUSTÍVEL - COM FRANQUIA MENSAL DE 3.000 KM</t>
  </si>
  <si>
    <t>15,000</t>
  </si>
  <si>
    <t>1-618</t>
  </si>
  <si>
    <t>89.154,75</t>
  </si>
  <si>
    <t>Grupo: BLOCOS ECLÉTICO, MODERNO E NOVO</t>
  </si>
  <si>
    <t>Subgrupo: SERVIÇOS PRELIMINARES</t>
  </si>
  <si>
    <t>Familia: PROTEÇÃO PARA EXECUÇÃO DA OBRA</t>
  </si>
  <si>
    <t>ED-50163</t>
  </si>
  <si>
    <t>TAPUME DE PROTEÇÃO PARA TRANSEUNTE EM TELA DE POLIETILENO, COM MÓDULO NA DIMENSÃO DE (150X150)CM, INCLUSIVE PONTALETE COM BASE DE APOIO EM CONCRETO MAGRO, FORNECIMENTO E MOVIMENTAÇÃO</t>
  </si>
  <si>
    <t>200,000</t>
  </si>
  <si>
    <t>1-622</t>
  </si>
  <si>
    <t>ED-48248</t>
  </si>
  <si>
    <t>TELA PARA PROTEÇÃO DE FACHADA EM POLIETILENO, EXCLUSIVE BANDEJA SALVA VIDAS, INCLUSIVE ACESSÓRIOS DE FIXAÇÃO</t>
  </si>
  <si>
    <t>2.494,000</t>
  </si>
  <si>
    <t>1-623</t>
  </si>
  <si>
    <t>ED-50600</t>
  </si>
  <si>
    <t>APLICAÇÃO DE LONA PRETA, ESP. 150 MICRAS, INCLUSIVE FORNECIMENTO</t>
  </si>
  <si>
    <t>527,880</t>
  </si>
  <si>
    <t>1-624</t>
  </si>
  <si>
    <t>ED-5099#1</t>
  </si>
  <si>
    <t>SINALIZAÇÃO - DE TRÁFEGO / TRÂNSITO DE PEDESTRE. TAIS COMO: CHAPAS DE AÇO #10MM (150X100)CM PARA TRANSIÇÃO DE ESCAVAÇÕES, 06 CONES DE SINALIZAÇÃO, CAVALETE DE MADEIRA (150X90)CM E FITA ZEBRADA (50M)</t>
  </si>
  <si>
    <t>1-625</t>
  </si>
  <si>
    <t>39.104,85</t>
  </si>
  <si>
    <t>Subgrupo: FUNDAÇÕES - INFRAESTRUTURA</t>
  </si>
  <si>
    <t>Familia: MOVIMENTO DE TERRA / RECONSTITUIÇÕES</t>
  </si>
  <si>
    <t>ED-51107</t>
  </si>
  <si>
    <t>ESCAVAÇÃO MANUAL DE VALA COM PROFUNDIDADE MENOR OU IGUAL A 1,5M, INCLUSIVE DESCARGA LATERAL</t>
  </si>
  <si>
    <t xml:space="preserve">m3    </t>
  </si>
  <si>
    <t>126,010</t>
  </si>
  <si>
    <t>1-628</t>
  </si>
  <si>
    <t>ED-51093</t>
  </si>
  <si>
    <t>APILOAMENTO MANUAL EM FUNDO DE VALA COM SOQUETE, EXCLUSIVE ESCAVAÇÃO</t>
  </si>
  <si>
    <t>43,920</t>
  </si>
  <si>
    <t>1-629</t>
  </si>
  <si>
    <t>ED-51120</t>
  </si>
  <si>
    <t>REATERRO MANUAL DE VALA, INCLUSIVE ESPALHAMENTO E COMPACTAÇÃO MANUAL COM SOQUETE</t>
  </si>
  <si>
    <t>149,830</t>
  </si>
  <si>
    <t>1-630</t>
  </si>
  <si>
    <t>ED-51133</t>
  </si>
  <si>
    <t>TRANSPORTE DE MATERIAL DE QUALQUER NATUREZA COM CARRINHO DE MÃO, COM DISTÂNCIAS MENORES OU IGUAIS A 50M, INCLUSIVE CARGA/DESCARGA</t>
  </si>
  <si>
    <t>62,630</t>
  </si>
  <si>
    <t>1-631</t>
  </si>
  <si>
    <t>ED-51125</t>
  </si>
  <si>
    <t>TRANSPORTE DE MATERIAL DEMOLIDO EM CAÇAMBA, EXCLUSIVE CARGA MANUAL OU MECÂNICA</t>
  </si>
  <si>
    <t>1-632</t>
  </si>
  <si>
    <t>ED-2918#3</t>
  </si>
  <si>
    <t>EMPRESTIMO DE TERRA DE 1ª CATEGORIA, INCLUSIVE INDENIZAÇÃO DE JAZIDA, CARGA, TRANSPORTE E DESCARGA MECÂNICA EM MATERIAL 1ª CATEGORIA, INCLUSIVE INDENIZAÇÃO DE JAZIDA, CARGA, TRANSPORTE E DESCARGA</t>
  </si>
  <si>
    <t>466,420</t>
  </si>
  <si>
    <t>1-990</t>
  </si>
  <si>
    <t>ED-51096</t>
  </si>
  <si>
    <t>COMPACTAÇÃO MECANIZADA DE ATERRO COM PLACA VIBRATÓRIA, INCLUSIVE ESPALHAMENTO MANUAL</t>
  </si>
  <si>
    <t>234,640</t>
  </si>
  <si>
    <t>1-710</t>
  </si>
  <si>
    <t>64.898,99</t>
  </si>
  <si>
    <t>Familia: BLOCOS E CINTAS</t>
  </si>
  <si>
    <t>ED-49812</t>
  </si>
  <si>
    <t>LASTRO DE CONCRETO MAGRO, INCLUSIVE TRANSPORTE, LANÇAMENTO E ADENSAMENTO</t>
  </si>
  <si>
    <t>0,640</t>
  </si>
  <si>
    <t>1-712</t>
  </si>
  <si>
    <t>ED-49811</t>
  </si>
  <si>
    <t>FÔRMA E DESFORMA PARA VIGA-CINTA/BLOCO COM COMPENSADO RESINADO, ESP. 12MM, REAPROVEITAMENTO (3X) (FUNDAÇÃO)</t>
  </si>
  <si>
    <t>27,390</t>
  </si>
  <si>
    <t>1-713</t>
  </si>
  <si>
    <t>ED-48298</t>
  </si>
  <si>
    <t>CORTE, DOBRA E MONTAGEM DE AÇO CA-50/60, INCLUSIVE ESPAÇADOR</t>
  </si>
  <si>
    <t xml:space="preserve">Kg    </t>
  </si>
  <si>
    <t>980,330</t>
  </si>
  <si>
    <t>1-714</t>
  </si>
  <si>
    <t>ED-49798</t>
  </si>
  <si>
    <t>FORNECIMENTO DE CONCRETO ESTRUTURAL, USINADO, COM FCK 25MPA, INCLUSIVE LANÇAMENTO, ADENSAMENTO E ACABAMENTO (FUNDAÇÃO)</t>
  </si>
  <si>
    <t>7,290</t>
  </si>
  <si>
    <t>1-715</t>
  </si>
  <si>
    <t>26.772,51</t>
  </si>
  <si>
    <t>Subgrupo: ESTRUTURA</t>
  </si>
  <si>
    <t>Familia: REMOÇÕES</t>
  </si>
  <si>
    <t>ED-48443</t>
  </si>
  <si>
    <t>DEMOLIÇÃO MECANIZADA DE CONCRETO ARMADO, COM EQUIPAMENTO ELÉTRICO, INCLUSIVE AFASTAMENTO E EMPILHAMENTO, EXCLUSIVE TRANSPORTE E RETIRADA DO MATERIAL DEMOLIDO</t>
  </si>
  <si>
    <t>3,020</t>
  </si>
  <si>
    <t>1-718</t>
  </si>
  <si>
    <t>168,600</t>
  </si>
  <si>
    <t>1-719</t>
  </si>
  <si>
    <t>1-720</t>
  </si>
  <si>
    <t>23.747,88</t>
  </si>
  <si>
    <t>Familia: ESTRUTURA METÁLICA</t>
  </si>
  <si>
    <t>ED-49664</t>
  </si>
  <si>
    <t>FORNECIMENTO DE ESTRUTURA METÁLICA EM PERFIL LAMINADO, INCLUSIVE FABRICAÇÃO, TRANSPORTE, MONTAGEM E APLICAÇÃO DE FUNDO PREPARADOR ANTICORROSIVO EM SUPERFÍCIE METÁLICA, UMA (1) DEMÃO COMPREENDENDO A EXECUÇÃO DE PERGOLADOS, ESCADAS METÁLICAS, PASSARELAS METÁLICAS E ESTRUTURA PARA COBERTURA DOS PRÉDIOS NOVO E MODERNO</t>
  </si>
  <si>
    <t>18.862,810</t>
  </si>
  <si>
    <t>1-996</t>
  </si>
  <si>
    <t>585.124,36</t>
  </si>
  <si>
    <t>Familia: SUPRAESTRUTURA - PILARES, VIGAS, LAJES E ESCADAS</t>
  </si>
  <si>
    <t>ED-49648</t>
  </si>
  <si>
    <t>FÔRMA E DESFORMA DE COMPENSADO PLASTIFICADO, ESP. 14MM, REAPROVEITAMENTO (5X), EXCLUSIVE ESCORAMENTO</t>
  </si>
  <si>
    <t>216,930</t>
  </si>
  <si>
    <t>1-723</t>
  </si>
  <si>
    <t>ED-19633</t>
  </si>
  <si>
    <t>ESCORAMENTO METÁLICO PARA LAJE E VIGA EM CONCRETO ARMADO, TIPO "A", ALTURA DE (200 ATÉ 310)CM, INCLUSIVE DESCARGA, MONTAGEM, DESMONTAGEM E CARGA</t>
  </si>
  <si>
    <t>3.822,220</t>
  </si>
  <si>
    <t>1-724</t>
  </si>
  <si>
    <t>756,177</t>
  </si>
  <si>
    <t>1-725</t>
  </si>
  <si>
    <t>ED-49619</t>
  </si>
  <si>
    <t>FORNECIMENTO DE CONCRETO ESTRUTURAL, PREPARADO EM OBRA, COM FCK 25MPA, INCLUSIVE LANÇAMENTO, ADENSAMENTO E ACABAMENTO</t>
  </si>
  <si>
    <t>38,160</t>
  </si>
  <si>
    <t>1-726</t>
  </si>
  <si>
    <t>161.832,33</t>
  </si>
  <si>
    <t>Subgrupo: REFORÇO ESTRUTURAL</t>
  </si>
  <si>
    <t>Familia: REFORÇO ESTRUTURAL - TRINCAS EM PAREDES</t>
  </si>
  <si>
    <t>ED-48501</t>
  </si>
  <si>
    <t>DEMOLIÇÃO MANUAL DE REBOCO OU EMBOÇO, COM ESPESSURA DE ATÉ 55MM, INCLUSIVE AFASTAMENTO E EMPILHAMENTO, EXCLUSIVE TRANSPORTE E RETIRADA DO MATERIAL DEMOLIDO</t>
  </si>
  <si>
    <t>9,300</t>
  </si>
  <si>
    <t>1-784</t>
  </si>
  <si>
    <t>ED-5063#1</t>
  </si>
  <si>
    <t>TELA - GALVANIZADA, MALHA 25X25MM, FIOS DE 1,24MM - BELGOREVET OU EQUIVALENTE (FORNECIMENTO E APLICAÇÃO)</t>
  </si>
  <si>
    <t>198,860</t>
  </si>
  <si>
    <t>1-785</t>
  </si>
  <si>
    <t>ED-7999#1</t>
  </si>
  <si>
    <t>ENCHIMENTO - PREENCHIMENTO COM ARGAMASSA TIXOTRÓPICA</t>
  </si>
  <si>
    <t>1-786</t>
  </si>
  <si>
    <t>9.656,96</t>
  </si>
  <si>
    <t>Familia: REFORÇO ESTRUTURAL SALA MULTIUSO - PRÉDIO MODERNO</t>
  </si>
  <si>
    <t>1,110</t>
  </si>
  <si>
    <t>1-788</t>
  </si>
  <si>
    <t>5,000</t>
  </si>
  <si>
    <t>1-789</t>
  </si>
  <si>
    <t>0,150</t>
  </si>
  <si>
    <t>1-790</t>
  </si>
  <si>
    <t>FORNECIMENTO DE ESTRUTURA METÁLICA EM PERFIL LAMINADO, INCLUSIVE FABRICAÇÃO, TRANSPORTE, MONTAGEM E APLICAÇÃO DE FUNDO PREPARADOR ANTICORROSIVO EM SUPERFÍCIE METÁLICA, UMA (1) DEMÃO</t>
  </si>
  <si>
    <t>302,000</t>
  </si>
  <si>
    <t>1-791</t>
  </si>
  <si>
    <t>9.691,36</t>
  </si>
  <si>
    <t>Familia: REFORÇO ESTRUTURAL SALA DOS PROFESSORES - PRÉDIO MODERNO</t>
  </si>
  <si>
    <t>1,080</t>
  </si>
  <si>
    <t>1-793</t>
  </si>
  <si>
    <t>ED-49777</t>
  </si>
  <si>
    <t>ESCAVAÇÃO MANUAL DE TUBULÃO A CÉU ABERTO, INCLUSIVE DESCARGA LATERAL</t>
  </si>
  <si>
    <t>6,170</t>
  </si>
  <si>
    <t>1-794</t>
  </si>
  <si>
    <t>ED-15801</t>
  </si>
  <si>
    <t>ENCAMISAMENTO DE TUBULÃO COM TUBO DE CONCRETO (MANILHA), DIÂMETRO 90CM, INCLUSIVE TRANSPORTE E FORNECIMENTO</t>
  </si>
  <si>
    <t>1-795</t>
  </si>
  <si>
    <t>2,380</t>
  </si>
  <si>
    <t>1-796</t>
  </si>
  <si>
    <t>4,320</t>
  </si>
  <si>
    <t>1-797</t>
  </si>
  <si>
    <t>0,880</t>
  </si>
  <si>
    <t>1-798</t>
  </si>
  <si>
    <t>1-799</t>
  </si>
  <si>
    <t>12,240</t>
  </si>
  <si>
    <t>1-800</t>
  </si>
  <si>
    <t>1-801</t>
  </si>
  <si>
    <t>0,220</t>
  </si>
  <si>
    <t>1-802</t>
  </si>
  <si>
    <t>6,000</t>
  </si>
  <si>
    <t>1-803</t>
  </si>
  <si>
    <t>45,520</t>
  </si>
  <si>
    <t>1-804</t>
  </si>
  <si>
    <t>513,000</t>
  </si>
  <si>
    <t>1-805</t>
  </si>
  <si>
    <t>7,670</t>
  </si>
  <si>
    <t>1-806</t>
  </si>
  <si>
    <t>ED-19634</t>
  </si>
  <si>
    <t>ESCORAMENTO METÁLICO PARA LAJE E VIGA EM CONCRETO ARMADO, TIPO "B", ALTURA DE (311 ATÉ 450)CM, INCLUSIVE DESCARGA, MONTAGEM, DESMONTAGEM E CARGA</t>
  </si>
  <si>
    <t>4,420</t>
  </si>
  <si>
    <t>1-807</t>
  </si>
  <si>
    <t>ED-5062#1</t>
  </si>
  <si>
    <t>ADESIVO ESTRUTURAL - EPÓXI (SIKADUR 32 - SIKA OU EQUIVALENTE)</t>
  </si>
  <si>
    <t>2,000</t>
  </si>
  <si>
    <t>1-808</t>
  </si>
  <si>
    <t>28.473,13</t>
  </si>
  <si>
    <t>Familia: CONTENÇÃO MUROS - PÁTIO DESCOBERTO</t>
  </si>
  <si>
    <t>37,840</t>
  </si>
  <si>
    <t>1-810</t>
  </si>
  <si>
    <t>37,920</t>
  </si>
  <si>
    <t>1-354</t>
  </si>
  <si>
    <t>7,960</t>
  </si>
  <si>
    <t>1-355</t>
  </si>
  <si>
    <t>41,830</t>
  </si>
  <si>
    <t>1-356</t>
  </si>
  <si>
    <t>1-376</t>
  </si>
  <si>
    <t>1,900</t>
  </si>
  <si>
    <t>1-377</t>
  </si>
  <si>
    <t>114,000</t>
  </si>
  <si>
    <t>1-378</t>
  </si>
  <si>
    <t>1.126,000</t>
  </si>
  <si>
    <t>1-379</t>
  </si>
  <si>
    <t>ED-49813</t>
  </si>
  <si>
    <t>LASTRO DE BRITA COM PEDRA BRITADA NÚMERO 2 E 3, INCLUSIVE ADENSAMENTO E APILOAMENTO MANUAL</t>
  </si>
  <si>
    <t>8,760</t>
  </si>
  <si>
    <t>1-380</t>
  </si>
  <si>
    <t>ED-51097</t>
  </si>
  <si>
    <t>COMPACTAÇÃO MANUAL DE ATERRO COM SOQUETE, INCLUSIVE ESPALHAMENTO MANUAL</t>
  </si>
  <si>
    <t>17,520</t>
  </si>
  <si>
    <t>1-381</t>
  </si>
  <si>
    <t>ED-49799</t>
  </si>
  <si>
    <t>FORNECIMENTO DE CONCRETO ESTRUTURAL, USINADO, COM FCK 30MPA, INCLUSIVE LANÇAMENTO, ADENSAMENTO E ACABAMENTO (FUNDAÇÃO)</t>
  </si>
  <si>
    <t>19,000</t>
  </si>
  <si>
    <t>1-382</t>
  </si>
  <si>
    <t>ED-50411</t>
  </si>
  <si>
    <t>GEOTÊXTIL NÃO TECIDO PARA ESTABILIZAÇÃO DE SOLOS</t>
  </si>
  <si>
    <t>105,140</t>
  </si>
  <si>
    <t>1-383</t>
  </si>
  <si>
    <t>ED-5089#1</t>
  </si>
  <si>
    <t>CANALETA - EM CONCRETO FCK 15 MPA, MOLDADA IN LOCO, SEÇÃO 20X04CM, FORMA EM MADEIRA,EXCLUSIVE TAMPA, ESCAVAÇÃO, REATERRO COM TRANSPORTE E RETIRADA DO MATERIAL ESCAVADO (EM CAÇAMBA)</t>
  </si>
  <si>
    <t>47,400</t>
  </si>
  <si>
    <t>1-384</t>
  </si>
  <si>
    <t>ED-5371</t>
  </si>
  <si>
    <t>TUBO PERFURADO CORRUGADO EM PEAD PARA DRENAGEM, DN 100MM(4"), EXCLUSIVE ESCAVAÇÃO DE VALA E APLICAÇÃO DE MATERIAL DRENANTE</t>
  </si>
  <si>
    <t>1-385</t>
  </si>
  <si>
    <t>66.617,71</t>
  </si>
  <si>
    <t>Subgrupo: ALAMBRADO</t>
  </si>
  <si>
    <t>Familia: PÁTIO DESCOBERTO / QUADRA POLIESPORTIVA</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</si>
  <si>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</si>
  <si>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</si>
  <si>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53,000</t>
  </si>
  <si>
    <t>1-388</t>
  </si>
  <si>
    <t>ED-50496</t>
  </si>
  <si>
    <t>PINTURA ESMALTE BASE SOLVENTE EM TUBO GALVANIZADO, DUAS (2) DEMÃOS, COM APLICAÇÃO MANUAL, INCLUSIVE UMA (1) DEMÃO DE FUNDO ANTICORROSIVO</t>
  </si>
  <si>
    <t>267,000</t>
  </si>
  <si>
    <t>1-389</t>
  </si>
  <si>
    <t>42.958,39</t>
  </si>
  <si>
    <t>Subgrupo: PLATAFORMA</t>
  </si>
  <si>
    <t>Familia: ELEVADOR DE ACESSIBILIDADE - BLOCO NOVO</t>
  </si>
  <si>
    <t>ED-5121#1</t>
  </si>
  <si>
    <t>PLATAFORMA - DE ACESSIBILIDADE COM ESTRUTURA EM AÇO INOX ESCOVADO E GUARDA CORPOS COM 1,10 M DE ALTURA (1 CADEIRANTE E 1 ACOMPANHANTE), GARANTINDO ACESSIBILIDADE PARA LOCAIS PÚBLICOS. PISO ANTIDERRAPANTE EM CHAPA DE ALUMÍNIO CORRUGADO. DIMENSÕES DA CABINA: 110 X 140 CM. MODELO EXTRA - CAPACIDADE 340 KG</t>
  </si>
  <si>
    <t>1-392</t>
  </si>
  <si>
    <t>88.015,60</t>
  </si>
  <si>
    <t>Subgrupo: COBERTURAS</t>
  </si>
  <si>
    <t>Familia: COBERTURAS COM TELHAS FRANCESAS SOBRE ESTRUTURA DE MADEIRA</t>
  </si>
  <si>
    <t>ED-48407</t>
  </si>
  <si>
    <t>ENGRADAMENTO EM MADEIRA PARAJU OU EQUIVALENTE, PARA TELHAS CERÂMICAS OU DE CONCRETO, EXCLUSIVE TELHAS</t>
  </si>
  <si>
    <t>48,470</t>
  </si>
  <si>
    <t>1-395</t>
  </si>
  <si>
    <t>ED-48419</t>
  </si>
  <si>
    <t>COBERTURA EM TELHA CERÂMICA, TIPO FRANCESA, INCLUSIVE FIXAÇÃO, EXCLUSIVE ENGRADAMENTO E MANTA ISOLANTE/TÉRMICA</t>
  </si>
  <si>
    <t>96,930</t>
  </si>
  <si>
    <t>1-396</t>
  </si>
  <si>
    <t>ED-50654</t>
  </si>
  <si>
    <t>CALHA EM CHAPA GALVANIZADA, ESP. 0,65MM (GSG-24), COM DESENVOLVIMENTO DE 33CM, INCLUSIVE IÇAMENTO MANUAL VERTICAL</t>
  </si>
  <si>
    <t>53,680</t>
  </si>
  <si>
    <t>1-397</t>
  </si>
  <si>
    <t>ED-50668</t>
  </si>
  <si>
    <t>CONDUTOR CIRCULAR DE ÁGUA PLUVIAL PARA DO TELHADO EM TUBO DE PVC, DIÂMETRO DE 100MM, INCLUSIVE CONEXÕES E SUPORTES</t>
  </si>
  <si>
    <t>66,730</t>
  </si>
  <si>
    <t>1-398</t>
  </si>
  <si>
    <t>ED-5116#1</t>
  </si>
  <si>
    <t>PINTURA - APLICAÇÃO DE (1) DEMÃO DE FUNDO PARA FERRO REF. ARMATEC OX7 VEDACIT OU EQUIVALENTE NOS ELEMENTOS METÁLICOS APARENTES</t>
  </si>
  <si>
    <t>36,690</t>
  </si>
  <si>
    <t>1-399</t>
  </si>
  <si>
    <t>ED-50495</t>
  </si>
  <si>
    <t>PINTURA ESMALTE BASE SOLVENTE EM SUPERFÍCIES METÁLICAS, DUAS (2) DEMÃOS, COM APLICAÇÃO MANUAL, INCLUSIVE UMA (1) DEMÃO DE FUNDO ANTICORROSIVO COR BRANCO GELO, ACABAMENTO ACETINADO, REF. SUVINIL OU EQUIVALENTE, NOS ELEMENTOS METÁLICOS APARENTES (RUFOS E CALHAS)</t>
  </si>
  <si>
    <t>1-708</t>
  </si>
  <si>
    <t>ED-50679</t>
  </si>
  <si>
    <t>RUFO E CONTRARRUFO EM CHAPA GALVANIZADA, ESP. 0,65MM (GSG-24), COM DESENVOLVIMENTO DE 50CM, INCLUSIVE IÇAMENTO MANUAL VERTICAL</t>
  </si>
  <si>
    <t>61,790</t>
  </si>
  <si>
    <t>1-400</t>
  </si>
  <si>
    <t>36.971,04</t>
  </si>
  <si>
    <t>Familia: COBERTURAS COM TELHAS METÁLICA TRAPEZOIDAL SOBRE ESTRUTURA METÁLICA</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</si>
  <si>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</si>
  <si>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</si>
  <si>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578,520</t>
  </si>
  <si>
    <t>1-402</t>
  </si>
  <si>
    <t>ED-50660</t>
  </si>
  <si>
    <t>CALHA EM CHAPA GALVANIZADA, ESP. 0,65MM (GSG-24), COM DESENVOLVIMENTO DE 100CM, INCLUSIVE IÇAMENTO MANUAL VERTICAL</t>
  </si>
  <si>
    <t>136,520</t>
  </si>
  <si>
    <t>1-403</t>
  </si>
  <si>
    <t>ED-50678</t>
  </si>
  <si>
    <t>RUFO E CONTRARRUFO EM CHAPA GALVANIZADA, ESP. 0,65MM (GSG-24), COM DESENVOLVIMENTO DE 33CM, INCLUSIVE IÇAMENTO MANUAL VERTICAL</t>
  </si>
  <si>
    <t>69,250</t>
  </si>
  <si>
    <t>1-404</t>
  </si>
  <si>
    <t>133,690</t>
  </si>
  <si>
    <t>1-405</t>
  </si>
  <si>
    <t>PINTURA ESMALTE BASE SOLVENTE EM SUPERFÍCIES METÁLICAS, DUAS (2) DEMÃOS, COM APLICAÇÃO MANUAL, INCLUSIVE UMA (1) DEMÃO DE FUNDO ANTICORROSIVO COR P395 (CINZA), ACABAMENTO ACETINADO, REF. SUVINIL OU EQUIVALENTE, NOS ELEMENTOS METÁLICOS APARENTES (RUFOS E CALHAS)</t>
  </si>
  <si>
    <t>1-709</t>
  </si>
  <si>
    <t>154.909,70</t>
  </si>
  <si>
    <t>Subgrupo: ALVENARIAS E VEDAÇÕES</t>
  </si>
  <si>
    <t>ED-48436</t>
  </si>
  <si>
    <t>DEMOLIÇÃO MANUAL DE ALVENARIA DE TIJOLO CERÂMICO MACIÇO, INCLUSIVE AFASTAMENTO E EMPILHAMENTO, EXCLUSIVE TRANSPORTE E RETIRADA DO MATERIAL DEMOLIDO</t>
  </si>
  <si>
    <t>17,530</t>
  </si>
  <si>
    <t>1-408</t>
  </si>
  <si>
    <t>1-409</t>
  </si>
  <si>
    <t>1-410</t>
  </si>
  <si>
    <t>6.059,41</t>
  </si>
  <si>
    <t>Subgrupo: EXECUÇÕES</t>
  </si>
  <si>
    <t>ED-48232</t>
  </si>
  <si>
    <t>ALVENARIA DE VEDAÇÃO COM TIJOLO CERÂMICO FURADO, ESP. 14CM, PARA REVESTIMENTO, INCLUSIVE ARGAMASSA PARA ASSENTAMENTO</t>
  </si>
  <si>
    <t>182,700</t>
  </si>
  <si>
    <t>1-412</t>
  </si>
  <si>
    <t>ED-48233</t>
  </si>
  <si>
    <t>ALVENARIA DE VEDAÇÃO COM TIJOLO CERÂMICO FURADO, ESP. 19CM, PARA REVESTIMENTO, INCLUSIVE ARGAMASSA PARA ASSENTAMENTO</t>
  </si>
  <si>
    <t>233,460</t>
  </si>
  <si>
    <t>1-440</t>
  </si>
  <si>
    <t>ED-4887#1</t>
  </si>
  <si>
    <t>ALVENARIA - DE VEDAÇÃO COM TIJOLO CERÂMICO FURADO, ESP. 25CM, PARA REVESTIMENTO, INCLUSIVE ARGAMASSA PARA ASSENTAMENTO</t>
  </si>
  <si>
    <t>6,120</t>
  </si>
  <si>
    <t>1-441</t>
  </si>
  <si>
    <t>ED-4887#2</t>
  </si>
  <si>
    <t>ALVENARIA - DE VEDAÇÃO COM TIJOLO CERÂMICO FURADO, ESP. 30CM, PARA REVESTIMENTO, INCLUSIVE ARGAMASSA PARA ASSENTAMENTO</t>
  </si>
  <si>
    <t>2,400</t>
  </si>
  <si>
    <t>1-71</t>
  </si>
  <si>
    <t>ED-4887#3</t>
  </si>
  <si>
    <t>ALVENARIA - DE VEDAÇÃO COM TIJOLO CERÂMICO FURADO, ESP. 40CM, PARA REVESTIMENTO, INCLUSIVE ARGAMASSA PARA ASSENTAMENTO</t>
  </si>
  <si>
    <t>7,800</t>
  </si>
  <si>
    <t>1-72</t>
  </si>
  <si>
    <t>ED-5110#1</t>
  </si>
  <si>
    <t>FORNECIMENTO E INSTALAÇÃO - DE BONECAS EM PLACAS DE GESSO ACARTONADO KNAUF STANDART (ST) ESP. 12,5MM, FIXADAS EM PERFIL METÁLICO</t>
  </si>
  <si>
    <t>10,290</t>
  </si>
  <si>
    <t>1-73</t>
  </si>
  <si>
    <t>ED-48209</t>
  </si>
  <si>
    <t>PAREDE EM CHAPA DE GESSO ACARTONADO (DRYWALL), DIVISÃO ENTRE ÁREAS SECAS DE UMA MESMA UNIDADE (ST/ST), ESP. 115 MM, INCLUSIVE MONTANTES, GUIAS E ACESSÓRIOS, EXCLUSIVE ISOLANTE TÉRMICO/ACÚSTICO</t>
  </si>
  <si>
    <t>201,820</t>
  </si>
  <si>
    <t>1-74</t>
  </si>
  <si>
    <t>70.106,54</t>
  </si>
  <si>
    <t>Subgrupo: REVESTIMENTOS - PAREDES</t>
  </si>
  <si>
    <t>Familia: REMOÇÕES / DEMOLIÇÕES</t>
  </si>
  <si>
    <t>1.179,040</t>
  </si>
  <si>
    <t>1-77</t>
  </si>
  <si>
    <t>90,790</t>
  </si>
  <si>
    <t>1-78</t>
  </si>
  <si>
    <t>1-79</t>
  </si>
  <si>
    <t>28.479,30</t>
  </si>
  <si>
    <t>Familia: EXECUÇÕES / RECOMPOSIÇÕES</t>
  </si>
  <si>
    <t>ED-50759</t>
  </si>
  <si>
    <t>REBOCO COM ARGAMASSA, TRAÇO 1:7 (CIMENTO E AREIA), ESP. 20MM, APLICAÇÃO MANUAL, INCLUSIVE ARGAMASSA COM PREPARO MECANIZADO, EXCLUSIVE CHAPISCO</t>
  </si>
  <si>
    <t>965,660</t>
  </si>
  <si>
    <t>1-81</t>
  </si>
  <si>
    <t>ED-50727</t>
  </si>
  <si>
    <t>CHAPISCO COM ARGAMASSA, TRAÇO 1:3 (CIMENTO E AREIA), ESP. 5MM, APLICADO EM ALVENARIA/ESTRUTURA DE CONCRETO COM COLHER, INCLUSIVE ARGAMASSA COM PREPARO MECANIZADO</t>
  </si>
  <si>
    <t>1.593,430</t>
  </si>
  <si>
    <t>1-82</t>
  </si>
  <si>
    <t>ED-50732</t>
  </si>
  <si>
    <t>EMBOÇO COM ARGAMASSA, TRAÇO 1:6 (CIMENTO E AREIA), ESP. 20MM, APLICAÇÃO MANUAL, INCLUSIVE ARGAMASSA COM PREPARO MECANIZADO, EXCLUSIVE CHAPISCO</t>
  </si>
  <si>
    <t>254,050</t>
  </si>
  <si>
    <t>1-83</t>
  </si>
  <si>
    <t>ED-8013#1</t>
  </si>
  <si>
    <t>ESPALA - EM ARGAMASSA, TRAÇO 1:7 (CIMENTO E AREIA), LARGURA 20 CM, ESP. 20MM, APLICAÇÃO MANUAL, PREPARO MECÂNICO</t>
  </si>
  <si>
    <t>249,410</t>
  </si>
  <si>
    <t>1-84</t>
  </si>
  <si>
    <t>ED-5109#1</t>
  </si>
  <si>
    <t>REVESTIMENTO - EM PROCELANATO (30X60CM) BORDA RETA, BRILHANTE, REF. GLACIER WHITE PORTOBELO OU EQUIVALENTE, ASSENTADO COM ARGAMASSA COLANTE TIPO 2, REJUNTE INDUSTRIALIZADOTIPO EPÓXI/ACRÍLICO NA COR BRANCA, REF. REJUNTABRÁS OU EQUIVALENTE (FORNECIMENTO E INSTALAÇÃO)</t>
  </si>
  <si>
    <t>577,320</t>
  </si>
  <si>
    <t>1-85</t>
  </si>
  <si>
    <t>164.950,42</t>
  </si>
  <si>
    <t>Subgrupo: REVESTIMENTOS - PISOS</t>
  </si>
  <si>
    <t>ED-48489</t>
  </si>
  <si>
    <t>DEMOLIÇÃO MECANIZADA DE LAJE DE CONCRETO ARMADO, COM ESPESSURA DE ATÉ 15CM, , COM EQUIPAMENTO ELÉTRICO, INCLUSIVE AFASTAMENTO E EMPILHAMENTO, EXCLUSIVE TRANSPORTE E RETIRADA DO MATERIAL DEMOLIDO</t>
  </si>
  <si>
    <t>62,140</t>
  </si>
  <si>
    <t>1-88</t>
  </si>
  <si>
    <t>ED-48479</t>
  </si>
  <si>
    <t>DEMOLIÇÃO MANUAL DE PISO CIMENTADO OU CONTRAPISO DE ARGAMASSA, COM ESPESSURA MÁXIMA DE 10CM, INCLUSIVE AFASTAMENTO E EMPILHAMENTO, EXCLUSIVE TRANSPORTE E RETIRADA DO MATERIAL DEMOLIDO</t>
  </si>
  <si>
    <t>1-89</t>
  </si>
  <si>
    <t>ED-48483</t>
  </si>
  <si>
    <t>DEMOLIÇÃO MANUAL DE PISO EM GRANILITE/MARMORITE, INCLUSIVE AFASTAMENTO E EMPILHAMENTO, EXCLUSIVE TRANSPORTE E RETIRADA DO MATERIAL DEMOLIDO</t>
  </si>
  <si>
    <t>340,760</t>
  </si>
  <si>
    <t>1-90</t>
  </si>
  <si>
    <t>ED-48505</t>
  </si>
  <si>
    <t>DEMOLIÇÃO MANUAL DE RODAPÉ, INCLUSIVE ARGAMASSA DE ASSENTAMENTO E AFASTAMENTO, EXCLUSIVE TRANSPORTE E RETIRADA DO MATERIAL DEMOLIDO</t>
  </si>
  <si>
    <t>240,040</t>
  </si>
  <si>
    <t>1-91</t>
  </si>
  <si>
    <t>37,570</t>
  </si>
  <si>
    <t>1-92</t>
  </si>
  <si>
    <t>1-93</t>
  </si>
  <si>
    <t>20.076,68</t>
  </si>
  <si>
    <t>Familia: RECOMPOSIÇÃO</t>
  </si>
  <si>
    <t>ED-17869</t>
  </si>
  <si>
    <t>APLICAÇÃO DE VERNIZ, COM ACABAMENTO BRILHANTE, EM PISO DE MADEIRA, TIPO ASSOALHO/TÁBUA CORRIDA, DUAS (2) DEMÃOS, INCLUSIVE RASPAGEM E CALAFETAÇÃO</t>
  </si>
  <si>
    <t>515,400</t>
  </si>
  <si>
    <t>1-95</t>
  </si>
  <si>
    <t>ED-50512</t>
  </si>
  <si>
    <t>PINTURA PRESERVATIVA COM CUPINICIDA EM MADEIRA SECA, DUAS (2) DEMÃOS, COM APLICAÇÃO MANUAL, EXCLUSIVE APLICAÇÃO DE VERNIZ</t>
  </si>
  <si>
    <t>1.421,140</t>
  </si>
  <si>
    <t>1-96</t>
  </si>
  <si>
    <t>73.903,69</t>
  </si>
  <si>
    <t>Familia: EXECUÇÕES / IMPLEMENTAÇÕES</t>
  </si>
  <si>
    <t>ED-50567</t>
  </si>
  <si>
    <t>CONTRAPISO DESEMPENADO COM ARGAMASSA, TRAÇO 1:3 (CIMENTO E AREIA), ESP. 25MM, INCLUSIVE ARGAMASSA COM PREPARO MECANIZADO</t>
  </si>
  <si>
    <t>703,650</t>
  </si>
  <si>
    <t>1-98</t>
  </si>
  <si>
    <t>ED-50580</t>
  </si>
  <si>
    <t>REVESTIMENTO COM LADRILHO HIDRÁULICO APLICADO EM PISO (20X20)CM COM JUNTA SECA, NA COR NATURAL, ASSENTAMENTO COM ARGAMASSA INDUSTRIALIZADA</t>
  </si>
  <si>
    <t>25,200</t>
  </si>
  <si>
    <t>1-99</t>
  </si>
  <si>
    <t>ED-50264#1</t>
  </si>
  <si>
    <t>LIMPEZA DE MATERIAL CERÂMICO - COM ESCOVA MACIA</t>
  </si>
  <si>
    <t>1-100</t>
  </si>
  <si>
    <t>ED-5046#1</t>
  </si>
  <si>
    <t>RESINA - DE PROTEÇÃO E IMPERMEABILIZAÇÃO ACRÍLICA 100% PURA, REF. FUSEPROTEC VIAPOL OU EQUIVALENTE SOBRE PISO HIDRÁULICO (FORNECIMENTO E APLICAÇÃO)</t>
  </si>
  <si>
    <t>1-101</t>
  </si>
  <si>
    <t>ED-5045#1</t>
  </si>
  <si>
    <t>LIMPEZA - COM ÁGUA SABÃO NEUTRO REF. DETERGENTE NEUTRO COCO QUIMINORTE 5 LITROS OU EQUIVALENTE E ESCOVA DE NYLON MACIA REF. BRONC STEEL OU EQUIVALENTE PARA REMOÇÃO DE MANCHAS ESCURECIDAS RESULTANTES DE ACÚMULO DE MICROFLORA E SUJIDADES GENERALIZADAS ADERIDAS</t>
  </si>
  <si>
    <t>28,450</t>
  </si>
  <si>
    <t>1-102</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</si>
  <si>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</si>
  <si>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</si>
  <si>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893,940</t>
  </si>
  <si>
    <t>1-103</t>
  </si>
  <si>
    <t>ED-50586</t>
  </si>
  <si>
    <t>PISO PODOTÁTIL DE CONCRETO, ALERTA OU DIRECIONAL, APLICADO EM PISO (40X40)CM COM JUNTA SECA, COR VERMELHO/AMARELO, INCLUSIVE ASSENTAMENTO COM ARGAMASSA INDUSTRIALIZADA</t>
  </si>
  <si>
    <t>160,800</t>
  </si>
  <si>
    <t>1-104</t>
  </si>
  <si>
    <t>ED-4850#1</t>
  </si>
  <si>
    <t>PISO - PODOTÁTIL DISCREET REF. TOTAL ACESSIBILIDADE OU EQUIVALENTE (ALERTA E DIRECIONAL) CONFORME ABNT NBR 16537, NA COR AZUL, PADRÃO 25X25CM, COLADOS NO PISO COM ADESIVO QUÍMICO</t>
  </si>
  <si>
    <t>46,310</t>
  </si>
  <si>
    <t>1-105</t>
  </si>
  <si>
    <t>ED-50754</t>
  </si>
  <si>
    <t>REVESTIMENTO COM PORCELANATO APLICADO EM PISO, ACABAMENTO POLÍDO, AMBIENTE INTERNO, PADRÃO EXTRA, BORDA RETIFICADA, DIMENSÃO DA PEÇA (60X60)CM, ASSENTAMENTO COM ARGAMASSA INDUSTRIALIZADA, INCLUSIVE REJUNTAMENTO</t>
  </si>
  <si>
    <t>205,300</t>
  </si>
  <si>
    <t>1-67</t>
  </si>
  <si>
    <t>ED-50614</t>
  </si>
  <si>
    <t>PISO EM GRANILITE/MARMORITE, ESP. 8MM, ACABAMENTO POLIDO, COR BRANCA, MODULAÇÃO DE (1X1)M, INCLUSIVE JUNTA ALUMÍNIO, RESINA E POLIMENTO MECANIZADO</t>
  </si>
  <si>
    <t>920,600</t>
  </si>
  <si>
    <t>1-68</t>
  </si>
  <si>
    <t>ED-50617</t>
  </si>
  <si>
    <t>LIMPEZA E POLIMENTO DE PISO GRANILITE/MARMORITE, EXCLUSIVE APLICAÇÃO DE RESINA</t>
  </si>
  <si>
    <t>1-70</t>
  </si>
  <si>
    <t>0,120</t>
  </si>
  <si>
    <t>1-811</t>
  </si>
  <si>
    <t>ED-4850#2</t>
  </si>
  <si>
    <t>PISO - EM CONCRETO FCK 25MPA, DESEMPENADO A MÁQUINA COM JUNTAS DE DILATAÇÃO PREENCHIDAS POR MASTIQUE, ACABAMENTO RÚSTICO E COM ACABAMENTO DE BORDA EM CANTONEIRA 2"</t>
  </si>
  <si>
    <t>1,970</t>
  </si>
  <si>
    <t>1-812</t>
  </si>
  <si>
    <t>ED-5110#2</t>
  </si>
  <si>
    <t>FORNECIMENTO E INSTALAÇÃO - DO PISO DAS ESCADAS EM CHAPA XADREZ GALVANIZADA, ESP. 2,65MM, DOBRADA E SOLDADA NA ESTRUTURA METÁLICA</t>
  </si>
  <si>
    <t>138,780</t>
  </si>
  <si>
    <t>1-813</t>
  </si>
  <si>
    <t>479.809,13</t>
  </si>
  <si>
    <t>Familia: PISO QUADRA POLIESPORTIVA</t>
  </si>
  <si>
    <t>ED-9935</t>
  </si>
  <si>
    <t>PREPARAÇÃO PARA PINTURA (EPÓXI) EM PISO, INCLUSIVE UMA (1) DEMÃO DE PRIMER EPÓXI</t>
  </si>
  <si>
    <t>177,880</t>
  </si>
  <si>
    <t>1-815</t>
  </si>
  <si>
    <t>ED-50463</t>
  </si>
  <si>
    <t>PINTURA ACRÍLICA PARA PISO EM QUADRAS ESPORTIVA, QUATRO (4) DEMÃOS, COM APLICAÇÃO MANUAL</t>
  </si>
  <si>
    <t>1-816</t>
  </si>
  <si>
    <t>ED-5116#4</t>
  </si>
  <si>
    <t>PINTURA - COM TINTA À BASE DE POLIURETANO, APLICADO EM (2) DEMÃOS, ACABAMENTO ACETINADO, REF. RPS PU 200 OU EQUIVALENTE (FORNECIMENTO E APLICAÇÃO)</t>
  </si>
  <si>
    <t>1-817</t>
  </si>
  <si>
    <t>ED-5046#2</t>
  </si>
  <si>
    <t>RESINA - PROTETORA EM POLIURETANO INCOLOR, EM (2) DEMÃOS CUJA PROPRIEDADE PROPORCIONA UM ACABAMENTO SEMI FOSCO, ANTIDERRAPANTE, DE PROTEÇÃO E DURABILIDADE PARA A PINTURA - REF. RPS PU VERNIZ OU EQUIVALENTE (FORNECIMENTO E APLICAÇÃO)</t>
  </si>
  <si>
    <t>1-818</t>
  </si>
  <si>
    <t>ED-5116#5</t>
  </si>
  <si>
    <t>PINTURA - IMPERMEABILIZANTE COM HIDROFUGANTE DISPERSO EM ÁGUA À BASE DE SILANO/SILOXANO, APLICADO EM (2) DEMÃOS, REF. SIKA SILICONE W OU EQUIVALENTE (FORNECIMENTO E APLICAÇÃO)</t>
  </si>
  <si>
    <t>22,120</t>
  </si>
  <si>
    <t>1-819</t>
  </si>
  <si>
    <t>ED-50460</t>
  </si>
  <si>
    <t>PINTURA ACRÍLICA PARA PISO EM FAIXA DE DEMARCAÇÃO DE QUADRA, COM APLICAÇÃO MANUAL, DUAS (2) DEMÃOS, FAIXA COM LARGURA DE 5 CM</t>
  </si>
  <si>
    <t>75,650</t>
  </si>
  <si>
    <t>1-820</t>
  </si>
  <si>
    <t>32.201,84</t>
  </si>
  <si>
    <t>Familia: RECOMPOSIÇÃO / EXECUÇÃO DOS RODAPÉS</t>
  </si>
  <si>
    <t>ED-8015#1</t>
  </si>
  <si>
    <t>RECOMPOSIÇÃO - DE RODAPÉS H=24CM, ESP. 2CM COM ARGAMASSAS DE REVESTIMENTO, CONFORME TRAÇO E GRANULOMETRIA COMPATÍVEL COM A EXISTENTE</t>
  </si>
  <si>
    <t>348,820</t>
  </si>
  <si>
    <t>1-822</t>
  </si>
  <si>
    <t>ED-5057#1</t>
  </si>
  <si>
    <t>RODAPÉ - H=15CM, A PARTIR DO CORTE DAS PEÇAS DO PORCELANATO DE PISO (60X60CM) BORDA RETA, REF. CEMENTO LE2 GRIGIO REF. BIANCOGRES OU EQUIVALENTE, ASSENTADO COM ARGAMASSA COLANTE TIPO 2, REJUNTE INDUSTRIALIZADO TIPO EPÓXI/ACRÍLICO NA COR CINZA, REF. REJUNTABRÁS OU EQUIVALENTE</t>
  </si>
  <si>
    <t>62,280</t>
  </si>
  <si>
    <t>1-823</t>
  </si>
  <si>
    <t>ED-5057#2</t>
  </si>
  <si>
    <t>RODAPÉ - BOLEADO, H=15CM, EM MARMORITE SOBRE TELA ANTIFISSURA, REF. VEDATEX VEDACIT OU EQUIVALENTE, EXECUTADO NO LOCAL COMPOSTO POR 30% DE AREIA MÉDIA, 60% DE GNAIS E 10% DE CIMENTO PORTLAND COM PIGMENTO INORGÂNICO, COM JUNTAS DE DILATAÇÃO EM PERFIL DE ALUMÍNIO, ESPESSURA FINAL 3CM</t>
  </si>
  <si>
    <t>534,300</t>
  </si>
  <si>
    <t>1-824</t>
  </si>
  <si>
    <t>ED-5057#3</t>
  </si>
  <si>
    <t>RODAPÉ - EM GRANITO CINZA ANDORINHA, H=15CM, ACABAMENTO LEVIGADO, ESPESSURA 3CM, ASSENTADO COM ARGAMASSA COLANTE TIPO 2 E REJUNTE EM MASSA PLÁSTICA</t>
  </si>
  <si>
    <t>127,330</t>
  </si>
  <si>
    <t>1-825</t>
  </si>
  <si>
    <t>52.890,24</t>
  </si>
  <si>
    <t>Familia: RECOMPOSIÇÃO / EXECUÇÃO DE SOLEIRAS</t>
  </si>
  <si>
    <t>ED-8045#1</t>
  </si>
  <si>
    <t>RECOMPOSIÇÃO - DE SOLEIRA EM CONCRETO LISO COM TELA # 15MM REF. ANCORA OU EQUIVALENTE E CONCRETO COM FCK 15 MPA</t>
  </si>
  <si>
    <t>12,690</t>
  </si>
  <si>
    <t>1-827</t>
  </si>
  <si>
    <t>ED-5202#2</t>
  </si>
  <si>
    <t>EXECUÇÃO - DE APLICAÇÃO DE ARGAMASSA DE CIMENTO BRANCO, AREIA E ÁGUA SOBRE SOLEIRA EM CONCRETO</t>
  </si>
  <si>
    <t>1-828</t>
  </si>
  <si>
    <t>ED-7889#1</t>
  </si>
  <si>
    <t>SOLEIRA - EM MARMORITE SOBRE TELA ANTIFISSURA, REF. VEDATEX VEDACIT OU EQUIVALENTE, EXECUTADO NO LOCAL COMPOSTO POR 30% DE AREIA MÉDIA, 60% DE GNAIS E 10% DE CIMENTO PORTLAND COM PIGMENTO INORGÂNICO</t>
  </si>
  <si>
    <t>5,310</t>
  </si>
  <si>
    <t>1-829</t>
  </si>
  <si>
    <t>ED-5202#1</t>
  </si>
  <si>
    <t>EXECUÇÃO - DE (2) DEMÃOS  DE CERA ALTO BRILHO COM POLIMENTO MECANIZADO, À BASE DE CIMENTO PORTLAND CINZA PIGMENTO INORGÂNICO PRETO, 56% DE AGREGADO DOLOMÍTICO CINZA, REF. LINHA GRANAZZO, COD. 0655 OU EQUIVALENTE (FORNECIMENTO E APLICAÇÃO SOBRE PISO/SOLEIRA EM MARMORITE)</t>
  </si>
  <si>
    <t>1-830</t>
  </si>
  <si>
    <t>ED-51003#1</t>
  </si>
  <si>
    <t>SOLEIRA DE GRANITO, COR CINZA ANDORINHA, ESP. 3CM, ACABAMENTO POLIDO, ASSENTAMENTO COM ARGAMASSA INDUSTRIALIZADA, INCLUSIVE REJUNTAMENTO</t>
  </si>
  <si>
    <t>1,520</t>
  </si>
  <si>
    <t>1-831</t>
  </si>
  <si>
    <t>ED-5089#2</t>
  </si>
  <si>
    <t>CANALETA - DE DRENAGEM OCULTA EM CONCRETO POLÍMERO COM GRELHA DE AÇO GALVANIZADO ABERTURA 10MM, REF. BRIKSLOT FUMINAS OU EQUIVALENTE (FORNECIMENTO E INSTALAÇÃO)</t>
  </si>
  <si>
    <t>74,360</t>
  </si>
  <si>
    <t>1-832</t>
  </si>
  <si>
    <t>62.804,84</t>
  </si>
  <si>
    <t>Subgrupo: FORROS</t>
  </si>
  <si>
    <t>Familia: EXECUÇÃO DE FORRO EM MADEIRA</t>
  </si>
  <si>
    <t>ED-5110#3</t>
  </si>
  <si>
    <t>FORNECIMENTO E INSTALAÇÃO - DE NOVAS TÁBUAS UTILIZANDO MADEIRA SERRADA APARELHADA MAÇARANDUBA, ANGELIM OU EQUIVALENTE DA REGIÃO, COM COR E QUALIDADE EQUIVALENTES OU SUPERIOR À EXISTENTE, LARG. 5CM E ESP. 2CM, ACABAMENTO MATA JUNTA OU MEIA CANA</t>
  </si>
  <si>
    <t>540,600</t>
  </si>
  <si>
    <t>1-835</t>
  </si>
  <si>
    <t>ED-7999#2</t>
  </si>
  <si>
    <t>ENCHIMENTO - DE FISSURAS E PERDAS COM MASSA DE CALAFETAR REF. F12 VIAPOL OU EQUIVALENTE</t>
  </si>
  <si>
    <t>1-836</t>
  </si>
  <si>
    <t>109.822,88</t>
  </si>
  <si>
    <t>Familia: EXECUÇÃO DE FORRO EM GESSO</t>
  </si>
  <si>
    <t>ED-5112#1</t>
  </si>
  <si>
    <t>FORRO - DE GESSO EM PLACAS ACARTONADAS, FGA, KNAUF STANDART (ST) ESP. 12,5MM, COM TABICA (JUNTA DILATAÇÃO) EM PERFIL METÁLICO PRÉ PINTADO DE BRANCO 48X40X3000M EM TODOS PERÍMETRO DO FORRO, ATIRANTADO NA LAJE</t>
  </si>
  <si>
    <t>754,740</t>
  </si>
  <si>
    <t>1-838</t>
  </si>
  <si>
    <t>67.473,75</t>
  </si>
  <si>
    <t>Subgrupo: ESQUADRIAS</t>
  </si>
  <si>
    <t>ED-5037#1</t>
  </si>
  <si>
    <t>REMOÇÃO - INTEGRAL DE PORTA, INCLUSIVE MARCO E ALIZAR, AFASTAMENTO E EMPILHAMENTO</t>
  </si>
  <si>
    <t>60,480</t>
  </si>
  <si>
    <t>1-841</t>
  </si>
  <si>
    <t>ED-5037#2</t>
  </si>
  <si>
    <t>REMOÇÃO - INTEGRAL DE JANELA, INCLUSIVE MARCO E ALIZAR, AFASTAMENTO E EMPILHAMENTO</t>
  </si>
  <si>
    <t>239,820</t>
  </si>
  <si>
    <t>1-842</t>
  </si>
  <si>
    <t>5.699,69</t>
  </si>
  <si>
    <t>Familia: EXISTENTE - GERAL</t>
  </si>
  <si>
    <t>ED-4817#1</t>
  </si>
  <si>
    <t>ESQUADRIA - DESMONTAGEM DAS FOLHAS DO VÃO - ESQUADRIA PE01 (1,20X3,60)M</t>
  </si>
  <si>
    <t>1-844</t>
  </si>
  <si>
    <t>ED-4817#2</t>
  </si>
  <si>
    <t>ESQUADRIA - DESMONTAGEM DAS FOLHAS DO VÃO - ESQUADRIA JE01 (1,15X2,95)M</t>
  </si>
  <si>
    <t>1-845</t>
  </si>
  <si>
    <t>ED-4817#3</t>
  </si>
  <si>
    <t>ESQUADRIA - DESMONTAGEM DAS FOLHAS DO VÃO - ESQUADRIA JE02 (1,35X2,95)M</t>
  </si>
  <si>
    <t>1-846</t>
  </si>
  <si>
    <t>ED-4817#4</t>
  </si>
  <si>
    <t>ESQUADRIA - DESMONTAGEM DAS FOLHAS DO VÃO - ESQUADRIA JE03 (1,55X2,95)M</t>
  </si>
  <si>
    <t>1-847</t>
  </si>
  <si>
    <t>ED-4817#5</t>
  </si>
  <si>
    <t>ESQUADRIA - DESMONTAGEM DAS FOLHAS DO VÃO - ESQUADRIA JE04 (1,05X2,95)M</t>
  </si>
  <si>
    <t>1-848</t>
  </si>
  <si>
    <t>ED-4817#6</t>
  </si>
  <si>
    <t>ESQUADRIA - DESMONTAGEM DAS FOLHAS DO VÃO - ESQUADRIA JE05 (1,20X2,80)M</t>
  </si>
  <si>
    <t>1-849</t>
  </si>
  <si>
    <t>ED-4817#7</t>
  </si>
  <si>
    <t>ESQUADRIA - DESMONTAGEM DAS FOLHAS DO VÃO - ESQUADRIA JM03 (2,00X1,50)M</t>
  </si>
  <si>
    <t>14,000</t>
  </si>
  <si>
    <t>1-850</t>
  </si>
  <si>
    <t>ED-4817#8</t>
  </si>
  <si>
    <t>ESQUADRIA - DESMONTAGEM DAS FOLHAS DO VÃO - ESQUADRIA JM05 (0,80X2,20)M</t>
  </si>
  <si>
    <t>18,000</t>
  </si>
  <si>
    <t>1-851</t>
  </si>
  <si>
    <t>ED-4817#9</t>
  </si>
  <si>
    <t>ESQUADRIA - DESMONTAGEM DAS FOLHAS DO VÃO - ESQUADRIA JM06 (2,15X2,20)M</t>
  </si>
  <si>
    <t>1-852</t>
  </si>
  <si>
    <t>ED-5037#3</t>
  </si>
  <si>
    <t>REMOÇÃO - MECÂNICA DE MASSAS DE PREENCHIMENTOS INADEQUADOS COM FORMÃO REF. JOGO DE FORMÃO CINZEL COM 6 PEÇAS 16-120 STANLEY OU EQUIVALENTE E MARTELO DE UNHA 27MM REF. DEXTER OU EQUIVALENTE (ESQUADRIAS - PE01, JE01, JE02, JE03, JE04 E JE05)</t>
  </si>
  <si>
    <t>96,480</t>
  </si>
  <si>
    <t>1-442</t>
  </si>
  <si>
    <t>ED-8014#1</t>
  </si>
  <si>
    <t>LIXAMENTO - PARA REMOÇÃO DE 100% DA PINTURA ESMALTE EXISTENTE NAS PEÇAS DESMONTADAS COM LIXA DE MADEIRA Nº 150 E APLICAÇÃO DE REMOVEDOR REF. PINTOFF SPARLACK OU EQUIVALENTE</t>
  </si>
  <si>
    <t>1-443</t>
  </si>
  <si>
    <t>ED-5037#4</t>
  </si>
  <si>
    <t>REMOÇÃO - DA PINTURA ESMALTE EXISTENTE ATRAVÉS DE REMOVEDOR E PALHA DE AÇO - REF. PINTOFF SPARLACK OU EQUIVALENTE</t>
  </si>
  <si>
    <t>102,060</t>
  </si>
  <si>
    <t>1-444</t>
  </si>
  <si>
    <t>ED-6329#1</t>
  </si>
  <si>
    <t>REASSENTAMENTO - MANUAL DE ESQUADRIA EM MADEIRA REAPROVEITADA, INCLUSIVE INSTALAÇÃO DE MARCO, ALIZAR E GUARNIÇÕES (ESQUADRIAS - PE01, JE01, JE02, JE03, JE04 E JE05)</t>
  </si>
  <si>
    <t>198,220</t>
  </si>
  <si>
    <t>1-445</t>
  </si>
  <si>
    <t>ED-6329#2</t>
  </si>
  <si>
    <t>REASSENTAMENTO - MANUAL DE ESQUADRIA METÁLICA REAPROVEITADA, INCLUSIVE INSTALAÇÃO DE MARCO, ALIZAR E GUARNIÇÕES (ESQUADRIAS - JM03, JM05 E JM06)</t>
  </si>
  <si>
    <t>1-446</t>
  </si>
  <si>
    <t>48.177,63</t>
  </si>
  <si>
    <t>Familia: EXISTENTE - ENQUADRAMENTO</t>
  </si>
  <si>
    <t>1-448</t>
  </si>
  <si>
    <t>ED-50527</t>
  </si>
  <si>
    <t>PINTURA COM VERNIZ SINTÉTICO MARÍTIMO EM ESQUADRIAS DE MADEIRA, DUAS (2) DEMÃOS, ACABAMENTO TIPO ACETINADO (BRILHO SÚTIL), COM APLICAÇÃO MANUAL, INCLUSIVE PREPARAÇÃO DA SUPERFÍCIE COM LIXAMENTO</t>
  </si>
  <si>
    <t>1-449</t>
  </si>
  <si>
    <t>ED-5202#3</t>
  </si>
  <si>
    <t>EXECUÇÃO - DE SUBSTITUIÇÃO DE SEGMENTOS DE JANELAS E PORTAS EM MADEIRA DANIFICADAS (TRABALHO DE RESTAURAÇÃO) - ESQUADRIAS PE01, JE01, JE02, JE03, JE04 E JE05</t>
  </si>
  <si>
    <t>19,290</t>
  </si>
  <si>
    <t>1-450</t>
  </si>
  <si>
    <t>ED-5202#4</t>
  </si>
  <si>
    <t>EXECUÇÃO - DE SUBSTITUIÇÃO DE SEGMENTOS DE JANELAS E PORTAS METÁLICAS DANIFICADAS (TRABALHO DE RESTAURAÇÃO) - ESQUADRIAS PE02, PE03, JM03, JM05 E JM06</t>
  </si>
  <si>
    <t>22,340</t>
  </si>
  <si>
    <t>1-451</t>
  </si>
  <si>
    <t>15.597,83</t>
  </si>
  <si>
    <t>Familia: EXISTENTE - FOLHAS / BANDEIRAS FIXAS</t>
  </si>
  <si>
    <t>ED-51156</t>
  </si>
  <si>
    <t>VIDRO COMUM TRANSPARENTE INCOLOR, ESP. 4MM, INCLUSIVE FIXAÇÃO E VEDAÇÃO COM GUARNIÇÃO/GAXETA DE BORRACHA NEOPRENE, FORNECIMENTO E INSTALAÇÃO, EXCLUSIVE CAIXILHO/PERFIL</t>
  </si>
  <si>
    <t>1-453</t>
  </si>
  <si>
    <t>ED-4854#1</t>
  </si>
  <si>
    <t>VIDRO - LISO INCOLOR, ESP. 6MM, INCLUSIVE FORNECIMENTO E INSTALAÇÃO, FIXAÇÃO DOS VIDROS COM NOVA MASSA DE VIDRACEIRO REF. VIDROFIX OU EQUIVALENTE - PORTAS E JANELAS (PE01, JE01, JE02, JE03, JE04 E JE05) - PRÉDIO ECLÉTICO</t>
  </si>
  <si>
    <t>151,180</t>
  </si>
  <si>
    <t>1-454</t>
  </si>
  <si>
    <t>1-455</t>
  </si>
  <si>
    <t>1-456</t>
  </si>
  <si>
    <t>1-457</t>
  </si>
  <si>
    <t>111,680</t>
  </si>
  <si>
    <t>1-458</t>
  </si>
  <si>
    <t>ED-8014#2</t>
  </si>
  <si>
    <t>LIXAMENTO - PARA REMOÇÃO DA FERRUGEM SUPERFICIAL COM LIXA, ESCOVA, PALHA DE AÇO OU ESPÁTULA METÁLICA, INCLUSIVE LIMPEZA COM PANO UMIDECIDO EM AGUARRÁS REF. SAYERLACK OU EQUIVALENTE</t>
  </si>
  <si>
    <t>1-459</t>
  </si>
  <si>
    <t>ED-50491</t>
  </si>
  <si>
    <t>PINTURA ESMALTE BASE SOLVENTE EM ESQUADRIAS DE FERRO, DUAS (2) DEMÃOS, COM APLICAÇÃO MANUAL, INCLUSIVE UMA (1) DEMÃO DE FUNDO ANTICORROSIVO COR RM 054 (MARROM ESCURO) ACABAMENTO ACETINADO, REF. SUVINIL OU EQUIVALENTE</t>
  </si>
  <si>
    <t>9,620</t>
  </si>
  <si>
    <t>1-114</t>
  </si>
  <si>
    <t>PINTURA ESMALTE BASE SOLVENTE EM ESQUADRIAS DE FERRO, DUAS (2) DEMÃOS, COM APLICAÇÃO MANUAL, INCLUSIVE UMA (1) DEMÃO DE FUNDO ANTICORROSIVO COR P395 (CINZA) ACABAMENTO ACETINADO, REF. SUVINIL OU EQUIVALENTE</t>
  </si>
  <si>
    <t>1-115</t>
  </si>
  <si>
    <t>95.515,09</t>
  </si>
  <si>
    <t>Familia: EXISTENTE - FERRAGENS</t>
  </si>
  <si>
    <t>ED-5041#1</t>
  </si>
  <si>
    <t>FORNECIMENTO E INSTALAÇÃO - DE NOVO BRAÇO PARA BÁSCULA, COM 03 ARTICULAÇÕES, H = 120CM. FABRICAR EM METALON CONFORME MODELO EXISTENTE (JM03)</t>
  </si>
  <si>
    <t>1-461</t>
  </si>
  <si>
    <t>ED-5041#2</t>
  </si>
  <si>
    <t>FORNECIMENTO E INSTALAÇÃO - DE NOVO BRAÇO PARA BÁSCULA, COM 05 ARTICULAÇÕES, H = 160CM. FABRICAR EM METALON CONFORME MODELO EXISTENTE. (JM05)</t>
  </si>
  <si>
    <t>1-462</t>
  </si>
  <si>
    <t>ED-5041#3</t>
  </si>
  <si>
    <t>FORNECIMENTO E INSTALAÇÃO - DE NOVO BRAÇO PARA BÁSCULA, COM 06 ARTICULAÇÕES, H = 220CM. FABRICAR EM METALON CONFORME MODELO EXISTENTE. (JM06)</t>
  </si>
  <si>
    <t>1-463</t>
  </si>
  <si>
    <t>ED-5041#4</t>
  </si>
  <si>
    <t>FORNECIMENTO E INSTALAÇÃO - DE DOBRADIÇAS COM ROLAMENTO 3X2.1/2" ACAB. AÇO ESCOVADO, REF. PADO OU EQUIVALENTE (JE01, JE04, JE05, JE02, JE03,PE01)</t>
  </si>
  <si>
    <t>576,000</t>
  </si>
  <si>
    <t>1-464</t>
  </si>
  <si>
    <t>ED-5041#5</t>
  </si>
  <si>
    <t>FORNECIMENTO E INSTALAÇÃO - DE NOVO FECHOS TIPO TRANQUETA, 45MM, ACAB. AÇO ESCOVADO. REF. ZAMAC (JE01, JE02, JE03, JE04 E JE05)</t>
  </si>
  <si>
    <t>80,000</t>
  </si>
  <si>
    <t>1-465</t>
  </si>
  <si>
    <t>ED-5041#6</t>
  </si>
  <si>
    <t>FORNECIMENTO E INSTALAÇÃO - DE NOVO KIT CREMONA ESCOVADO COM VARA 2050 MM (JE01, JE02, JE03, JE05)</t>
  </si>
  <si>
    <t>38,000</t>
  </si>
  <si>
    <t>1-466</t>
  </si>
  <si>
    <t>ED-5041#7</t>
  </si>
  <si>
    <t>FORNECIMENTO E INSTALAÇÃO - DE NOVO KIT CREMONA ESCOVADO COM VARA 2800MM (PE01 E JE04)</t>
  </si>
  <si>
    <t>16,000</t>
  </si>
  <si>
    <t>1-467</t>
  </si>
  <si>
    <t>ED-5041#8</t>
  </si>
  <si>
    <t>FORNECIMENTO E INSTALAÇÃO - DE NOVO KIT FECHADURA, COM MAÇANETA E ROSETA , EM AÇO INOXIDAVEL, MÁQUINA 55MM, ACAB. ESCOVADO REF. PADO FECHADURA VICTORIA EM INOX ESCOVADO EXTERNA (PE01)</t>
  </si>
  <si>
    <t>1-106</t>
  </si>
  <si>
    <t>ED-5116#6</t>
  </si>
  <si>
    <t>PINTURA - COM VERNIZ ANTIOXIDANTE INCOLOR REF. AF 104 SUBIRÓS OU EQUIVALENTE, (1) DEMÃO</t>
  </si>
  <si>
    <t>1-107</t>
  </si>
  <si>
    <t>10,500</t>
  </si>
  <si>
    <t>1-108</t>
  </si>
  <si>
    <t>1-116</t>
  </si>
  <si>
    <t>9,500</t>
  </si>
  <si>
    <t>1-117</t>
  </si>
  <si>
    <t>43.611,40</t>
  </si>
  <si>
    <t>Familia: NOVA - QUADRO E REQUADRO</t>
  </si>
  <si>
    <t>ED-5041#9</t>
  </si>
  <si>
    <t>FORNECIMENTO E INSTALAÇÃO - DE PORTA EM CHAPA DOBRADA , METALON, 01 FOLHA DE ABRIR, 1,00x1,90m (PE-04)</t>
  </si>
  <si>
    <t>1-112</t>
  </si>
  <si>
    <t>ED-5041#10</t>
  </si>
  <si>
    <t>FORNECIMENTO E INSTALAÇÃO - DE PORTA EM CHAPA DOBRADA, METALON ,02 FOLHAS DE ABRIR/ BANDEIRA FIXA, 1,50X2,50M (PM-05)</t>
  </si>
  <si>
    <t>1-113</t>
  </si>
  <si>
    <t>ED-5041#11</t>
  </si>
  <si>
    <t>FORNECIMENTO E INSTALAÇÃO - DE PORTA EM CHAPA DOBRADA, METALON, 01 FOLHA DE ABRIR/ BANDEIRA FIXA, 0,80X3,00M (PM-01, PM-02 E PM-04)</t>
  </si>
  <si>
    <t>12,000</t>
  </si>
  <si>
    <t>1-120</t>
  </si>
  <si>
    <t>ED-5041#12</t>
  </si>
  <si>
    <t>FORNECIMENTO E INSTALAÇÃO - DE PORTA EM CHAPA DOBRADA, METALON, 02 FOLHAS DE ABRIR/BANDEIRA FIXA BATENTES EM CANTONEIRA 1X1/8" DE AÇO GALVANIZADO CHUMBADA NA ALVENARIA, 2,20X3,00M (PM-03)</t>
  </si>
  <si>
    <t>1-121</t>
  </si>
  <si>
    <t>ED-5041#13</t>
  </si>
  <si>
    <t>FORNECIMENTO E INSTALAÇÃO - DE PORTA EM CHAPA DOBRADA, METALON, 01 FOLHA DE ABRIR, BANDEIRA FIXA, 0,80X3,40M (PM-06 E PM-07)</t>
  </si>
  <si>
    <t>1-122</t>
  </si>
  <si>
    <t>ED-5041#14</t>
  </si>
  <si>
    <t>FORNECIMENTO E INSTALAÇÃO - DE JANELA EM CHAPA DOBRADA, 02 FOLHAS DE CORRER, BANDEIRA FIXA, 2,00X1,90M (JM-01)</t>
  </si>
  <si>
    <t>1-123</t>
  </si>
  <si>
    <t>ED-5041#15</t>
  </si>
  <si>
    <t>FORNECIMENTO E INSTALAÇÃO - DE JANELA FIXA EM CHAPA DOBRADA, 1,30X0,90M (JM-02)</t>
  </si>
  <si>
    <t>1-124</t>
  </si>
  <si>
    <t>ED-5041#16</t>
  </si>
  <si>
    <t>FORNECIMENTO E INSTALAÇÃO - DE JANELA EM CHAPA DOBRADA, 02 FOLHAS DE MÁXIMO AR, BANDEIRA FIXA , 2,00X2,20M (JM-04)</t>
  </si>
  <si>
    <t>1-125</t>
  </si>
  <si>
    <t>ED-5041#17</t>
  </si>
  <si>
    <t>FORNECIMENTO E INSTALAÇÃO - DE PORTA EM CHAPA DOBRADA. METALON, 01 FOLHA DE ABRIR, BANDEIRA FIXA, DIMENSÃO (0,80X3,00)M - (PN-01, PN-04, PN-05)</t>
  </si>
  <si>
    <t>13,000</t>
  </si>
  <si>
    <t>1-126</t>
  </si>
  <si>
    <t>ED-5041#18</t>
  </si>
  <si>
    <t>FORNECIMENTO E INSTALAÇÃO - DE PORTA EM CHAPA DOBRADA, METALON, 01 FOLHA DE ABRIR, BANDEIRA FIXA, DIMENSÃO (0,70X3,00)M - (PN-02)</t>
  </si>
  <si>
    <t>3,000</t>
  </si>
  <si>
    <t>1-127</t>
  </si>
  <si>
    <t>ED-5041#19</t>
  </si>
  <si>
    <t>FORNECIMENTO E INSTALAÇÃO - DE PORTA EM CHAPA DOBRADA, METALON, 02 FOLHAS DE ABRIR, BANDEIRA FIXA, DIMENSÃO (1,20X3,00)M - (PN-03)</t>
  </si>
  <si>
    <t>1-128</t>
  </si>
  <si>
    <t>ED-5041#20</t>
  </si>
  <si>
    <t>FORNECIMENTO E INSTALAÇÃO - DE PORTA EM CHAPA DOBRADA, METALON, 01 FOLHA DE ABRIR, 0,80X2,10M (PN-06).</t>
  </si>
  <si>
    <t>7,000</t>
  </si>
  <si>
    <t>1-129</t>
  </si>
  <si>
    <t>ED-5041#21</t>
  </si>
  <si>
    <t>FORNECIMENTO E INSTALAÇÃO - DE PORTA EM CHAPA DOBRADA E TELA 25MM, 03 FOLHAS DE ABRIR, DIMENSÃO (2,50X2,25M) - (PN-07)</t>
  </si>
  <si>
    <t>1-130</t>
  </si>
  <si>
    <t>ED-5041#22</t>
  </si>
  <si>
    <t>FORNECIMENTO E INSTALAÇÃO - DE JANELA EM CHAPA DOBRADA, FIXA, 1,20X1,20M (JN-01)</t>
  </si>
  <si>
    <t>17,000</t>
  </si>
  <si>
    <t>1-131</t>
  </si>
  <si>
    <t>ED-5041#23</t>
  </si>
  <si>
    <t>FORNECIMENTO E INSTALAÇÃO - DE JANELA EM CHAPA DOBRADA, 02 FOLHAS DE ABRIR, 1,20X1,65M  (JN-02)</t>
  </si>
  <si>
    <t>1-132</t>
  </si>
  <si>
    <t>ED-5041#24</t>
  </si>
  <si>
    <t>FORNECIMENTO E INSTALAÇÃO - DE JANELA EM CHAPA DOBRADA,02 FOLHAS DE MÁXIMO AR,  5,00X1,15M (JN-03)</t>
  </si>
  <si>
    <t>1-133</t>
  </si>
  <si>
    <t>ED-5041#25</t>
  </si>
  <si>
    <t>FORNECIMENTO E INSTALAÇÃO - DE JANELA EM CHAPA DOBRADA, 03 FOLHAS DE MÁXIMO-AR,  DIMENSÃO (3,50X1,20)M - (JN-04)</t>
  </si>
  <si>
    <t>1-134</t>
  </si>
  <si>
    <t>ED-5041#26</t>
  </si>
  <si>
    <t>FORNECIMENTO E INSTALAÇÃO - DE JANELA EM CHAPA DOBRADA, FIXA, DIMENSÃO (1,60X0,80)M - (JN-05)</t>
  </si>
  <si>
    <t>1-135</t>
  </si>
  <si>
    <t>ED-5041#27</t>
  </si>
  <si>
    <t>FORNECIMENTO E INSTALAÇÃO - DE JANELA EM CHAPA DOBRADA, FIXA, DIMENSÃO (2,40X0,80)M - (JN-06)</t>
  </si>
  <si>
    <t>1-136</t>
  </si>
  <si>
    <t>ED-5041#28</t>
  </si>
  <si>
    <t>FORNECIMENTO E INSTALAÇÃO - DA VEDAÇÃO (2 X 80X80CM) EM VIDRO MINI BOREAL, ESP. 3MM. FIXADO COM BAGUETE EM PERFIL METÁLICO TIPO U DIM. 10X15MM, FIXADO COM PARAFUSO AUTO ATARRACHANTE TIPO CABEÇA DE PANELA DE 2,8X25MM. REF. CISER OU EQUIVALENTE. PREENCHIMENTO EM SILICONE OU MASSA DE VIDRO, (JN-05)</t>
  </si>
  <si>
    <t>1-137</t>
  </si>
  <si>
    <t>ED-5041#29</t>
  </si>
  <si>
    <t>FORNECIMENTO E INSTALAÇÃO - DA VEDAÇÃO (2 X 120X80CM) EM VIDRO MINI BOREAL, ESP. 3MM. FIXADO COM BAGUETE EM PERFIL METÁLICO TIPO U DIM. 10X15MM, FIXADO COM PARAFUSO AUTO ATARRACHANTE TIPO CABEÇA DE PANELA DE 2,8X25MM. REF. CISER OU EQUIVALENTE. PREENCHIMENTO EM SILICONE OU MASSA DE VIDRO, (JN-06)</t>
  </si>
  <si>
    <t>1-138</t>
  </si>
  <si>
    <t>ED-5041#30</t>
  </si>
  <si>
    <t>FORNECIMENTO E INSTALAÇÃO - DA VEDAÇÃO EM SEMI CIRCULO (2 X DIÂMETRO DE 120CM) EM VIDRO MINI BOREAL, ESP. 3MM. FIXADO COM BAGUETE EM PERFIL METÁLICO TIPO U DIM. 10X15MM, FIXADO COM PARAFUSO AUTO ATARRAXANTE TIPO CABEÇA DE PANELA DE 2,8X25MM. REF. CISER OU EQUIVALENTE. PREENCHIMENTO EM SILICONE OU MASSA DE VIDRO, (JN-01)</t>
  </si>
  <si>
    <t>1-139</t>
  </si>
  <si>
    <t>ED-11026#1</t>
  </si>
  <si>
    <t>GRADE - DE PROTEÇÃO 120X120CM EM BARRA CHATA 1/4 X 3/4", INSTALADAS NA HORIZONTAL 15CM DE EIXO A EIXO, (JN-01)</t>
  </si>
  <si>
    <t>1-140</t>
  </si>
  <si>
    <t>141.796,53</t>
  </si>
  <si>
    <t>Familia: NOVA - FERRAGEM</t>
  </si>
  <si>
    <t>ED-5080#1</t>
  </si>
  <si>
    <t>FECHADURA - EXTERNA, COM CILINDRO DE LATÃO, OVAL MONOBLOCO, PASSANTE DE CINCO PINOS, TRINCO REVERSÍVEL SEM DESMONTAGEM DE CAIXA, PINOS SEGREDO, COM DISTÂNCIA DA MAÇANETA A CHAPA TESTA DE 55MM, ACABAMENTO CROMADO. MOD. DUNA, REF. IMAB OU EQUIVALENTE (FORNECIMENTO E INSTALAÇÃO)</t>
  </si>
  <si>
    <t>50,000</t>
  </si>
  <si>
    <t>1-142</t>
  </si>
  <si>
    <t>ED-5080#2</t>
  </si>
  <si>
    <t>FECHADURA - EXTERNA, TIPO BICO DE PAPAGAIO, CILINDRO DE LATÃO, OVAL MONOBLOCO, PASSANTE DE CINCO PINOS, TRINCO REVERSÍVEL SEM DESMONTAGEM DE CAIXA, PINOS SEGREDO, COM DISTÂNCIA DA MAÇANETA A CHAPA TESTA DE 55MM, ACABAMENTO CROMADO. MOD. DUNA, REF. IMAB OU EQUIVALENTE (FORNECIMENTO E INSTALAÇÃO)</t>
  </si>
  <si>
    <t>1-143</t>
  </si>
  <si>
    <t>ED-5041#31</t>
  </si>
  <si>
    <t>FORNECIMENTO E INSTALAÇÃO - DE MAÇANETA TIPO ALAVANCA EM LATÃO, SENDO QUE TANTO A INTERIOR QUANTO A EXTERIOR ACIONAM O TRINCO DA FECHADURA, ACABAMENTO CROMADO. MOD. DUNA, REF. IMAB OU EQUIVALENTE</t>
  </si>
  <si>
    <t>1-144</t>
  </si>
  <si>
    <t>ED-5041#32</t>
  </si>
  <si>
    <t>FORNECIMENTO E INSTALAÇÃO - DE PUXADOR EM BARRA CHATA 1/4 X 3/4", H =30CM</t>
  </si>
  <si>
    <t>1-145</t>
  </si>
  <si>
    <t>ED-5041#33</t>
  </si>
  <si>
    <t>FORNECIMENTO E INSTALAÇÃO - DE PUXADOR EM BARRA CHATA 1/2 X 1/8"</t>
  </si>
  <si>
    <t>1-146</t>
  </si>
  <si>
    <t>ED-5041#34</t>
  </si>
  <si>
    <t>FORNECIMENTO E INSTALAÇÃO - DE ROSETAS E ENTRADAS EM LATÃO FUNDIDO COM ACABAMENTO CROMADO, COM 3 CÓPIAS DE CHAVES. MOD. 066 REF. IMAB OU EQUIVALENTE</t>
  </si>
  <si>
    <t>52,000</t>
  </si>
  <si>
    <t>1-147</t>
  </si>
  <si>
    <t>ED-49698</t>
  </si>
  <si>
    <t>DOBRADIÇA DE FERRO, MEDIDAS (3.1/2"X3"), TIPO PINO SOLTO COM BOLA, ACABAMENTO CROMADO, INCLUSIVE ACESSÓRIOS PARA FIXAÇÃO</t>
  </si>
  <si>
    <t>54,000</t>
  </si>
  <si>
    <t>1-853</t>
  </si>
  <si>
    <t>ED-5041#35</t>
  </si>
  <si>
    <t>FORNECIMENTO E INSTALAÇÃO - DE TRINCO TIPO PINO</t>
  </si>
  <si>
    <t>1-854</t>
  </si>
  <si>
    <t>ED-5041#36</t>
  </si>
  <si>
    <t>FORNECIMENTO E INSTALAÇÃO - DE FECHO TIPO MAXIM-AR MOD. 06106-FX CABO MAX FMA-106</t>
  </si>
  <si>
    <t>1-855</t>
  </si>
  <si>
    <t>ED-5041#37</t>
  </si>
  <si>
    <t>FORNECIMENTO E INSTALAÇÃO - DE TRILHO EM CHAPA DE ALUMÍNIO. MOD. TRF3838SR REF. FAZOLA OU EQUIVALENTE, FIXADO NA CANTONEIRA, COMPRIMENTO 0,80M</t>
  </si>
  <si>
    <t>1-856</t>
  </si>
  <si>
    <t>ED-5041#38</t>
  </si>
  <si>
    <t>FORNECIMENTO E INSTALAÇÃO - DE ROLDANA RETA DUPLA C/ ROLAMENTO BLINDADO EM AÇO CROMO E REVESTIDA C/ NYLON 6.0 COR NATURAL. MOD. 313P REF. FAZOLA OU EQUIVALENTE FIXADA NA PORTA</t>
  </si>
  <si>
    <t>1-857</t>
  </si>
  <si>
    <t>ED-5341#1</t>
  </si>
  <si>
    <t>PINO - GUIA DE 5/8"  REVESTIDO C/ NYLON COR NATURAL  FIXADO NO PISO, MOD. 501 REF. FAZOLA. INSTALAR PERFIL U DE ALUMÍNIO, CHAPA 2MM, EMBUTIDO NA PORTA PARA ENCAIXE DO PISO GUIA</t>
  </si>
  <si>
    <t>1-858</t>
  </si>
  <si>
    <t>ED-5041#39</t>
  </si>
  <si>
    <t>FORNECIMENTO E INSTALAÇÃO - DE FECHO INTERNO TIPO MEIA LUA</t>
  </si>
  <si>
    <t>1-859</t>
  </si>
  <si>
    <t>ED-5041#40</t>
  </si>
  <si>
    <t>FORNECIMENTO E INSTALAÇÃO - DE GUIAS E ROLDANAS PARA PERFIS DE METALON CHAPA Nº 18</t>
  </si>
  <si>
    <t>1-860</t>
  </si>
  <si>
    <t>ED-5117#1</t>
  </si>
  <si>
    <t>BARRA - ANTIPÂNICO PARA 2 FOLHAS COM FECHADURA EXTERNA REF. PUSH SOPRADO OU EQUIVALENTE, 1,50M</t>
  </si>
  <si>
    <t>1-861</t>
  </si>
  <si>
    <t>28.023,80</t>
  </si>
  <si>
    <t>Familia: NOVA - PINTURA</t>
  </si>
  <si>
    <t>ED-5045#2</t>
  </si>
  <si>
    <t>LIMPEZA - DE TODA A ESQUADRIA COM PALHA DE AÇO OU ESPÁTULA METÁLICA PANO UMEDECIDO EM AGUARRÁS REF. SAYERLACK OU EQUIVALENTE</t>
  </si>
  <si>
    <t>234,820</t>
  </si>
  <si>
    <t>1-863</t>
  </si>
  <si>
    <t>1-864</t>
  </si>
  <si>
    <t>3,800</t>
  </si>
  <si>
    <t>1-118</t>
  </si>
  <si>
    <t>114,920</t>
  </si>
  <si>
    <t>1-119</t>
  </si>
  <si>
    <t>PINTURA ESMALTE BASE SOLVENTE EM ESQUADRIAS DE FERRO, DUAS (2) DEMÃOS, COM APLICAÇÃO MANUAL, INCLUSIVE UMA (1) DEMÃO DE FUNDO ANTICORROSIVO COR RM156 (VERMELHO) ACABAMENTO ACETINADO, REF. SUVINIL OU EQUIVALENTE</t>
  </si>
  <si>
    <t>116,100</t>
  </si>
  <si>
    <t>1-69</t>
  </si>
  <si>
    <t>18.618,85</t>
  </si>
  <si>
    <t>Subgrupo: DIVERSOS</t>
  </si>
  <si>
    <t>Familia: BANCADAS, PRATELEIRAS E DIVISÓRIAS</t>
  </si>
  <si>
    <t>ED-7035#1</t>
  </si>
  <si>
    <t>DIVISÓRIA - EM GRANITO CINZA ANDORINHA, POLIDO E IMPERMEABILIZADO ESP. 2,0cm, ENGASTADAS NA ALVENARIA (3cm) E FIXADAS NA BANCADA COM MASSA PLÁSTICA</t>
  </si>
  <si>
    <t>0,480</t>
  </si>
  <si>
    <t>1-867</t>
  </si>
  <si>
    <t>ED-7035#2</t>
  </si>
  <si>
    <t>DIVISÓRIA - EM GRANITO CINZA ANDORINHA, POLIDO E IMPERMEABILIZADO ESP. 2,0cm, PLACA CHUMBADA À PAREDE E AO PISO</t>
  </si>
  <si>
    <t>50,580</t>
  </si>
  <si>
    <t>1-868</t>
  </si>
  <si>
    <t>ED-4888#1</t>
  </si>
  <si>
    <t>BANCADA - EM GRANITO CINZA ANDORINHA, POLIDO E IMPERMEABILIZADO ESP. 2,0cm, CHUMBADOR METALON 30x50x600mm</t>
  </si>
  <si>
    <t>34,870</t>
  </si>
  <si>
    <t>1-869</t>
  </si>
  <si>
    <t>ED-50692</t>
  </si>
  <si>
    <t>PRATELEIRA EM GRANITO, COR CINZA ANDORINHA, ESP. 2CM, ACABAMENTO POLIDO, APOIADA EM CONSOLE DE METALON (30X20)MM, INCLUSIVE FIXAÇÃO</t>
  </si>
  <si>
    <t>16,290</t>
  </si>
  <si>
    <t>1-690</t>
  </si>
  <si>
    <t>ED-48348</t>
  </si>
  <si>
    <t>RODABANCA/FRONTÃO PARA BANCADA EM GRANITO, COR CINZA ANDORINHA, ESP. 2CM, ALTURA DE 10CM, INCLUSIVE REJUNTAMENTO EM MASSA PLÁSTICA NA COR DA PEDRA</t>
  </si>
  <si>
    <t>73,320</t>
  </si>
  <si>
    <t>1-870</t>
  </si>
  <si>
    <t>ED-4890#1</t>
  </si>
  <si>
    <t>TESTEIRA EM GRANITO, COR CINZA ANDORINHA, ESP. 2CM, ALTURA DE 7CM, INCLUSIVE POLIMENTO, CORTE/COLAGEM EM MEIA ESQUADRIA E MASSA PLÁSTICA NA COR DA PEDRA, PARA BANCADA (FORNECIMENTO E INSTALAÇÃO)</t>
  </si>
  <si>
    <t>62,210</t>
  </si>
  <si>
    <t>1-871</t>
  </si>
  <si>
    <t>ED-48342</t>
  </si>
  <si>
    <t>FURO DE BOJO EM BANCADA DE GRANITO/MÁRMORE, INCLUSIVE COLAGEM COM MASSA PLÁSTICA</t>
  </si>
  <si>
    <t>28,000</t>
  </si>
  <si>
    <t>1-872</t>
  </si>
  <si>
    <t>88.819,56</t>
  </si>
  <si>
    <t>Familia: LOUÇAS</t>
  </si>
  <si>
    <t>ED-50296</t>
  </si>
  <si>
    <t>BACIA SANITÁRIA (VASO) DE LOUÇA CONVENCIONAL, COR BRANCA, INCLUSIVE ACESSÓRIOS DE FIXAÇÃO/VEDAÇÃO E REJUNTAMENTO, EXCLUSIVE ASSENTO, VÁLVULA DE DESCARGA E TUBO DE LIGAÇÃO</t>
  </si>
  <si>
    <t>22,000</t>
  </si>
  <si>
    <t>1-991</t>
  </si>
  <si>
    <t>ED-6926</t>
  </si>
  <si>
    <t>BACIA SANITÁRIA (VASO) DE LOUÇA CONVENCIONAL ACESSÍVEL (PCR/PMR), COR BRANCA, INCLUSIVE ACESSÓRIOS DE FIXAÇÃO/VEDAÇÃO E REJUNTAMENTO, EXCLUSIVE ASSENTO, VÁLVULA DE DESCARGA E TUBO DE LIGAÇÃO</t>
  </si>
  <si>
    <t>1-992</t>
  </si>
  <si>
    <t>ED-50283</t>
  </si>
  <si>
    <t>LAVATÓRIO DE LOUÇA BRANCA SEM COLUNA, TAMANHO MÉDIO, INCLUSIVE ACESSÓRIOS DE FIXAÇÃO, VÁLVULA DE ESCOAMENTO DE METAL COM ACABAMENTO CROMADO, SIFÃO DE METAL TIPO COPO COM ACABAMENTO CROMADO E REJUNTAMENTO, EXCLUSIVE TORNEIRA E ENGATE FLEXÍVEL</t>
  </si>
  <si>
    <t>1-1004</t>
  </si>
  <si>
    <t>ED-5051#2</t>
  </si>
  <si>
    <t>LAVATÓRIO - ACESSÍVEL PARA COLUNA SUSPENSA REF. DECA COD. L510.17,  INCLUSIVE VÁLVULA</t>
  </si>
  <si>
    <t>1-874</t>
  </si>
  <si>
    <t>ED-50279</t>
  </si>
  <si>
    <t>CUBA DE LOUÇA BRANCA DE EMBUTIR, FORMATO OVAL, INCLUSIVE VÁLVULA DE ESCOAMENTO DE METAL COM ACABAMENTO CROMADO, SIFÃO DE METAL TIPO COPO COM ACABAMENTO CROMADO</t>
  </si>
  <si>
    <t>1-875</t>
  </si>
  <si>
    <t>ED-50289</t>
  </si>
  <si>
    <t>TANQUE DE LOUÇA BRANCA COM COLUNA, CAPACIDADE 22 LITROS, INCLUSIVE ACESSÓRIOS DE FIXAÇÃO E REJUNTAMENTO, EXCLUSIVE TORNEIRA, VÁLVULA DE ESCOAMENTO E SIFÃO</t>
  </si>
  <si>
    <t>1-876</t>
  </si>
  <si>
    <t>33.869,63</t>
  </si>
  <si>
    <t>Familia: CUBAS DE INOX</t>
  </si>
  <si>
    <t>ED-50287</t>
  </si>
  <si>
    <t>CUBA EM AÇO INOXIDÁVEL DE EMBUTIR, AISI 304, APLICAÇÃO PARA TANQUE (600X600X400)MM, ASSENTAMENTO EM BANCADA, INCLUSIVE VÁLVULA DE ESCOAMENTO DE METAL COM ACABAMENTO CROMADO, SIFÃO DE METAL TIPO COPO COM ACABAMENTO CROMADO</t>
  </si>
  <si>
    <t>1-878</t>
  </si>
  <si>
    <t>ED-50277</t>
  </si>
  <si>
    <t>CUBA EM AÇO INOXIDÁVEL DE EMBUTIR, AISI 304, APLICAÇÃO PARA PIA (465X330X115)MM, NÚMERO 1, ASSENTAMENTO EM BANCADA, INCLUSIVE VÁLVULA DE ESCOAMENTO DE METAL COM ACABAMENTO CROMADO, SIFÃO DE METAL TIPO COPO COM ACABAMENTO CROMADO</t>
  </si>
  <si>
    <t>1-994</t>
  </si>
  <si>
    <t>ED-50278</t>
  </si>
  <si>
    <t>CUBA EM AÇO INOXIDÁVEL DE EMBUTIR, AISI 304, APLICAÇÃO PARA PIA (560X330X115)MM, NÚMERO 2, ASSENTAMENTO EM BANCADA, INCLUSIVE VÁLVULA DE ESCOAMENTO DE METAL COM ACABAMENTO CROMADO, SIFÃO DE METAL TIPO COPO COM ACABAMENTO CROMADO</t>
  </si>
  <si>
    <t>1-993</t>
  </si>
  <si>
    <t>9.091,08</t>
  </si>
  <si>
    <t>Familia: ACESSÓRIOS DAS LOUÇAS</t>
  </si>
  <si>
    <t>ED-9135</t>
  </si>
  <si>
    <t>TUBO DE LIGAÇÃO DE ÁGUA PARA BACIA SANITÁRIA (VASO), DIÂMETRO DE 1.1/2", COMPRIMENTO 25CM, INCLUSIVE CANOPLA, BOLSA ESPUDE E ACESSÓRIOS</t>
  </si>
  <si>
    <t>1-880</t>
  </si>
  <si>
    <t>ED-50334</t>
  </si>
  <si>
    <t>TUBO PARA DESCARGA, EM PVC, INCLUSIVE JOELHO AZUL, DIÂMETRO DE 40MM (1.1/2") E ACESSÓRIOS</t>
  </si>
  <si>
    <t>1-881</t>
  </si>
  <si>
    <t>ED-50337</t>
  </si>
  <si>
    <t>VÁLVULA DE DESCARGA COM REGISTRO INTERNO, ACIONAMENTO SIMPLES, DIÂMETRO DE 1.1/2" (50MM), INCLUSIVE ACABAMENTO DA VÁLVULA</t>
  </si>
  <si>
    <t>1-468</t>
  </si>
  <si>
    <t>ED-16330</t>
  </si>
  <si>
    <t>CAIXA DE DESCARGA PLÁSTICA DE EMBUTIR EM ALVENARIA, INCLUSIVE CORTE E ENCHIMENTO EM ALVENARIA, TELA PARA APLICAÇÃO DE ARGAMASSA E ACESSÓRIOS DE FIXAÇÃO, EXCLUSIVE COMANDO DE ACIONAMENTO E ACABAMENTO</t>
  </si>
  <si>
    <t>1-469</t>
  </si>
  <si>
    <t>ED-50320</t>
  </si>
  <si>
    <t>SIFÃO DE METAL PARA LAVATÓRIO, TIPO COPO COM ACABAMENTO CROMADO, DIÂMETRO DE (1"X1.1/2"), INCLUSIVE ACESSÓRIOS</t>
  </si>
  <si>
    <t>1-470</t>
  </si>
  <si>
    <t>16.058,82</t>
  </si>
  <si>
    <t>Familia: METAIS</t>
  </si>
  <si>
    <t>ED-7896#1</t>
  </si>
  <si>
    <t>ACESSÓRIOS PARA LOUÇAS E METAIS - ACABAMENTO PARA VÁLVULA DE DESCARGA ANTIVANDALISMO REF. DOCOL CÓD. 01505006</t>
  </si>
  <si>
    <t>1-472</t>
  </si>
  <si>
    <t>ED-7896#2</t>
  </si>
  <si>
    <t>ACABAMENTO ACESSÍVEL PARA VÁLVULA DESCARGA BENEFIT REF. DOCOL</t>
  </si>
  <si>
    <t>1-473</t>
  </si>
  <si>
    <t>ED-7896#3</t>
  </si>
  <si>
    <t>ACABAMENTO PARA REGISTRO PADRÃO REF. DOCOL PEQUENO CROMADO PRIMOR</t>
  </si>
  <si>
    <t>1-515</t>
  </si>
  <si>
    <t>ED-7896#4</t>
  </si>
  <si>
    <t>ACABAMENTO PARA CAIXA DE DESCARGA EMBUTIDA REF. DECA H DUO 4900.C.HQD.DUO OU EQUIVALENTE</t>
  </si>
  <si>
    <t>1-516</t>
  </si>
  <si>
    <t>ED-50316</t>
  </si>
  <si>
    <t>DUCHA HIGIÊNICA COM REGISTRO PARA CONTROLE DE FLUXO DE ÁGUA, DIÂMETRO DE 1/2" (20MM), INCLUSIVE ACESSÓRIOS</t>
  </si>
  <si>
    <t>1-109</t>
  </si>
  <si>
    <t>ED-50324</t>
  </si>
  <si>
    <t>TORNEIRA METÁLICA PARA PIA, BICA MÓVEL, ABERTURA 1/4 DE VOLTA, ACABAMENTO CROMADO, COM AREJADOR, APLICAÇÃO DE MESA, INCLUSIVE ENGATE FLEXÍVEL METÁLICO</t>
  </si>
  <si>
    <t>1-110</t>
  </si>
  <si>
    <t>ED-50329</t>
  </si>
  <si>
    <t>TORNEIRA METÁLICA PARA LAVATÓRIO, FECHAMENTO AUTOMÁTICO, ACABAMENTO CROMADO, COM AREJADOR, APLICAÇÃO DE MESA, INCLUSIVE ENGATE FLEXÍVEL METÁLICO</t>
  </si>
  <si>
    <t>1-517</t>
  </si>
  <si>
    <t>ED-5052#1</t>
  </si>
  <si>
    <t>TORNEIRA - ACESSÍVEL PARA LAVATÓRIO DE MESA PRESSMATIC BENEFIT REF. DOCOL COD. 00490706, INCLUSIVE ENGATE FLEXÍVEL METÁLICO</t>
  </si>
  <si>
    <t>1-518</t>
  </si>
  <si>
    <t>ED-50325</t>
  </si>
  <si>
    <t>TORNEIRA METÁLICA PARA PIA, BICA MÓVEL, ABERTURA 1/4 DE VOLTA, ACABAMENTO CROMADO, COM AREJADOR, APLICAÇÃO DE PAREDE</t>
  </si>
  <si>
    <t>1-519</t>
  </si>
  <si>
    <t>27.614,05</t>
  </si>
  <si>
    <t>Familia: ACESSÓRIOS</t>
  </si>
  <si>
    <t>ED-48160</t>
  </si>
  <si>
    <t>BARRA DE APOIO EM AÇO INOX POLIDO RETA, DIÂMETRO DE 1.1/4", PARA ACESSIBILIDADE (PMR/PCR), COMPRIMENTO 80CM, INSTALADO EM PAREDE, INCLUSIVE ACESSÓRIOS PARA FIXAÇÃO</t>
  </si>
  <si>
    <t>1-521</t>
  </si>
  <si>
    <t>ED-48163</t>
  </si>
  <si>
    <t>BARRA DE APOIO EM AÇO INOX POLIDO RETA, DIÂMETRO DE 1.1/4", PARA ACESSIBILIDADE (PMR/PCR), COMPRIMENTO 40CM, INSTALADO EM PORTA/PAREDE, INCLUSIVE ACESSÓRIOS PARA FIXAÇÃO</t>
  </si>
  <si>
    <t>1-522</t>
  </si>
  <si>
    <t>ED-48188</t>
  </si>
  <si>
    <t>DISTRIBUIDOR/DISPENSER PARA ÁLCOOL EM GEL OU SABONETE LÍQUIDO, EM PLÁSTICO, CAPACIDADE RESERVATÓRIO 800ML, INCLUSIVE ACESSÓRIOS PARA FIXAÇÃO</t>
  </si>
  <si>
    <t>1-523</t>
  </si>
  <si>
    <t>ED-48182</t>
  </si>
  <si>
    <t>DISTRIBUIDOR/DISPENSER PARA PORTA PAPEL TOALHA PARA INTERFOLHAS DE DUAS (2) OU TRÊS (3) DOBRAS, EM PLÁSTICO, INCLUSIVE ACESSÓRIOS PARA FIXAÇÃO</t>
  </si>
  <si>
    <t>1-524</t>
  </si>
  <si>
    <t>ED-48183</t>
  </si>
  <si>
    <t>DISTRIBUIDOR/DISPENSER PARA PAPEL HIGIÊNICO EM PLÁSTICO, TIPO SOBREPOR, INCLUSIVE ACESSÓRIOS DE FIXAÇÃO</t>
  </si>
  <si>
    <t>24,000</t>
  </si>
  <si>
    <t>1-525</t>
  </si>
  <si>
    <t>ED-49946</t>
  </si>
  <si>
    <t>GRELHA/PORTA GRELHA AÇO INOX, FECHO GIRATÓRIO 150 X 150 MM</t>
  </si>
  <si>
    <t>23,000</t>
  </si>
  <si>
    <t>1-526</t>
  </si>
  <si>
    <t>ED-5021#1</t>
  </si>
  <si>
    <t>TAMPA - PARA RALO EM GRELHA QUADRADA COM TELA ANTI-MOSQUITO 25X25CM EM ALUMÍNIO REF. FICONE REIS OU EQUIVALENTE</t>
  </si>
  <si>
    <t>1-527</t>
  </si>
  <si>
    <t>ED-48156</t>
  </si>
  <si>
    <t>ASSENTO PLÁSTICO PARA BACIA SANITÁRIA, NA COR BRANCA, PADRÃO POPULAR, INCLUSIVE ACESSÓRIOS PARA FIXAÇÃO</t>
  </si>
  <si>
    <t>1-528</t>
  </si>
  <si>
    <t>14.352,54</t>
  </si>
  <si>
    <t>Familia: DIVERSOS</t>
  </si>
  <si>
    <t>ED-7897#1</t>
  </si>
  <si>
    <t>ESPELHO - CRISTAL PRATA 4MM 0,50X1,00M, LAPIDADO, DE PRIMEIRA QUALIDADE, PARAFUSADOS NA PAREDE COM O MÍNIMO DE 4 (QUATRO) PARAFUSOS FINESON TIPO CROMADO, 40 X 47 - ESPELHO EM CRISTAL PRATA 4MM 0,50X1,00M, LAPIDADO, DE PRIMEIRA QUALIDADE, PARAFUSADOS NA PAREDE COM O MÍNIMO DE 4 (QUATRO) PARAFUSOS FINESON TIPO CROMADO, 40 X 47</t>
  </si>
  <si>
    <t>1-530</t>
  </si>
  <si>
    <t>ED-7897#2</t>
  </si>
  <si>
    <t>ESPELHO - CRISTAL PRATA 4MM 1,45X1,00M, LAPIDADO , DE PRIMEIRA QUALIDADE, PARAFUSADOS NA PAREDE COM O MÍNIMO DE 4 (QUATRO) PARAFUSOS FINESON TIPO CROMADO, 40 X 47 - ESPELHO EM CRISTAL PRATA 4MM 1,45X1,00M, LAPIDADO, DE PRIMEIRA QUALIDADE, PARAFUSADOS NA PAREDE COM O MÍNIMO DE 4 (QUATRO) PARAFUSOS FINESON TIPO CROMADO, 40 X 47</t>
  </si>
  <si>
    <t>1-531</t>
  </si>
  <si>
    <t>ED-7897#3</t>
  </si>
  <si>
    <t>ESPELHO - CRISTAL PRATA 4MM 0,40X1,00M, LAPIDADO , DE PRIMEIRA QUALIDADE, FIXADOS EM ESTRUTURA DE METALON GALVANIZADO 30X30CM INCLINADA CONFORME NBR 9050, PINTADOS COM TINTA ESMALTE SINTÉTICO COR BRANCO, COM O MÍNIMO DE 4 (QUATRO) PARAFUSOS FINESON TIPO CROMADO, 40 X 47</t>
  </si>
  <si>
    <t>1-532</t>
  </si>
  <si>
    <t>ED-7898#1</t>
  </si>
  <si>
    <t>BEBEDOURO - ACESSÍVEL COM 02 TORNEIRAS, 127 V, REF. MANANCIAL 120 LIDER OU EQUIVALENTE</t>
  </si>
  <si>
    <t>1-148</t>
  </si>
  <si>
    <t>ED-48169</t>
  </si>
  <si>
    <t>BEBEDOURO DE COLUNA/PRESSÃO,TIPO ADULTO COM ACABAMENTO EM AÇO INOX, PRESSÃO DA REDE MÍNIMA REFERENCIAL DE 6M.C.A, INCLUSIVE ACESSÓRIOS</t>
  </si>
  <si>
    <t>1-149</t>
  </si>
  <si>
    <t>ED-50314</t>
  </si>
  <si>
    <t>CHUVEIRO ELÉTRICO COM RESISTÊNCIA BLINDADA, TENSÃO 127V/220V, POTÊNCIA 5500W/6800W, INCLUSIVE BRAÇO/CANO</t>
  </si>
  <si>
    <t>1-150</t>
  </si>
  <si>
    <t>ED-5110#7</t>
  </si>
  <si>
    <t>FORNECIMENTO E INSTALAÇÃO - DE PORTA EM ALUMÍNIO, FIXAÇÃO NAS DIVISÓRIAS DE GRANITO DIM. 60x160cm, TIPO VENEZIANA, DE ABRIR, ACABAMENTO ANODIZADO NATURAL, INCLUSIVE FECHADURA E MARCO DE PORTA EM ALUMÍNIO, FIXAÇÃO NAS DIVISÓRIAS DE GRANITO DIM. 60x160cm, TIPO VENEZIANA, DE ABRIR, ACABAMENTO ANODIZADO NATURAL, INCLUSIVE FECHADURA E MARCO</t>
  </si>
  <si>
    <t>19,200</t>
  </si>
  <si>
    <t>1-998</t>
  </si>
  <si>
    <t>43.384,46</t>
  </si>
  <si>
    <t>Familia: COMPLEMENTOS</t>
  </si>
  <si>
    <t>ED-5067#1</t>
  </si>
  <si>
    <t>FORNECIMENTO E INSTALAÇÃO - DE CORRIMÃO h = 92 cm EM TUBO DE METALON  1 1/2" FIXADO NO GUARDA CORPO C/ SOLDA</t>
  </si>
  <si>
    <t>17,630</t>
  </si>
  <si>
    <t>1-152</t>
  </si>
  <si>
    <t>ED-5041#42</t>
  </si>
  <si>
    <t>FORNECIMENTO E INSTALAÇÃO - DE TARJETA EM BRAILE, CONFORME NBR 9050</t>
  </si>
  <si>
    <t>1-153</t>
  </si>
  <si>
    <t>ED-5041#43</t>
  </si>
  <si>
    <t>FORNECIMENTO E INSTALAÇÃO - DE ANEL DE BORRACHA, CONFORME NBR 9050</t>
  </si>
  <si>
    <t>1-154</t>
  </si>
  <si>
    <t>ED-7899#1</t>
  </si>
  <si>
    <t>GUARDA-CORPO - h=105 TUBO DE METALON 1 1/2" FIXADO NO PISO C/ SOLDA VEDAÇÃO EM ALAMBRADO FIO GALVANIZADO # 7cm ACABAMENTO COR NATURAL, REF. ALAMBRADO BELGO GALVANIZADO OU EQUIVALENTE (FORNECIMENTO E ISNTALAÇÃO)</t>
  </si>
  <si>
    <t>21,180</t>
  </si>
  <si>
    <t>1-195</t>
  </si>
  <si>
    <t>ED-50869</t>
  </si>
  <si>
    <t>QUADRO PARA PINCEL ATÔMICO, EM CHAPA RESINADA (310 x 131 cm), COMPLETO</t>
  </si>
  <si>
    <t xml:space="preserve">U     </t>
  </si>
  <si>
    <t>20,000</t>
  </si>
  <si>
    <t>1-196</t>
  </si>
  <si>
    <t>ED-50872</t>
  </si>
  <si>
    <t>QUADRO DE AVISOS 80 X 40 CM, COMPLETO, COLOCADO</t>
  </si>
  <si>
    <t>1-197</t>
  </si>
  <si>
    <t>ED-50876</t>
  </si>
  <si>
    <t>RÉGUA PARA PROTEÇÃO DE PAREDE, LARGURA 10CM, EM MADEIRA, COM ACABAMENTO EM CANTO BOLEADO, EXCLUSIVE APLICAÇÃO DE VERNIZ, INCLUSIVE ACESSÓRIOS PARA FIXAÇÃO</t>
  </si>
  <si>
    <t>782,470</t>
  </si>
  <si>
    <t>1-660</t>
  </si>
  <si>
    <t>ED-5075#1</t>
  </si>
  <si>
    <t>QUADRO - DE CARTAZES (1,25x1,31), COMPLETO</t>
  </si>
  <si>
    <t>40,000</t>
  </si>
  <si>
    <t>1-198</t>
  </si>
  <si>
    <t>ED-49569</t>
  </si>
  <si>
    <t>TRAVE DE FUTSAL (PAR) COM REDE, EM TUBO DE AÇO, DIÂMETRO DE 3", COMPRIMENTO 300CM, ALTURA 200CM, INCLUSIVE TRATAMENTO ANTICORROSIVO E PINTURA</t>
  </si>
  <si>
    <t>1-199</t>
  </si>
  <si>
    <t>ED-49572</t>
  </si>
  <si>
    <t>POSTE DE VÔLEI OU PETECA OFICIAL (PAR) COM REDE, EM TUBO DE AÇO, DIÂMETRO DE 3", TIPO TELESCÓPICO, INCLUSIVE TRATAMENTO ANTICORROSIVO E PINTURA</t>
  </si>
  <si>
    <t>1-200</t>
  </si>
  <si>
    <t>ED-49574</t>
  </si>
  <si>
    <t>TABELA DE BASQUETE OFICIAL COM ARO FIXO, REDE E POSTE METÁLICO, INCLUSIVE SUPORTE PARA PISO, INCLUSIVE TRATAMENTO ANTICORROSIVO E PINTURA</t>
  </si>
  <si>
    <t>1-201</t>
  </si>
  <si>
    <t>ED-9814</t>
  </si>
  <si>
    <t>CONJUNTO DE TRÊS (3) MASTROS DE PÁTIO PARA BANDEIRAS EM TUBO GALVANIZADO FLANGEADO, COM DOIS (2) MASTROS DE 6M DE ALTURA E UM (1) MASTRO DE 7M DE ALTURA, INCLUSIVE PINTURA ESMALTE, COM DUAS (2) DEMÃOS E BASE DE CONCRETO</t>
  </si>
  <si>
    <t>1-202</t>
  </si>
  <si>
    <t>ED-50635</t>
  </si>
  <si>
    <t>PLACA DE ALUMÍNIO FUNDIDO, DIMENSÃO (85X50)CM, PARA INAUGURAÇÃO, INCLUSIVE FIXAÇÃO</t>
  </si>
  <si>
    <t>1-203</t>
  </si>
  <si>
    <t>ED-50634#1</t>
  </si>
  <si>
    <t>PLACA DE ALUMÍNIO FUNDIDO, DIMENSÃO (60X40)CM, PARA INAUGURAÇÃO, INCLUSIVE FIXAÇÃO - COM NOME DO PRÉDIO</t>
  </si>
  <si>
    <t>1-204</t>
  </si>
  <si>
    <t>ED-5041#45</t>
  </si>
  <si>
    <t>FORNECIMENTO E INSTALAÇÃO - DE ARCO PARA BICICLETÁRIO EM TUBO 2" , AÇO CARBONO (CHAPA 13) CALANDRADO, FIXADO NO PISO COM 2 PARAFUSOS, TIPO PARABOLT, ATRAVÉS DE FLANGE METÁLICA  4"</t>
  </si>
  <si>
    <t>1-205</t>
  </si>
  <si>
    <t>ED-50531</t>
  </si>
  <si>
    <t>PINTURA COM VERNIZ SINTÉTICO MARÍTIMO EM RÉGUAS PARA FIXAÇÃO CARTAZES E PROTEÇÃO DE CARTEIRAS, COM LARGURA DE 10CM, ESP. 2CM, DUAS (2) DEMÃOS, ACABAMENTO TIPO FOSCO, COM APLICAÇÃO MANUAL, INCLUSIVE PREPARAÇÃO DA SUPERFÍCIE COM LIXAMENTO</t>
  </si>
  <si>
    <t>618,070</t>
  </si>
  <si>
    <t>1-217</t>
  </si>
  <si>
    <t>148.636,99</t>
  </si>
  <si>
    <t>Subgrupo: PINTURAS / TRATAMENTOS</t>
  </si>
  <si>
    <t>Familia: INTERNA</t>
  </si>
  <si>
    <t>ED-50514</t>
  </si>
  <si>
    <t>PREPARAÇÃO PARA EMASSAMENTO OU PINTURA (LÁTEX/ACRÍLICA) EM PAREDE, INCLUSIVE UMA (1) DEMÃO DE SELADOR ACRÍLICO</t>
  </si>
  <si>
    <t>3.824,180</t>
  </si>
  <si>
    <t>1-220</t>
  </si>
  <si>
    <t>ED-50455</t>
  </si>
  <si>
    <t>PINTURA ACRÍLICA EM PAREDE, DUAS (2) DEMÃOS, INCLUSIVE UMA (1) DEMÃO DE MASSA CORRIDA (PVA), COM APLICAÇÃO MANUAL, EXCLUSIVE SELADOR ACRÍLICO TINTA LAVÁVEL COR BRANCO GELO, ACABAMENTO BRILHANTE, REF. SUVINIL OU EQUIVALENTE , SOBRE BARRADO H=150CM</t>
  </si>
  <si>
    <t>1.640,010</t>
  </si>
  <si>
    <t>1-698</t>
  </si>
  <si>
    <t>PINTURA ACRÍLICA EM PAREDE, DUAS (2) DEMÃOS, INCLUSIVE UMA (1) DEMÃO DE MASSA CORRIDA (PVA), COM APLICAÇÃO MANUAL, EXCLUSIVE SELADOR ACRÍLICO TINTA ACRÍLICA LAVÁVEL COR BRANCO GELO, ACABAMENTO ACETINADO, REF. SUVINIL OU EQUIVALENTE</t>
  </si>
  <si>
    <t>2.184,170</t>
  </si>
  <si>
    <t>1-999</t>
  </si>
  <si>
    <t>181.610,29</t>
  </si>
  <si>
    <t>Familia: FORROS E TETOS</t>
  </si>
  <si>
    <t>ED-5116#8</t>
  </si>
  <si>
    <t>PINTURA - COM SELADOR SOBRE FORRO DE MADEIRA, REF. SUVINIL OU EQUIVALENTE (FORNECIMENTO E APLICAÇÃO)</t>
  </si>
  <si>
    <t>1-224</t>
  </si>
  <si>
    <t>ED-5116#9</t>
  </si>
  <si>
    <t>PINTURA - ESMALTE  COR BRANCO GELO, ACABAMENTO FOSCO, REF. SUVINIL OU EQUIVALENTE, SOBRE FORRO EM MADEIRA, DUAS (2) DEMÃOS, INCLUSIVE UMA (1) DEMÃO DE FUNDO NIVELADOR, EXCLUSIVE MASSA A ÓLEO</t>
  </si>
  <si>
    <t>1-225</t>
  </si>
  <si>
    <t>ED-14366#1</t>
  </si>
  <si>
    <t>PREPARAÇÃO PARA EMASSAMENTO OU PINTURA (LÁTEX/ACRÍLICA) EM PAREDE DE GESSO ACARTONADO (DRY-WALL) E FORRO DE GESSO, INCLUSIVE UMA (1) DEMÃO DE SELADOR ACRÍLICO</t>
  </si>
  <si>
    <t>724,300</t>
  </si>
  <si>
    <t>1-226</t>
  </si>
  <si>
    <t>ED-50456</t>
  </si>
  <si>
    <t>PINTURA ACRÍLICA EM TETO, DUAS (2) DEMÃOS, COM APLICAÇÃO MANUAL, INCLUSIVE UMA (1) DEMÃO DE MASSA CORRIDA (PVA), EXCLUSIVE SELADOR ACRÍLICO TINTA ACRÍLICA LAVÁVEL COR BRANCO NEVE, ACABAMENTO FOSCO, REF. SUVINIL OU EQUIVALENTE SOBRE FORRO DE GESSO</t>
  </si>
  <si>
    <t>1-706</t>
  </si>
  <si>
    <t>PINTURA ACRÍLICA EM TETO, DUAS (2) DEMÃOS, COM APLICAÇÃO MANUAL, INCLUSIVE UMA (1) DEMÃO DE MASSA CORRIDA (PVA), EXCLUSIVE SELADOR ACRÍLICO ACABAMENTO FOSCO, COR BRANCO NEVE SOBRE EMASSAMENTO EM LAJE DE CONCRETO</t>
  </si>
  <si>
    <t>380,200</t>
  </si>
  <si>
    <t>1-1000</t>
  </si>
  <si>
    <t>97.027,43</t>
  </si>
  <si>
    <t>Familia: PISOS</t>
  </si>
  <si>
    <t>1-230</t>
  </si>
  <si>
    <t>ED-50510</t>
  </si>
  <si>
    <t>PINTURA ESMALTE BASE SOLVENTE EM SUPERFÍCIE DE CONCRETO/ALVENARIA, TRÊS (3) DEMÃOS, COM APLICAÇÃO MANUAL, EXCLUSIVE SELADOR ACRÍLICO E MASSA ACRÍLICA/CORRIDA (PVA) COR P395 (CINZA), ACABAMENTO ACETINADO, REF. SUVINIL OU EQUIVALENTE</t>
  </si>
  <si>
    <t>1-707</t>
  </si>
  <si>
    <t>120,35</t>
  </si>
  <si>
    <t>Familia: RODAPÉS</t>
  </si>
  <si>
    <t>ED-9810#1</t>
  </si>
  <si>
    <t>EXECUÇÃO - DE PINTURA (RODAPÉS EM ARGAMASSA), COM TINTA ACRÍLICA LAVÁVEL COR RM 054 (MARROM ESCURO), ACABAMENTO ACETINADO, INCLUSIVE (2) DEMÃOS DE SELADOR ACRÍLICO E MASSA CORRIDA PVA - REF. SUVINIL OU EQUIVALENTE</t>
  </si>
  <si>
    <t>1-233</t>
  </si>
  <si>
    <t>5.936,91</t>
  </si>
  <si>
    <t>Familia: SOLEIRAS</t>
  </si>
  <si>
    <t>ED-5202#5</t>
  </si>
  <si>
    <t>EXECUÇÃO - APLICAÇÃO DE CERA INCOLOR INGLESA OU EQUIVALENTE SOBRE SOLEIRA EM CONCRETO</t>
  </si>
  <si>
    <t>1-235</t>
  </si>
  <si>
    <t>337,30</t>
  </si>
  <si>
    <t>ED-5258#1</t>
  </si>
  <si>
    <t>LIMPEZA - DE CORRIMÃO COM PALHA DE AÇO OU ESPÁTULA METÁLICA PANO UMEDECIDO EM AGUARRÁS REF. SAYERLACK OU EQUIVALENTE</t>
  </si>
  <si>
    <t>1-237</t>
  </si>
  <si>
    <t>1-883</t>
  </si>
  <si>
    <t>ED-19639</t>
  </si>
  <si>
    <t>PINTURA ESMALTE BASE SOLVENTE EM CORRIMÃO, DUAS (2) DEMÃOS, INCLUSIVE UMA (1) DEMÃO DE FUNDO ANTICORROSIVO</t>
  </si>
  <si>
    <t>1-699</t>
  </si>
  <si>
    <t>ED-5045#3</t>
  </si>
  <si>
    <t>LIMPEZA - DE TODA A SUPERFÍCIE DO GUARDA-CORPO E PISO EM CHAPA XADREZ A SER PINTADO COM ESTOPA E DILUENTE REF. WEG CLEAN OU EQUIVALENTE</t>
  </si>
  <si>
    <t>184,740</t>
  </si>
  <si>
    <t>1-884</t>
  </si>
  <si>
    <t>ED-5202#6</t>
  </si>
  <si>
    <t>EXECUÇÃO - APLICAÇÃO DE JATO ABRASIVO OU FOSFATIZAÇÃO DA SUPERFÍCIE METÁLICA</t>
  </si>
  <si>
    <t>1-885</t>
  </si>
  <si>
    <t>ED-5116#12</t>
  </si>
  <si>
    <t>PINTURA - APLICAÇÃO DE PRIMER ALQUÍDICO ULTRA FOSCO REF. V-LACK CVP 115 WEG OU EQUIVANTE (COR VERMELHO), COM PISTOLA CONVENCIONAL SOBRE TODA SUPERFÍCIE DO GUARDA-CORPO E PISO EM CHAPA XADREZ</t>
  </si>
  <si>
    <t>1-886</t>
  </si>
  <si>
    <t>ED-5116#13</t>
  </si>
  <si>
    <t>PINTURA - APLICAÇÃO DE TINTA LIQUIDA ALQUÍDICA ACABAMENTO LISO BRILHANTE REF. SRA 111 T WEG OU EQUIVALENTE (COR VERMELHO), COM PISTOLA CONVENCIONAL SOBRE TODA SUPERFÍCIE DO GUARDA-CORPO E PISO EM CHAPA XADREZ</t>
  </si>
  <si>
    <t>1-887</t>
  </si>
  <si>
    <t>13.351,34</t>
  </si>
  <si>
    <t>Subgrupo: REVESTIMENTOS EXTERNOS</t>
  </si>
  <si>
    <t>Familia: PAREDES EXTERNAS PRÉDIO ECLÉTICO - GRANDES PANOS</t>
  </si>
  <si>
    <t>864,030</t>
  </si>
  <si>
    <t>1-890</t>
  </si>
  <si>
    <t>749,310</t>
  </si>
  <si>
    <t>1-891</t>
  </si>
  <si>
    <t>1-892</t>
  </si>
  <si>
    <t>ED-5045#4</t>
  </si>
  <si>
    <t>LIMPEZA - DOS ELEMENTOS DECORATIVOS DO GRADIL COM ÁGUA SABÃO NEUTRO REF. DETERGENTE NEUTRO COCO QUIMINORTE 5 LITROS OU EQUIVALENTE E ESCOVA DE NYLON MACIA REF. BRONC STEEL OU EQUIVALENTE</t>
  </si>
  <si>
    <t>1-893</t>
  </si>
  <si>
    <t>ED-8045#2</t>
  </si>
  <si>
    <t>RECOMPOSIÇÃO - DE PARTES DANIFICADAS DO GRADIL COM MATERIAIS EQUIVALENTES AOS EXISTENTES, REBOCO, PEÇAS METÁLICAS E PINTURA</t>
  </si>
  <si>
    <t>1-894</t>
  </si>
  <si>
    <t>ED-50505</t>
  </si>
  <si>
    <t>LIXAMENTO MANUAL EM PAREDE PARA REMOÇÃO DE TINTA</t>
  </si>
  <si>
    <t>1-895</t>
  </si>
  <si>
    <t>ED-5045#5</t>
  </si>
  <si>
    <t>LIMPEZA - DA SUPERFÍCIE VERTICAL COM VASSOURA PARA REMOÇÃO DE POEIRA E AREIA</t>
  </si>
  <si>
    <t>1-896</t>
  </si>
  <si>
    <t>1-897</t>
  </si>
  <si>
    <t>ED-50451</t>
  </si>
  <si>
    <t>PINTURA ACRÍLICA EM PAREDE, DUAS (2) DEMÃOS, COM APLICAÇÃO MANUAL, EXCLUSIVE SELADOR ACRÍLICO E MASSA ACRÍLICA/CORRIDA (PVA) TINTA ACRÍLICA LAVÁVEL COR R277 (MOSTARDA), ACABAMENTO ACETINADO, REF. SUVINIL OU EQUIVALENTE</t>
  </si>
  <si>
    <t>833,980</t>
  </si>
  <si>
    <t>1-1001</t>
  </si>
  <si>
    <t>PINTURA ACRÍLICA EM PAREDE, DUAS (2) DEMÃOS, COM APLICAÇÃO MANUAL, EXCLUSIVE SELADOR ACRÍLICO E MASSA ACRÍLICA/CORRIDA (PVA) TINTA ACRÍLICA LAVÁVEL COR BRANCO GELO, ACABAMENTO ACETINADO, REF. SUVINIL OU EQUIVALENTE</t>
  </si>
  <si>
    <t>30,050</t>
  </si>
  <si>
    <t>1-1002</t>
  </si>
  <si>
    <t>ED-5044#1</t>
  </si>
  <si>
    <t>IMPERMEABILIZAÇÃO - APLICAÇÃO DE HIDROFUGANTE DISPERSO EM ÁGUA Á BASE DE SILANO/SILOXANO REF. SIKA SILICONE W OU EQUIVALENTE, COM ROLO DE LÃ MINÍMO (2) DEMÃOS - TOPO DAS PLATIBANDAS, CIMALHAS E SOBREVERGAS</t>
  </si>
  <si>
    <t>1-898</t>
  </si>
  <si>
    <t>25,920</t>
  </si>
  <si>
    <t>1-899</t>
  </si>
  <si>
    <t>1-900</t>
  </si>
  <si>
    <t>239.062,50</t>
  </si>
  <si>
    <t>Familia: PAREDES EXTERNAS PRÉDIO ECLÉTICO - BARRADOS</t>
  </si>
  <si>
    <t>123,870</t>
  </si>
  <si>
    <t>1-902</t>
  </si>
  <si>
    <t>1-903</t>
  </si>
  <si>
    <t>1-533</t>
  </si>
  <si>
    <t>1-534</t>
  </si>
  <si>
    <t>1-535</t>
  </si>
  <si>
    <t>1-536</t>
  </si>
  <si>
    <t>1-537</t>
  </si>
  <si>
    <t>PINTURA ACRÍLICA EM PAREDE, DUAS (2) DEMÃOS, COM APLICAÇÃO MANUAL, EXCLUSIVE SELADOR ACRÍLICO E MASSA ACRÍLICA/CORRIDA (PVA) TINTA ACRÍLICA LAVÁVEL COR RM054 (MARROM ESCURO), ACABAMENTO ACETINADO, REF. SUVINIL OU EQUIVALENTE</t>
  </si>
  <si>
    <t>1-1003</t>
  </si>
  <si>
    <t>6,190</t>
  </si>
  <si>
    <t>1-538</t>
  </si>
  <si>
    <t>1-539</t>
  </si>
  <si>
    <t>14.647,91</t>
  </si>
  <si>
    <t>Familia: PAREDES EXTERNAS PRÉDIO ECLÉTICO - GRADIL FRONTAL</t>
  </si>
  <si>
    <t>185,300</t>
  </si>
  <si>
    <t>1-541</t>
  </si>
  <si>
    <t>1-542</t>
  </si>
  <si>
    <t>1-543</t>
  </si>
  <si>
    <t>1-544</t>
  </si>
  <si>
    <t>1-545</t>
  </si>
  <si>
    <t>1-546</t>
  </si>
  <si>
    <t>1-547</t>
  </si>
  <si>
    <t>72,160</t>
  </si>
  <si>
    <t>1-221</t>
  </si>
  <si>
    <t>122,140</t>
  </si>
  <si>
    <t>1-222</t>
  </si>
  <si>
    <t>34,140</t>
  </si>
  <si>
    <t>1-227</t>
  </si>
  <si>
    <t>1-587</t>
  </si>
  <si>
    <t>9,270</t>
  </si>
  <si>
    <t>1-588</t>
  </si>
  <si>
    <t>1-589</t>
  </si>
  <si>
    <t>22.996,19</t>
  </si>
  <si>
    <t>Familia: GUARDA CORPO DA CIRCULAÇÃO EXTERNA - PEITORIL EM MADEIRA</t>
  </si>
  <si>
    <t>ED-5359#1</t>
  </si>
  <si>
    <t>REMOÇÃO - DE 70% DO PEITORIL EXISTENTE EM MADEIRA, CONFORME MEMORIAL DESCRITIVO</t>
  </si>
  <si>
    <t>36,540</t>
  </si>
  <si>
    <t>1-591</t>
  </si>
  <si>
    <t>3,130</t>
  </si>
  <si>
    <t>1-592</t>
  </si>
  <si>
    <t>1-593</t>
  </si>
  <si>
    <t>ED-5067#3</t>
  </si>
  <si>
    <t>FORNECIMENTO E INSTALAÇÃO - DE COMPLEMENTAÇÃO DO PEITORIL EM PEÇAS IDÊNTICAS AS EXISTENTES, EM MADEIRA SERRADA APARELHADA MAÇARANDUBA, ANGELIM OU EQUIVALENTE DA REGIÃO, COM COR E QUALIDADE EQUIVALENTES OU SUPERIOR À EXISTENTE, COM LARGURA E COMPRIMENTO CONFORME PROJETO EXECUTIVO DE ARQUITETURA NO GUARDA CORPO NOVO</t>
  </si>
  <si>
    <t>2,200</t>
  </si>
  <si>
    <t>1-594</t>
  </si>
  <si>
    <t>ED-7998#1</t>
  </si>
  <si>
    <t>RECUPERAÇÃO - DE PEITORIL EM PEÇAS IDÊNTICAS AS EXISTENTES, EM MADEIRA SERRADA APARELHADA MAÇARANDUBA, ANGELIM OU EQUIVALENTE DA REGIÃO, COM COR E QUALIDADE EQUIVALENTES OU SUPERIOR À EXISTENTE, COM LARGURA E COMPRIMENTO CONFORME PROJETO EXECUTIVO DE ARQUITETURA</t>
  </si>
  <si>
    <t>7,310</t>
  </si>
  <si>
    <t>1-595</t>
  </si>
  <si>
    <t>ED-8014#3</t>
  </si>
  <si>
    <t>LIXAMENTO - PARA REGULARIZAÇÃO DE SUPERFÍCIE COM LIXA D´ÁGUA Nº 120, LIMPEZA DA SUPERFÍCIE VERTICAL COM VASSOURA PARA REMOÇÃO DE POEIRA E APLICAÇÃO DE SELADOR PARA MADEIRA, REF. SUVINIL OU EQUIVALENTE</t>
  </si>
  <si>
    <t>10,440</t>
  </si>
  <si>
    <t>1-596</t>
  </si>
  <si>
    <t>ED-50493</t>
  </si>
  <si>
    <t>PINTURA ESMALTE BASE SOLVENTE EM ESQUADRIA DE MADEIRA, DUAS (2) DEMÃOS, COM APLICAÇÃO MANUAL, INCLUSIVE UMA (1) DEMÃO DE FUNDO NIVELADOR E PREPARAÇÃO DA SUPERFÍCIE COM LIXAMENTO, EXCLUSIVE MASSA A ÓLEO TINTA ESMALTE SINTÉTICO COR RM 054 (MARROM ESCURO), ACABAMENTO FOSCO, REF. SUVINIL OU EQUIVALENTE</t>
  </si>
  <si>
    <t>1-228</t>
  </si>
  <si>
    <t>0,370</t>
  </si>
  <si>
    <t>1-598</t>
  </si>
  <si>
    <t>1-599</t>
  </si>
  <si>
    <t>2.349,55</t>
  </si>
  <si>
    <t>Familia: GUARDA CORPO DA CIRCULAÇÃO EXTERNA - PARTES METÁLICAS (GRADIL DE VEDAÇÃO)</t>
  </si>
  <si>
    <t>ED-5037#5</t>
  </si>
  <si>
    <t>REMOÇÃO - DE 70% DAS PARTES METÁLICAS DO GUARDA-CORPO EXISTENTE</t>
  </si>
  <si>
    <t>31,060</t>
  </si>
  <si>
    <t>1-601</t>
  </si>
  <si>
    <t>ED-5037#6</t>
  </si>
  <si>
    <t>REMOÇÃO - SUPERFICIAL DE OXIDAÇÕES E SUJIDADES ADERIDAS COM ESCOVA DE AÇO</t>
  </si>
  <si>
    <t>13,310</t>
  </si>
  <si>
    <t>1-602</t>
  </si>
  <si>
    <t>1-238</t>
  </si>
  <si>
    <t>ED-5110#4</t>
  </si>
  <si>
    <t>FORNECIMENTO E INSTALAÇÃO - DE COMPLEMENTAÇÃO DO GUARDA CORPO, EM BARRA CHATA DE AÇO IDÊNTICA A EXISTENTE , CONFORME PROJETO EXECUTIVO DE ARQUITETURA - GUARDA CORPO NOVO</t>
  </si>
  <si>
    <t>1,870</t>
  </si>
  <si>
    <t>1-239</t>
  </si>
  <si>
    <t>ED-5202#7</t>
  </si>
  <si>
    <t>EXECUÇÃO - DE REPARO EM GUARDA CORPO EXISTENTE, EM BARRA CHATA DE AÇO IDÊNTICA A EXISTENTE , CONFORME PROJETO EXECUTIVO DE ARQUITETURA</t>
  </si>
  <si>
    <t>29,190</t>
  </si>
  <si>
    <t>1-240</t>
  </si>
  <si>
    <t>44,370</t>
  </si>
  <si>
    <t>1-241</t>
  </si>
  <si>
    <t>1-242</t>
  </si>
  <si>
    <t>1-1005</t>
  </si>
  <si>
    <t>4,020</t>
  </si>
  <si>
    <t>1-244</t>
  </si>
  <si>
    <t>1-245</t>
  </si>
  <si>
    <t>9.943,83</t>
  </si>
  <si>
    <t>Familia: PAREDES EXTERNAS BLOCO NOVO</t>
  </si>
  <si>
    <t>495,940</t>
  </si>
  <si>
    <t>1-247</t>
  </si>
  <si>
    <t>1-248</t>
  </si>
  <si>
    <t>1-249</t>
  </si>
  <si>
    <t>PINTURA ACRÍLICA EM PAREDE, DUAS (2) DEMÃOS, COM APLICAÇÃO MANUAL, EXCLUSIVE SELADOR ACRÍLICO E MASSA ACRÍLICA/CORRIDA (PVA) TINTA ACRÍLICA LAVÁVEL COR BRANCO GELO, ACABAMENTO BRILHANTE, REF. SUVINIL OU EQUIVALENTE</t>
  </si>
  <si>
    <t>142,140</t>
  </si>
  <si>
    <t>1-1006</t>
  </si>
  <si>
    <t>353,800</t>
  </si>
  <si>
    <t>1-1007</t>
  </si>
  <si>
    <t>42.164,80</t>
  </si>
  <si>
    <t>Familia: PAREDES EXTERNAS BLOCO NOVO - PLACAS CIMENTÍCIAS</t>
  </si>
  <si>
    <t>ED-5110#5</t>
  </si>
  <si>
    <t>FORNECIMENTO E INSTALAÇÃO - DE REVESTIMENTO EM PLACA CIMENTÍCIA (120X240 CM ESP. 2CM) FIXADA EM MONTANTES METÁLICOS H = 15 CM (P/ STEELFRAME), FIXADOS NA ALVENARIA E ESPAÇADOS EM 40CM (VERTICAL E HORIZONTAL), REF. ETERPLAC STANDART ETERNIT OU EQUIVALENTE, JUNTAS ENTRE PLACAS COM ESPAÇAMENTO DE 1CM, PREENCHIDAS COM MASTIQUE</t>
  </si>
  <si>
    <t>476,350</t>
  </si>
  <si>
    <t>1-253</t>
  </si>
  <si>
    <t>ED-5110#6</t>
  </si>
  <si>
    <t>FORNECIMENTO E INSTALAÇÃO - DE MOLDURA EM PLACA CIMENTÍCIA, REF. ETERPLAC STANDART ETERNIT OU EQUIVALENTE</t>
  </si>
  <si>
    <t>1-254</t>
  </si>
  <si>
    <t>ED-5531#1</t>
  </si>
  <si>
    <t>PINGADEIRA - EM CANTONEIRA DE AÇO 1" (FORNECIMENTO E INSTALAÇÃO)</t>
  </si>
  <si>
    <t>365,410</t>
  </si>
  <si>
    <t>1-294</t>
  </si>
  <si>
    <t>ED-5531#2</t>
  </si>
  <si>
    <t>PINGADEIRA - APLICAÇÃO DE (1) DEMÃO DE FUNDO PARA FERRO REF. ARMATEC OX7 VEDACIT OU EQUIVALENTE NOS ELEMENTOS METÁLICOS APARENTES</t>
  </si>
  <si>
    <t>1-295</t>
  </si>
  <si>
    <t>ED-5531#3</t>
  </si>
  <si>
    <t>PINGADEIRA - APLICAÇÃO DE PINTURA ESMALTE SINTÉTICO COR P395 (CINZA), DUAS (2) DEMÃOS, ACABAMENTO ACETINADO, REF. SUVINIL OU EQUIVALENTE</t>
  </si>
  <si>
    <t>1-296</t>
  </si>
  <si>
    <t>ED-5531#4</t>
  </si>
  <si>
    <t>PINGADEIRA - H = 15MM EM PVC PARA PLACA CIMENTÍCIA REF. PROFORT OU EQUIVALENTE (FORNECIMENTO E INSTALAÇÃO)</t>
  </si>
  <si>
    <t>1-297</t>
  </si>
  <si>
    <t>ED-9810#3</t>
  </si>
  <si>
    <t>EXECUÇÃO - DE IMPERMEABILIZAÇÃO COM HIDROFUGANTE DISPERSO EM ÁGUA À BASE DE SILANO/SILOXANO, APLICADO EM (2) DEMÃOS, REF. SIKA SILICONE W OU EQUIVALENTE SOBRE PINGADEIRA EM PVC (FORNECIMENTO E APLICAÇÃO)</t>
  </si>
  <si>
    <t>1-298</t>
  </si>
  <si>
    <t>258.138,22</t>
  </si>
  <si>
    <t>Familia: PILARES CONCRETO APARENTE</t>
  </si>
  <si>
    <t>29,540</t>
  </si>
  <si>
    <t>1-300</t>
  </si>
  <si>
    <t>543,53</t>
  </si>
  <si>
    <t>Familia: TRATAMENTO DAS PEÇAS EM ESTRUTURA METÁLICA</t>
  </si>
  <si>
    <t>209,530</t>
  </si>
  <si>
    <t>1-302</t>
  </si>
  <si>
    <t>1-303</t>
  </si>
  <si>
    <t>ED-50497</t>
  </si>
  <si>
    <t>PINTURA ESMALTE BASE SOLVENTE EM ESTRUTURA METÁLICA, DUAS (2) DEMÃOS, COM APLICAÇÃO MANUAL, INCLUSIVE UMA (1) DEMÃO FUNDO GALVANIZADO ANTICORROSIVO (ZARCÃO) PRIMER ALQUÍDICO ULTRA FOSCO REF. V-LACK CVP 115 WEG OU EQUIVALENTE, COR VERMELHO</t>
  </si>
  <si>
    <t>1-584</t>
  </si>
  <si>
    <t>13.148,00</t>
  </si>
  <si>
    <t>Familia: PAREDES EXTERNAS BLOCO MODERNO</t>
  </si>
  <si>
    <t>363,730</t>
  </si>
  <si>
    <t>1-305</t>
  </si>
  <si>
    <t>589,410</t>
  </si>
  <si>
    <t>1-306</t>
  </si>
  <si>
    <t>1-307</t>
  </si>
  <si>
    <t>ED-5202#8</t>
  </si>
  <si>
    <t>EXECUÇÃO - DE FRISO NA FACHADA POSTERIOR LARG. 10CM, ESP. 3CM, COM ARGAMASSA DE CIMENTO E AREIA</t>
  </si>
  <si>
    <t>21,630</t>
  </si>
  <si>
    <t>1-308</t>
  </si>
  <si>
    <t>98,600</t>
  </si>
  <si>
    <t>1-309</t>
  </si>
  <si>
    <t>1-310</t>
  </si>
  <si>
    <t>1-311</t>
  </si>
  <si>
    <t>ED-50167</t>
  </si>
  <si>
    <t>IMPERMEABILIZAÇÃO COM ARGAMASSA COM ADITIVO, TRAÇO 1:3 (CIMENTO E AREIA), ESP.25MM, COM PREPARO MECANIZADO</t>
  </si>
  <si>
    <t>515,190</t>
  </si>
  <si>
    <t>1-312</t>
  </si>
  <si>
    <t>1.053,160</t>
  </si>
  <si>
    <t>1-313</t>
  </si>
  <si>
    <t>1-314</t>
  </si>
  <si>
    <t>PINTURA ACRÍLICA EM PAREDE, DUAS (2) DEMÃOS, COM APLICAÇÃO MANUAL, EXCLUSIVE SELADOR ACRÍLICO E MASSA ACRÍLICA/CORRIDA (PVA) TINTA ACRÍLICA LAVÁVEL COR P395 (CINZA), ACABAMENTO ACETINADO, REF. SUVINIL OU EQUIVALENTE, SOBRE FRISOS E BRISES</t>
  </si>
  <si>
    <t>369,180</t>
  </si>
  <si>
    <t>1-585</t>
  </si>
  <si>
    <t>683,980</t>
  </si>
  <si>
    <t>1-586</t>
  </si>
  <si>
    <t>31,190</t>
  </si>
  <si>
    <t>1-904</t>
  </si>
  <si>
    <t>1-905</t>
  </si>
  <si>
    <t>118.887,41</t>
  </si>
  <si>
    <t>Familia: PAREDES EXTERNAS BLOCO MODERNO - PEDRAS</t>
  </si>
  <si>
    <t>ED-5037#7</t>
  </si>
  <si>
    <t>REMOÇÃO - DAS PICHAÇÕES DA SUPERFÍCIE COM JATO DE ALTA PRESSÃO</t>
  </si>
  <si>
    <t>77,850</t>
  </si>
  <si>
    <t>1-907</t>
  </si>
  <si>
    <t>ED-5202#9</t>
  </si>
  <si>
    <t>EXECUÇÃO - APLICAÇÃO DE REMOVEDOR REF. MULTIPICHAÇÃO VONDER OU EQUIVALENTE</t>
  </si>
  <si>
    <t>1-908</t>
  </si>
  <si>
    <t>ED-5037#8</t>
  </si>
  <si>
    <t>REMOÇÃO - DAS PICHAÇÕES COM ESCOVA DE NYLON MACIA REF. BRONC STEEL OU EQUIVALENTE</t>
  </si>
  <si>
    <t>1-909</t>
  </si>
  <si>
    <t>1-910</t>
  </si>
  <si>
    <t>1-911</t>
  </si>
  <si>
    <t>ED-50756</t>
  </si>
  <si>
    <t>REVESTIMENTO COM PEDRA SÃO TOMÉ APLICADO EM PAREDE (40X40)CM, ESP. 2CM, ACABAMENTO NATURAL, ASSENTAMENTO COM ARGAMASSA INDUSTRIALIZADA, AMBIENTE INTERNO/EXTERNO, ALTURA MÁXIMA DE 3M PARA APLICAÇÃO DA PEDRA, INCLUSIVE REJUNTAMENTO</t>
  </si>
  <si>
    <t>17,390</t>
  </si>
  <si>
    <t>1-912</t>
  </si>
  <si>
    <t>9.577,70</t>
  </si>
  <si>
    <t>Familia: MURO DIVISÓRIO</t>
  </si>
  <si>
    <t>654,680</t>
  </si>
  <si>
    <t>1-914</t>
  </si>
  <si>
    <t>832,610</t>
  </si>
  <si>
    <t>1-915</t>
  </si>
  <si>
    <t>1-916</t>
  </si>
  <si>
    <t>1.001,500</t>
  </si>
  <si>
    <t>1-917</t>
  </si>
  <si>
    <t>1-597</t>
  </si>
  <si>
    <t>41,740</t>
  </si>
  <si>
    <t>1-918</t>
  </si>
  <si>
    <t>1-919</t>
  </si>
  <si>
    <t>90.469,90</t>
  </si>
  <si>
    <t>Subgrupo: PAVIMENTAÇÃO - ÁREA EXTERNA</t>
  </si>
  <si>
    <t>DEMOLIÇÃO MANUAL DE PISO CIMENTADO OU CONTRAPISO DE ARGAMASSA, COM ESPESSURA MÁXIMA DE 10CM, INCLUSIVE AFASTAMENTO E EMPILHAMENTO, EXCLUSIVE TRANSPORTE E RETIRADA DO MATERIAL DEMOLIDO (PASSEIO ÁREA EXTERNA)</t>
  </si>
  <si>
    <t>102,830</t>
  </si>
  <si>
    <t>1-604</t>
  </si>
  <si>
    <t>14,400</t>
  </si>
  <si>
    <t>1-922</t>
  </si>
  <si>
    <t>1-923</t>
  </si>
  <si>
    <t>4.469,72</t>
  </si>
  <si>
    <t>1-925</t>
  </si>
  <si>
    <t>1-926</t>
  </si>
  <si>
    <t>16.981,34</t>
  </si>
  <si>
    <t>Subgrupo: IMPERMEABILIZAÇÕES / TRATAMENTOS</t>
  </si>
  <si>
    <t>Familia: IMPERMEABILIZAÇÃO DE PISOS E PAREDES</t>
  </si>
  <si>
    <t>ED-13286</t>
  </si>
  <si>
    <t>CAMADA DE REGULARIZAÇÃO COM ARGAMASSA, TRAÇO 1:3 (CIMENTO E AREIA), ESP. 15MM, APLICAÇÃO MANUAL, INCLUSIVE ARGAMASSA COM PREPARO MECANIZADO</t>
  </si>
  <si>
    <t>184,590</t>
  </si>
  <si>
    <t>1-929</t>
  </si>
  <si>
    <t>ED-5044#2</t>
  </si>
  <si>
    <t>IMPERMEABILIZAÇÃO - MISTA SEMI-FLEXÍVEL, BI-COMPONETE (A+B) À BASE DE CIMENTOS ESPECIAIS, ADITIVOS MINERAIS E RESINA ACRÍLICA (2 DEMÃOS)</t>
  </si>
  <si>
    <t>1-315</t>
  </si>
  <si>
    <t>ED-5044#3</t>
  </si>
  <si>
    <t>IMPERMEABILIZAÇÃO - À BASE DE RESINAS TERMOPLÁSTICAS E CIMENTOS ADITIVADOS (1 DEMÃO)</t>
  </si>
  <si>
    <t>1-316</t>
  </si>
  <si>
    <t>19.468,69</t>
  </si>
  <si>
    <t>Familia: IMPERMEABILIZAÇÃO COBERTURA</t>
  </si>
  <si>
    <t>ED-5044#4</t>
  </si>
  <si>
    <t>IMPERMEABILIZAÇÃO - COM ADITIVO LIQUIDO REF. SIKA 01 OU EQUIVALENTE</t>
  </si>
  <si>
    <t>64,070</t>
  </si>
  <si>
    <t>1-318</t>
  </si>
  <si>
    <t>ED-50176</t>
  </si>
  <si>
    <t>PROTEÇÃO MECÂNICA COM ARGAMASSA, TRAÇO 1:3 (CIMENTO E AREIA), ESP. 15MM, APLICAÇÃO MANUAL, INCLUSIVE ARGAMASSA COM PREPARO MECANIZADO, EXCLUSIVE CAMADA DE REGULARIZAÇÃO</t>
  </si>
  <si>
    <t>1-319</t>
  </si>
  <si>
    <t>ED-50721#1</t>
  </si>
  <si>
    <t>CANTONEIRA EM ALUMÍNIO PARA ACABAMENTO/PROTEÇÃO DE QUINAS, INCLUSIVE FIXAÇÃO - (PERFIL EM CANTONEIRA METÁLICA 2")</t>
  </si>
  <si>
    <t>71,570</t>
  </si>
  <si>
    <t>1-320</t>
  </si>
  <si>
    <t>5.883,15</t>
  </si>
  <si>
    <t>Subgrupo: PAISAGISMO</t>
  </si>
  <si>
    <t>Familia: GRAMA</t>
  </si>
  <si>
    <t>ED-50701</t>
  </si>
  <si>
    <t>CAPINA MANUAL DO TERRENO, EXCLUSIVE RASTELAMENTO E QUEIMA</t>
  </si>
  <si>
    <t>130,630</t>
  </si>
  <si>
    <t>1-323</t>
  </si>
  <si>
    <t>105521</t>
  </si>
  <si>
    <t>ESPALHAMENTO DE TERRA VEGETAL PARA O PLANTIO. AF_07/2024</t>
  </si>
  <si>
    <t>1-705</t>
  </si>
  <si>
    <t>ED-50437</t>
  </si>
  <si>
    <t>PLANTIO DE GRAMA ESMERALDA EM PLACAS, INCLUSIVE TERRA VEGETAL E CONSERVAÇÃO POR TRINTA (30) DIAS</t>
  </si>
  <si>
    <t>1-930</t>
  </si>
  <si>
    <t>16,900</t>
  </si>
  <si>
    <t>1-931</t>
  </si>
  <si>
    <t>1-932</t>
  </si>
  <si>
    <t>8.716,97</t>
  </si>
  <si>
    <t>Subgrupo: LIMPEZA DA OBRA</t>
  </si>
  <si>
    <t>Familia: LIMPEZA</t>
  </si>
  <si>
    <t>ED-50270</t>
  </si>
  <si>
    <t>LIMPEZA PERMANENTE DA OBRA - 01 SERVENTE X 4 HORAS DIÁRIAS</t>
  </si>
  <si>
    <t>1-935</t>
  </si>
  <si>
    <t>ED-50266</t>
  </si>
  <si>
    <t>LIMPEZA FINAL PARA ENTREGA DA OBRA</t>
  </si>
  <si>
    <t>1-936</t>
  </si>
  <si>
    <t>30,000</t>
  </si>
  <si>
    <t>1-937</t>
  </si>
  <si>
    <t>1-938</t>
  </si>
  <si>
    <t>74.330,91</t>
  </si>
  <si>
    <t>Grupo: INSTALAÇÕES HIDROSANITÁRIAS, LOUÇAS E METAIS</t>
  </si>
  <si>
    <t>Subgrupo: LOUÇAS, METAIS E ACESSÓRIOS</t>
  </si>
  <si>
    <t>Familia: DEMAIS</t>
  </si>
  <si>
    <t>ED-50323</t>
  </si>
  <si>
    <t>TORNEIRA METÁLICA PARA IRRIGAÇÃO/JARDIM, ACABAMENTO CROMADO, APLICAÇÃO DE PAREDE INCLUSIVE ALÇA COM CADEADO</t>
  </si>
  <si>
    <t>1-231</t>
  </si>
  <si>
    <t>468,09</t>
  </si>
  <si>
    <t>Familia: INSTALAÇÕES HIDRÁULICAS DE ÁGUA FRIA</t>
  </si>
  <si>
    <t>ED-5132#2</t>
  </si>
  <si>
    <t>RESERVATÓRIO DE PLÁSTICO REFORÇADO COM FIBRA DE VIDRO , INCLUI SEPTO DE COMPARTIMENTAÇÃO E ALÇAPÕES DE ACESSO, MEDIDAS ESPECIAIS CONFORME PROJETO = 2,25CM X 6,90CM X 0,55CM 8000 LITROS (FORNECIMENTO E MONTAGEM NO LOCAL)</t>
  </si>
  <si>
    <t>1-243</t>
  </si>
  <si>
    <t>ED-50079</t>
  </si>
  <si>
    <t>FORNECIMENTO E ASSENTAMENTO DE TUBO PVC RÍGIDO ROSCÁVEL, ÁGUA FRIA, DN 3/4" (25 MM), INCLUSIVE CONEXÕES</t>
  </si>
  <si>
    <t>162,000</t>
  </si>
  <si>
    <t>1-943</t>
  </si>
  <si>
    <t>ED-50080</t>
  </si>
  <si>
    <t>FORNECIMENTO E ASSENTAMENTO DE TUBO PVC RÍGIDO ROSCÁVEL, ÁGUA FRIA, DN 1" (32 MM), INCLUSIVE CONEXÕES</t>
  </si>
  <si>
    <t>204,000</t>
  </si>
  <si>
    <t>1-944</t>
  </si>
  <si>
    <t>ED-50082</t>
  </si>
  <si>
    <t>FORNECIMENTO E ASSENTAMENTO DE TUBO PVC RÍGIDO ROSCÁVEL, ÁGUA FRIA, DN 1.1/2" (50 MM), INCLUSIVE CONEXÕES</t>
  </si>
  <si>
    <t>108,000</t>
  </si>
  <si>
    <t>1-945</t>
  </si>
  <si>
    <t>ED-50083</t>
  </si>
  <si>
    <t>FORNECIMENTO E ASSENTAMENTO DE TUBO PVC RÍGIDO ROSCÁVEL, ÁGUA FRIA, DN 2" (60 MM), INCLUSIVE CONEXÕES</t>
  </si>
  <si>
    <t>21,000</t>
  </si>
  <si>
    <t>1-946</t>
  </si>
  <si>
    <t>ED-50084</t>
  </si>
  <si>
    <t>FORNECIMENTO E ASSENTAMENTO DE TUBO PVC RÍGIDO ROSCÁVEL, ÁGUA FRIA, DN 2.1/2" (75 MM), INCLUSIVE CONEXÕES</t>
  </si>
  <si>
    <t>42,000</t>
  </si>
  <si>
    <t>1-947</t>
  </si>
  <si>
    <t>ED-50086</t>
  </si>
  <si>
    <t>FORNECIMENTO E ASSENTAMENTO DE TUBO PVC RÍGIDO ROSCÁVEL, ÁGUA FRIA, DN 4" (110 MM), INCLUSIVE CONEXÕES</t>
  </si>
  <si>
    <t>1-948</t>
  </si>
  <si>
    <t>ED-49974</t>
  </si>
  <si>
    <t>REGISTRO DE GAVETA, TIPO BRUTO, ROSCÁVEL 1" (PARA TUBO SOLDÁVEL OU PPR DN 32MM/CPVC DN 28MM), INCLUSIVE VOLANTE PARA ACIONAMENTO</t>
  </si>
  <si>
    <t>1-949</t>
  </si>
  <si>
    <t>ED-49976</t>
  </si>
  <si>
    <t>REGISTRO DE GAVETA, TIPO BRUTO, ROSCÁVEL 1.1/4" (PARA TUBO SOLDÁVEL OU PPR DN 40MM/CPVC DN 35MM), INCLUSIVE VOLANTE PARA ACIONAMENTO</t>
  </si>
  <si>
    <t>1-950</t>
  </si>
  <si>
    <t>ED-49978</t>
  </si>
  <si>
    <t>REGISTRO DE GAVETA, TIPO BRUTO, ROSCÁVEL 1.1/2" (PARA TUBO SOLDÁVEL OU PPR DN 50MM/CPVC DN 42MM), INCLUSIVE VOLANTE PARA ACIONAMENTO</t>
  </si>
  <si>
    <t>1-951</t>
  </si>
  <si>
    <t>ED-49980</t>
  </si>
  <si>
    <t>REGISTRO DE GAVETA, TIPO BRUTO, ROSCÁVEL 2" (PARA TUBO SOLDÁVEL OU PPR DN 60MM/CPVC DN 54MM), INCLUSIVE VOLANTE PARA ACIONAMENTO</t>
  </si>
  <si>
    <t>1-952</t>
  </si>
  <si>
    <t>ED-49982</t>
  </si>
  <si>
    <t>REGISTRO DE GAVETA, TIPO BRUTO, ROSCÁVEL 2.1/2" (PARA TUBO SOLDÁVEL OU PPR DN 75MM/CPVC DN 73MM), INCLUSIVE VOLANTE PARA ACIONAMENTO</t>
  </si>
  <si>
    <t>1-953</t>
  </si>
  <si>
    <t>ED-49986</t>
  </si>
  <si>
    <t>REGISTRO DE GAVETA, TIPO BRUTO, ROSCÁVEL 4" (PARA TUBO SOLDÁVEL OU PPR DN 110MM/CPVC DN 114MM), INCLUSIVE VOLANTE PARA ACIONAMENTO</t>
  </si>
  <si>
    <t>1-954</t>
  </si>
  <si>
    <t>ED-49990</t>
  </si>
  <si>
    <t>REGISTRO DE GAVETA, TIPO BASE, ROSCÁVEL 3/4" (PARA TUBO SOLDÁVEL OU PPR DN 25MM/CPVC DN 22MM), INCLUSIVE ACABAMENTO (PADRÃO POPULAR) E CANOPLA CROMADOS</t>
  </si>
  <si>
    <t>25,000</t>
  </si>
  <si>
    <t>1-955</t>
  </si>
  <si>
    <t>ED-49996</t>
  </si>
  <si>
    <t>REGISTRO DE GAVETA, TIPO BASE, ROSCÁVEL 1.1/2" (PARA TUBO SOLDÁVEL OU PPR DN 50MM/CPVC DN 42MM), INCLUSIVE ACABAMENTO (PADRÃO POPULAR) E CANOPLA CROMADOS</t>
  </si>
  <si>
    <t>1-956</t>
  </si>
  <si>
    <t>ED-49966</t>
  </si>
  <si>
    <t>REGISTRO DE PRESSÃO, TIPO BASE, ROSCÁVEL 3/4" (PARA TUBO SOLDÁVEL OU PPR DN 25MM/CPVC DN 22MM), INCLUSIVE ACABAMENTO (PADRÃO POPULAR) E CANOPLA CROMADOS</t>
  </si>
  <si>
    <t>1-957</t>
  </si>
  <si>
    <t>ED-50305</t>
  </si>
  <si>
    <t>TORNEIRA DE BOIA, TIPO ROSCÁVEL 1", EXCLUSIVE ADAPTADOR SOLDÁVEL DE PVC COM FLANGES E ANEL PARA CAIXA DÁGUA</t>
  </si>
  <si>
    <t>1-958</t>
  </si>
  <si>
    <t>1-959</t>
  </si>
  <si>
    <t>ED-50341</t>
  </si>
  <si>
    <t>VÁLVULA DE RETENÇÃO DE PÉ COM CRIVO, D = 32 MM (1 1/4")</t>
  </si>
  <si>
    <t>1-960</t>
  </si>
  <si>
    <t>ED-50354</t>
  </si>
  <si>
    <t>VÁLVULA DE RETENÇÃO HORIZONTAL OU VERTICAL, Ø 25 MM (1")</t>
  </si>
  <si>
    <t>1-961</t>
  </si>
  <si>
    <t>ED-49866</t>
  </si>
  <si>
    <t>BOMBA CENTRÍFUGA TRIFÁSICA DE 3CV, INCLUSIVE FORNECIMENTO E INSTALAÇÃO</t>
  </si>
  <si>
    <t>1-962</t>
  </si>
  <si>
    <t>85.819,59</t>
  </si>
  <si>
    <t>Familia: INSTALAÇÕES DE ESGOTO SANITÁRIO</t>
  </si>
  <si>
    <t>ED-50029</t>
  </si>
  <si>
    <t>FORNECIMENTO E ASSENTAMENTO DE TUBO PVC RÍGIDO, ESGOTO, PBV - SÉRIE NORMAL, DN 100 MM (4"), INCLUSIVE CONEXÕES</t>
  </si>
  <si>
    <t>120,000</t>
  </si>
  <si>
    <t>1-964</t>
  </si>
  <si>
    <t>ED-50028</t>
  </si>
  <si>
    <t>FORNECIMENTO E ASSENTAMENTO DE TUBO PVC RÍGIDO, ESGOTO, PBV - SÉRIE NORMAL, DN 75 MM (3"), INCLUSIVE CONEXÕES</t>
  </si>
  <si>
    <t>60,000</t>
  </si>
  <si>
    <t>1-965</t>
  </si>
  <si>
    <t>ED-50027</t>
  </si>
  <si>
    <t>FORNECIMENTO E ASSENTAMENTO DE TUBO PVC RÍGIDO, ESGOTO, PBV - SÉRIE NORMAL, DN 50 MM (2"), INCLUSIVE CONEXÕES</t>
  </si>
  <si>
    <t>90,000</t>
  </si>
  <si>
    <t>1-966</t>
  </si>
  <si>
    <t>ED-50039</t>
  </si>
  <si>
    <t>FORNECIMENTO E ASSENTAMENTO DE TUBO PVC RÍGIDO, ESGOTO, PBV - SÉRIE REFORÇADO, DN 150 MM (6"), INCLUSIVE CONEXÕES</t>
  </si>
  <si>
    <t>1-967</t>
  </si>
  <si>
    <t>ED-50038</t>
  </si>
  <si>
    <t>FORNECIMENTO E ASSENTAMENTO DE TUBO PVC RÍGIDO, ESGOTO, PBV - SÉRIE REFORÇADO, DN 100 MM (4"), INCLUSIVE CONEXÕES</t>
  </si>
  <si>
    <t>105,000</t>
  </si>
  <si>
    <t>1-968</t>
  </si>
  <si>
    <t>ED-50007#1</t>
  </si>
  <si>
    <t>CAIXA SIFONADA EM PVC COM GRELHA QUADRADA150 X 150 X 50 MM - INCLUSIVE DISPOSITIVO ANTI-INFILTRAÇÃO</t>
  </si>
  <si>
    <t>27,000</t>
  </si>
  <si>
    <t>1-969</t>
  </si>
  <si>
    <t>ED-50044</t>
  </si>
  <si>
    <t>FORNECIMENTO E ASSENTAMENTO DE TUBO DE AÇO GALVANIZADO COM COSTURA , INCLUSIVE CONEXÕES E SUPORTES, D = 1 1/2"</t>
  </si>
  <si>
    <t>1-970</t>
  </si>
  <si>
    <t>ED-50046</t>
  </si>
  <si>
    <t>FORNECIMENTO E ASSENTAMENTO DE TUBO DE AÇO GALVANIZADO COM COSTURA , INCLUSIVE CONEXÕES E SUPORTES, D = 2 1/2"</t>
  </si>
  <si>
    <t>1-971</t>
  </si>
  <si>
    <t>ED-7136#1</t>
  </si>
  <si>
    <t>CAIXA DE PASSAGEM - DE ESGOTO SANITÁRIO, EM CONCRETO ARMADO FCK=20,0MPA REVESTIDO COM ARGAMASSA INDUSTRALIZADA E FUNDO EM CONCRETO FCK=20,0MPA, COM CAXILHO, TAMPA EXECUTADA COM O MESMO ACABAMENTO DO PISO CAIXA 80X80 (CXL) - COM TAMPA 60X60CM - ALTURA DA CAIXA  (H &lt;= 60 CM)</t>
  </si>
  <si>
    <t>1-603</t>
  </si>
  <si>
    <t>ED-7136#2</t>
  </si>
  <si>
    <t>CAIXA DE PASSAGEM - DE ESGOTO SANITÁRIO, EM CONCRETO ARMADO FCK=20,0MPA REVESTIDO COM ARGAMASSA INDUSTRALIZADA E FUNDO EM CONCRETO FCK=20,0MPA, COM CAXILHO, TAMPA EXECUTADA COM O MESMO ACABAMENTO DO PISO CAIXA 80X80 (CXL) - COM TAMPA 60X60CM - ALTURA DA CAIXA  (60 &lt; H &lt;=80 CM)</t>
  </si>
  <si>
    <t>1-633</t>
  </si>
  <si>
    <t>ED-7136#3</t>
  </si>
  <si>
    <t>CAIXA DE PASSAGEM - DE ESGOTO SANITÁRIO, EM CONCRETO ARMADO FCK=20,0MPA REVESTIDO COM ARGAMASSA INDUSTRALIZADA E FUNDO EM CONCRETO FCK=20,0MPA, COM CAXILHO, TAMPA EXECUTADA COM O MESMO ACABAMENTO DO PISO CAIXA 80X80 (CXL) - COM TAMPA 60X60CM - ALTURA DA CAIXA  (80&lt; H &lt;= 100 CM)</t>
  </si>
  <si>
    <t>1-634</t>
  </si>
  <si>
    <t>ED-7136#4</t>
  </si>
  <si>
    <t>CAIXA DE PASSAGEM - DE ESGOTO SANITÁRIO, EM CONCRETO ARMADO FCK=20,0MPA REVESTIDO COM ARGAMASSA INDUSTRALIZADA E FUNDO EM CONCRETO FCK=20,0MPA, COM CAXILHO, TAMPA EXECUTADA COM O MESMO ACABAMENTO DO PISO CAIXA 80X80 (CXL) - COM TAMPA 80X80CM - ALTURA DA CAIXA  (60 &lt; H &lt;=80 CM)</t>
  </si>
  <si>
    <t>1-635</t>
  </si>
  <si>
    <t>ED-5060#1</t>
  </si>
  <si>
    <t>CAIXA - DE GORDURA COM DOIS COMPARTIMENTOS DIVIDIDOS POR UM SEPTO; EM CONCRETO ARMADO FCK=20,0MPA REVESTIDO COM ARGAMASSA INDUSTRIALIZADA; FUNDO EM CONCRETO FCK=20,0MPA; SUPERFÍCIES INTERNAS IMPERMEABILIZADAS COM TINTA ASFÁLTICA RESISTENTE AO ESGOTO (REF.: IGOL-S);  TAMPA EXECUTADA COM O MESMO ACABAMENTO DO PISO CAIXA '500LITROS, TAMPA 190X110CM</t>
  </si>
  <si>
    <t>1-636</t>
  </si>
  <si>
    <t>50.723,90</t>
  </si>
  <si>
    <t>Familia: INSTALAÇÕES DE CAPTAÇÃO DE ÁGUAS PLUVIAIS</t>
  </si>
  <si>
    <t>ED-48670</t>
  </si>
  <si>
    <t>FORNECIMENTO E ASSENTAMENTO DE TUBO PVC RÍGIDO, DRENAGEM/PLUVIAL, PBV - SÉRIE NORMAL, DN 150 MM (6"), INCLUSIVE CONEXÕES</t>
  </si>
  <si>
    <t>81,000</t>
  </si>
  <si>
    <t>1-638</t>
  </si>
  <si>
    <t>ED-48669</t>
  </si>
  <si>
    <t>FORNECIMENTO E ASSENTAMENTO DE TUBO PVC RÍGIDO, DRENAGEM/PLUVIAL, PBV - SÉRIE NORMAL, DN 100 MM (4"), INCLUSIVE CONEXÕES</t>
  </si>
  <si>
    <t>96,000</t>
  </si>
  <si>
    <t>1-639</t>
  </si>
  <si>
    <t>ED-50107</t>
  </si>
  <si>
    <t>FORNECIMENTO E ASSENTAMENTO DE TUBO PVC RÍGIDO, COLETOR DE ESGOTO LISO (JEI), DN 200 MM (8"), INCLUSIVE CONEXÕES</t>
  </si>
  <si>
    <t>1-640</t>
  </si>
  <si>
    <t>ED-50109</t>
  </si>
  <si>
    <t>FORNECIMENTO E ASSENTAMENTO DE TUBO PVC RÍGIDO, COLETOR DE ESGOTO LISO (JEI), DN 300 MM (12"), INCLUSIVE CONEXÕES</t>
  </si>
  <si>
    <t>51,000</t>
  </si>
  <si>
    <t>1-641</t>
  </si>
  <si>
    <t>ED-50111</t>
  </si>
  <si>
    <t>FORNECIMENTO E ASSENTAMENTO DE TUBO PVC RÍGIDO, COLETOR DE ESGOTO LISO (JEI), DN 400 MM (16"), INCLUSIVE CONEXÕES</t>
  </si>
  <si>
    <t>45,000</t>
  </si>
  <si>
    <t>1-642</t>
  </si>
  <si>
    <t>ED-6152#1</t>
  </si>
  <si>
    <t>FORNECIMENTO E ASSENTAMENTO DE TUBO DE AÇO GALVANIZADO COM COSTURA , INCLUSIVE CONEXÕES E SUPORTES, D = 4"</t>
  </si>
  <si>
    <t>1-643</t>
  </si>
  <si>
    <t>ED-5124#1</t>
  </si>
  <si>
    <t>RALO - HEMISFÉRICO DE DRENAGEM COM GRELHA HEMISFÉRICA PORTA GRELHA EM FERRO FUNDIDO 200MM</t>
  </si>
  <si>
    <t>1-644</t>
  </si>
  <si>
    <t>ED-5124#2</t>
  </si>
  <si>
    <t>RALO - HEMISFÉRICO DE DRENAGEM COM GRELHA HEMISFÉRICA PORTA GRELHA EM FERRO FUNDIDO 150MM</t>
  </si>
  <si>
    <t>1-645</t>
  </si>
  <si>
    <t>ED-7136#5</t>
  </si>
  <si>
    <t>CAIXA DE PASSAGEM - COM GRELHA PARA ÁGUAS PLUVIAIS (CPG); EM CONCRETO ARMADO REVESTIDO COM ARGAMASSA INDUSTRIALIZADA; FUNDO EM CONCRETO; SUPERFÍCIES INTERNAS IMPERMEABILIZADAS COM TINTA ASFÁLTICA RESISTENTE AO ESGOTO (REF.: IGOL-S); COM CAXILHO, TAMPA EXECUTADA COM O MESMO ACABAMENTO DO PISO CAIXA 60X60CM ,TAMPA  60X60CM , ALTURA DA CAIXA  (H &lt;= 60 CM)</t>
  </si>
  <si>
    <t>1-646</t>
  </si>
  <si>
    <t>ED-7136#6</t>
  </si>
  <si>
    <t>CAIXA DE PASSAGEM - COM GRELHA PARA ÁGUAS PLUVIAIS (CPG); EM CONCRETO ARMADO REVESTIDO COM ARGAMASSA INDUSTRIALIZADA; FUNDO EM CONCRETO; SUPERFÍCIES INTERNAS IMPERMEABILIZADAS COM TINTA ASFÁLTICA RESISTENTE AO ESGOTO (REF.: IGOL-S); COM CAXILHO, TAMPA EXECUTADA COM O MESMO ACABAMENTO DO PISO CAIXA 60X60CM ,TAMPA  60X60CM, ALTURA DA CAIXA  (60 &lt; H &lt;=80 CM)</t>
  </si>
  <si>
    <t>1-647</t>
  </si>
  <si>
    <t>ED-7136#7</t>
  </si>
  <si>
    <t>CAIXA DE PASSAGEM - PARA ÁGUAS PLUVIAIS (CP); EM CONCRETO ARMADO REVESTIDO COM ARGAMASSA INDUSTRIALIZADA; FUNDO EM CONCRETO; SUPERFÍCIES INTERNAS IMPERMEABILIZADAS COM TINTA ASFÁLTICA RESISTENTE AO ESGOTO (REF.: IGOL-S); COM CAXILHO, TAMPA EXECUTADA COM O MESMO ACABAMENTO DO PISO CAIXA 60X60CM ,TAMPA  60X60CM ,ALTURA DA CAIXA (H &lt;= 60 CM)</t>
  </si>
  <si>
    <t>1-648</t>
  </si>
  <si>
    <t>ED-7136#8</t>
  </si>
  <si>
    <t>CAIXA DE PASSAGEM - PARA ÁGUAS PLUVIAIS (CP); EM CONCRETO ARMADO REVESTIDO COM ARGAMASSA INDUSTRIALIZADA; FUNDO EM CONCRETO; SUPERFÍCIES INTERNAS IMPERMEABILIZADAS COM TINTA ASFÁLTICA RESISTENTE AO ESGOTO (REF.: IGOL-S); COM CAXILHO,  TAMPA EXECUTADA COM O MESMO ACABAMENTO DO PISO CAIXA 60X60CM, COM TAMPA 60X60CM, ALTURA DA CAIXA (60 &lt; H &lt;=80 CM)</t>
  </si>
  <si>
    <t>1-649</t>
  </si>
  <si>
    <t>ED-7136#9</t>
  </si>
  <si>
    <t>CAIXA DE PASSAGEM - PARA ÁGUAS PLUVIAIS (CP)L; EM CONCRETO ARMADO REVESTIDO COM ARGAMASSA INDUSTRIALIZADA; FUNDO EM CONCRETO; SUPERFÍCIES INTERNAS IMPERMEABILIZADAS COM TINTA ASFÁLTICA RESISTENTE AO ESGOTO (REF.: IGOL-S); COM CAXILHO, TAMPA EXECUTADA COM O MESMO ACABAMENTO DO PISO CAIXA 80X80CM ,COM TAMPA80X80CM, ALTURA DA CAIXA (H &lt;= 60 CM)</t>
  </si>
  <si>
    <t>1-650</t>
  </si>
  <si>
    <t>ED-7136#10</t>
  </si>
  <si>
    <t>CAIXA DE PASSAGEM - PARA ÁGUAS PLUVIAIS (CP); EM CONCRETO ARMADO REVESTIDO COM ARGAMASSA INDUSTRIALIZADA; FUNDO EM CONCRETO; SUPERFÍCIES INTERNAS IMPERMEABILIZADAS COM TINTA ASFÁLTICA RESISTENTE AO ESGOTO (REF.: IGOL-S); COM CAXILHO, TAMPA EXECUTADA COM O MESMO ACABAMENTO DO PISO CAIXA 80X80CM, TAMPA80X80CM, ALTURA DA CAIXA (60 &lt; H &lt;=80 CM)</t>
  </si>
  <si>
    <t>1-651</t>
  </si>
  <si>
    <t>ED-7136#11</t>
  </si>
  <si>
    <t>CAIXA DE PASSAGEM - PARA ÁGUAS PLUVIAIS (CP); EM CONCRETO ARMADO REVESTIDO COM ARGAMASSA INDUSTRIALIZADA; FUNDO EM CONCRETO; SUPERFÍCIES INTERNAS IMPERMEABILIZADAS COM TINTA ASFÁLTICA RESISTENTE AO ESGOTO (REF.: IGOL-S); COM CAXILHO,  TAMPA EXECUTADA COM O MESMO ACABAMENTO DO PISO CAIXA 80X80CM, TAMPA80X80CM, ALTURA DA CAIXA  (80&lt; H &lt;= 100 CM)</t>
  </si>
  <si>
    <t>1-652</t>
  </si>
  <si>
    <t>ED-7136#12</t>
  </si>
  <si>
    <t>CAIXA DE PASSAGEM - PARA ÁGUAS PLUVIAIS (CP); EM CONCRETO ARMADO REVESTIDO COM ARGAMASSA INDUSTRIALIZADA; FUNDO EM CONCRETO; SUPERFÍCIES INTERNAS IMPERMEABILIZADAS COM TINTA ASFÁLTICA RESISTENTE AO ESGOTO (REF.: IGOL-S); COM CAXILHO, TAMPA EXECUTADA COM O MESMO ACABAMENTO DO PISO CAIXA 80X80CM, TAMPA80X80CM, ALTURA DA CAIXA (100 &lt; H &lt;= 120 CM)</t>
  </si>
  <si>
    <t>1-653</t>
  </si>
  <si>
    <t>ED-5089#3</t>
  </si>
  <si>
    <t>CANALETA - PARA DRENAGEM PLUVIAL, LARGURA 30CM, EM ALVENARIA DE TIJOLO MACIÇO REVESTIDO COM ARGAMASSA INDUSTRIALIZADA (CIMENTO, CAL E AREIA), COM GRELHA CLASSE DE RESISTENCIA C250 10X10CM</t>
  </si>
  <si>
    <t>74,000</t>
  </si>
  <si>
    <t>1-357</t>
  </si>
  <si>
    <t>ED-4125#2</t>
  </si>
  <si>
    <t>CALHA - LARGURA 30 CM, EM FERRO GALVANIZADO 25X60CM, DESENVOLVIMENTO = 115 CM</t>
  </si>
  <si>
    <t>1-358</t>
  </si>
  <si>
    <t>ED-4125#3</t>
  </si>
  <si>
    <t>CALHA - GALVANIZADA PARA DRENAGEM PLUVIAL Nº. 24 GSG, LARGURA 30 CM, EM FERRO GALVANIZADO 20X40CM, DESENVOLVIMENTO = 90 CM</t>
  </si>
  <si>
    <t>1-359</t>
  </si>
  <si>
    <t>ED-4125#7</t>
  </si>
  <si>
    <t>CALHA GALVANIZADA PARA DRENAGEM PLUVIAL Nº 24 CSG, LARGURA 30CM, EM AÇO GALVANIZADO 15X40CM, DESENVOLVIMENTO = 85CM</t>
  </si>
  <si>
    <t>1-700</t>
  </si>
  <si>
    <t>ED-4125#5</t>
  </si>
  <si>
    <t>CALHA - GALVANIZADA PARA DRENAGEM PLUVIAL Nº. 24 GSG, LARGURA 30 CM, EM FERRO GALVANIZADO 30X30CM, DESENVOLVIMENTO = 90 CM</t>
  </si>
  <si>
    <t>71,000</t>
  </si>
  <si>
    <t>1-360</t>
  </si>
  <si>
    <t>ED-4125#6</t>
  </si>
  <si>
    <t>CALHA - GALVANIZADA PARA DRENAGEM PLUVIAL Nº. 24 GSG, LARGURA 30 CM, EM FERRO GALVANIZADO 10X33CM, , DESENVOLVIMENTO = 73 CM</t>
  </si>
  <si>
    <t>1-361</t>
  </si>
  <si>
    <t>ED-50657#1</t>
  </si>
  <si>
    <t>CALHA EM CHAPA GALVANIZADA, ESP. 0,65MM (GSG-24), COM DESENVOLVIMENTO DE 60CM, INCLUSIVE IÇAMENTO MANUAL VERTICAL - LARGURA 30 CM EM FERRO GALVANIZADO 10X20CM</t>
  </si>
  <si>
    <t>1-362</t>
  </si>
  <si>
    <t>ED-50658</t>
  </si>
  <si>
    <t>CALHA EM CHAPA GALVANIZADA, ESP. 0,65MM (GSG-24), COM DESENVOLVIMENTO DE 66CM, INCLUSIVE IÇAMENTO MANUAL VERTICAL LARGURA 36 CM EM FERRO GALVANIZADO 15X15CM</t>
  </si>
  <si>
    <t>62,000</t>
  </si>
  <si>
    <t>1-689</t>
  </si>
  <si>
    <t>182.600,76</t>
  </si>
  <si>
    <t>Familia: INSTALAÇÕES DE DRENAGEM DOS APARELHOS DE AR CONDICIONADO</t>
  </si>
  <si>
    <t>ED-50035</t>
  </si>
  <si>
    <t>FORNECIMENTO E ASSENTAMENTO DE TUBO PVC RÍGIDO, ESGOTO, PB - SÉRIE REFORÇADO, DN 40MM (1.1/2"), INCLUSIVE CONEXÕES</t>
  </si>
  <si>
    <t>1-364</t>
  </si>
  <si>
    <t>604,08</t>
  </si>
  <si>
    <t>Grupo: INSTALAÇÕES ELÉTRICAS E LUMINOTÉCNICAS</t>
  </si>
  <si>
    <t>Subgrupo: QUADROS DE DISTRIBUIÇÃO DE CIRCUITOS E SEUS COMPONENTES</t>
  </si>
  <si>
    <t>ED-5035#1</t>
  </si>
  <si>
    <t>EXECUÇÃO DE SERVIÇO PARA FECHAMENTO E LIGAÇÃO DE CABOS ELÉTRICOS EM QUADROS JÁ INSTALADOS</t>
  </si>
  <si>
    <t>1-691</t>
  </si>
  <si>
    <t>ED-5075#8</t>
  </si>
  <si>
    <t>QUADRO - GERAL DE BAIXA TENSÃO, IDENTIFICAÇÃO QDC-F , COMPLETO, CONFORME DETALHADO EM PROJETO</t>
  </si>
  <si>
    <t>1-367</t>
  </si>
  <si>
    <t>5.983,05</t>
  </si>
  <si>
    <t>Subgrupo: QUADROS DE AUTOMAÇÃO DA BOMBA DO SISTEMA DE HIDRANTES (BPCI)</t>
  </si>
  <si>
    <t>ED-5075#9</t>
  </si>
  <si>
    <t>QUADRO - DE FORÇA E CONTROLE PARA MOTOR DE 7,5CV/ 3Ø/ 220V, DIM. 600X400X250MM, CONFORME ESPECIFICAÇÃO ANEXA E ESPECIFICADO EM PROJETO DE INSTALAÇÕES  REF.: RST, ELETROÚTIL E IEBL OU EQUIVALENTE</t>
  </si>
  <si>
    <t>1-369</t>
  </si>
  <si>
    <t>5.330,26</t>
  </si>
  <si>
    <t>Subgrupo: QUADROS DE AUTOMAÇÃO DA BOMBA DO RECALQUE ÁGUA POTÁVEL</t>
  </si>
  <si>
    <t>ED-5075#10</t>
  </si>
  <si>
    <t>QUADRO - DE FORÇA E CONTROLE PARA MOTOR DE 3CV/ 3Ø/ 220V, FUNCIONAMENTO ALTERNADO, DIMENSÕES 600X400X250MM, DE SOBREPOR, MONTADO EM CAIXA METÁLICA DE AÇO, CHAPA 18MSG, GRAU DE PROTEÇÃO IP54, PINTURA EM EPOXI RAL 7032 E PLACA DE MONTAGEM NA COR RAL 2004. COM TRINCO. INCLUINDO DISJUNTORES, CONTATORES, RELÉS, MONITORES DE TENSÃO, BARRAMENTOS, BORNES, CONECTORES, BOTOEIRAS, E ETC. DEVERÁ ATENDER A NR-10 E NBR 5410. CONFORME ESPECIFICADO EM PROJETO DE INSTALAÇÕES  REF.: RST, ELETROÚTIL E IEBL OU EQUIVALENTE</t>
  </si>
  <si>
    <t>1-324</t>
  </si>
  <si>
    <t>7.131,00</t>
  </si>
  <si>
    <t>Subgrupo: CABOS DE DISTRIBUIÇÃO PRIMÁRIA - ALIMENTAÇÃO DOS QUADROS ELÉTRICOS</t>
  </si>
  <si>
    <t>ED-48998</t>
  </si>
  <si>
    <t>CABO DE COBRE FLEXÍVEL, CLASSE 5, ISOLAMENTO TIPO EPR/HEPR, NÃO HALOGENADO, ANTICHAMA, TERMOFIXO, UNIPOLAR, SEÇÃO 10 MM2, 90°C, 0,6/1KV</t>
  </si>
  <si>
    <t>475,000</t>
  </si>
  <si>
    <t>1-688</t>
  </si>
  <si>
    <t>ED-49001</t>
  </si>
  <si>
    <t>CABO DE COBRE FLEXÍVEL, CLASSE 5, ISOLAMENTO TIPO EPR/HEPR, NÃO HALOGENADO, ANTICHAMA, TERMOFIXO, UNIPOLAR, SEÇÃO 16 MM2, 90°C, 0,6/1KV</t>
  </si>
  <si>
    <t>525,000</t>
  </si>
  <si>
    <t>1-693</t>
  </si>
  <si>
    <t>ED-49004</t>
  </si>
  <si>
    <t>CABO DE COBRE FLEXÍVEL, CLASSE 5, ISOLAMENTO TIPO EPR/HEPR, NÃO HALOGENADO, ANTICHAMA, TERMOFIXO, UNIPOLAR, SEÇÃO 25 MM2, 90°C, 0,6/1KV</t>
  </si>
  <si>
    <t>890,000</t>
  </si>
  <si>
    <t>1-694</t>
  </si>
  <si>
    <t>ED-49007</t>
  </si>
  <si>
    <t>CABO DE COBRE FLEXÍVEL, CLASSE 5, ISOLAMENTO TIPO EPR/HEPR, NÃO HALOGENADO, ANTICHAMA, TERMOFIXO, UNIPOLAR, SEÇÃO 35 MM2, 90°C, 0,6/1KV</t>
  </si>
  <si>
    <t>600,000</t>
  </si>
  <si>
    <t>1-695</t>
  </si>
  <si>
    <t>ED-49016</t>
  </si>
  <si>
    <t>CABO DE COBRE FLEXÍVEL, CLASSE 5, ISOLAMENTO TIPO EPR/HEPR, NÃO HALOGENADO, ANTICHAMA, TERMOFIXO, UNIPOLAR, SEÇÃO 95 MM2, 90°C, 0,6/1KV</t>
  </si>
  <si>
    <t>140,000</t>
  </si>
  <si>
    <t>1-696</t>
  </si>
  <si>
    <t>ED-49010</t>
  </si>
  <si>
    <t>CABO DE COBRE FLEXÍVEL, CLASSE 5, ISOLAMENTO TIPO EPR/HEPR, NÃO HALOGENADO, ANTICHAMA, TERMOFIXO, UNIPOLAR, SEÇÃO 50 MM2, 90°C, 0,6/1KV</t>
  </si>
  <si>
    <t>35,000</t>
  </si>
  <si>
    <t>1-697</t>
  </si>
  <si>
    <t>116.860,90</t>
  </si>
  <si>
    <t>Subgrupo: CABOS DE DISTRIBUIÇÃO SECUNDÁRIA</t>
  </si>
  <si>
    <t>ED-48951</t>
  </si>
  <si>
    <t>CABO DE COBRE FLEXÍVEL, CLASSE 5, ISOLAMENTO TIPO LSHF/ATOX, NÃO HALOGENADO, ANTICHAMA, TERMOPLÁSTICO, UNIPOLAR, SEÇÃO 2,5 MM2, 70°C, 450/750V</t>
  </si>
  <si>
    <t>17.500,000</t>
  </si>
  <si>
    <t>1-973</t>
  </si>
  <si>
    <t>ED-48961</t>
  </si>
  <si>
    <t>CABO DE COBRE FLEXÍVEL, CLASSE 5, ISOLAMENTO TIPO LSHF/ATOX, NÃO HALOGENADO, ANTICHAMA, TERMOPLÁSTICO, UNIPOLAR, SEÇÃO 6 MM2, 70°C, 450/750V</t>
  </si>
  <si>
    <t>240,000</t>
  </si>
  <si>
    <t>1-974</t>
  </si>
  <si>
    <t>ED-48989</t>
  </si>
  <si>
    <t>CABO DE COBRE FLEXÍVEL, CLASSE 5, ISOLAMENTO TIPO EPR/HEPR, NÃO HALOGENADO, ANTICHAMA, TERMOFIXO, UNIPOLAR, SEÇÃO 2,5 MM2, 90°C, 0,6/1KV</t>
  </si>
  <si>
    <t>950,000</t>
  </si>
  <si>
    <t>1-975</t>
  </si>
  <si>
    <t>ED-5320#1</t>
  </si>
  <si>
    <t>ACESSÓRIO PARA INSTALAÇÃO ELÉTRICA - ANILHAS PARA IDENTIFICAÇÃO DOS CABOS. REF.: HELLERMANN TYTON OU EQUIVALENTE, FORNECIDAS EM EMBALAGENS COM 1.000 UNIDADES</t>
  </si>
  <si>
    <t>1-976</t>
  </si>
  <si>
    <t>ED-5320#2</t>
  </si>
  <si>
    <t>ACESSÓRIO PARA INSTALAÇÃO ELÉTRICA - PORTA ANILHAS PARA IDENTIFICAÇÃO DOS CABOS. REF.: HELLERMANN TYTON OU EQUIVALENTE</t>
  </si>
  <si>
    <t>1-977</t>
  </si>
  <si>
    <t>107.762,95</t>
  </si>
  <si>
    <t>Subgrupo: ELETROCALHAS E SEUS COMPONENTES</t>
  </si>
  <si>
    <t>ED-19513</t>
  </si>
  <si>
    <t>ELETROCALHA LISA (150X100)MM EM CHAPA DE AÇO GALVANIZADO #18, COM TRATAMENTO PRÉ-ZINCADO, INCLUSIVE TAMPA DE ENCAIXE, FIXAÇÃO SUPERIOR, CONEXÕES E ACESSÓRIOS</t>
  </si>
  <si>
    <t>57,000</t>
  </si>
  <si>
    <t>1-979</t>
  </si>
  <si>
    <t>ED-5343#1</t>
  </si>
  <si>
    <t>SUPORTE - TIPO ÔMEGA, PARA ELETROCALHA METÁLICA LISA, PRÉ-ZINCADA A FOGO, TIPO "C", SEM TAMPA. REF.: MOPA, MEGA OU EQUIVALENTE 150X100 MM</t>
  </si>
  <si>
    <t>84,000</t>
  </si>
  <si>
    <t>1-980</t>
  </si>
  <si>
    <t>ED-5330#1</t>
  </si>
  <si>
    <t>CHUMBADOR - AUTO PERFURANTE TIPO CBA COM ROSCA INTERNA DIÂMETRO 1/4".REF.: CABLEMAX OU EQUIVALENTE</t>
  </si>
  <si>
    <t>168,000</t>
  </si>
  <si>
    <t>1-981</t>
  </si>
  <si>
    <t>ED-5294#1</t>
  </si>
  <si>
    <t>PORCA - E ARRUELA PARA VERGALHÃO ROSCA TOTAL Ø 1/4" PRÉ-ZINCADO. REF.: MOPA, MEGA OU EQUIVALENTE</t>
  </si>
  <si>
    <t>336,000</t>
  </si>
  <si>
    <t>1-982</t>
  </si>
  <si>
    <t>ED-49461</t>
  </si>
  <si>
    <t>VERGALHÃO DE AÇO COM ROSCA TOTAL PARA PERFILADO, DIÂMETRO 1/4", INCLUSIVE FORNECIMENTO, FIXAÇÃO E INSTALAÇÃO</t>
  </si>
  <si>
    <t>100,000</t>
  </si>
  <si>
    <t>1-983</t>
  </si>
  <si>
    <t>ED-5322#1</t>
  </si>
  <si>
    <t>ACESSÓRIO PARA ELETROCALHA - SAÍDA LATERAL DE ELETROCALHA PARA ELETRODUTO DIÂMETRO. REF.: MOPA, MEGA OU EQUIVALENTE Ø 3/4"</t>
  </si>
  <si>
    <t>1-984</t>
  </si>
  <si>
    <t>ED-5322#2</t>
  </si>
  <si>
    <t>ACESSÓRIO PARA ELETROCALHA - SAÍDA LATERAL DE ELETROCALHA PARA ELETRODUTO DIÂMETRO. REF.: MOPA, MEGA OU EQUIVALENTE Ø 1.1/4"</t>
  </si>
  <si>
    <t>1-985</t>
  </si>
  <si>
    <t>ED-19515</t>
  </si>
  <si>
    <t>ELETROCALHA LISA (200X100)MM EM CHAPA DE AÇO GALVANIZADO #18, COM TRATAMENTO PRÉ-ZINCADO, INCLUSIVE TAMPA DE ENCAIXE, FIXAÇÃO SUPERIOR, CONEXÕES E ACESSÓRIOS</t>
  </si>
  <si>
    <t>1-704</t>
  </si>
  <si>
    <t>14.574,71</t>
  </si>
  <si>
    <t>Subgrupo: ELETRODUTOS E SEUS ACESSÓRIOS</t>
  </si>
  <si>
    <t>ED-49308</t>
  </si>
  <si>
    <t>ELETRODUTO DE PVC RÍGIDO ROSCÁVEL, DN 20 MM (3/4"), INCLUSIVE CONEXÕES, SUPORTES E FIXAÇÃO</t>
  </si>
  <si>
    <t>533,000</t>
  </si>
  <si>
    <t>1-987</t>
  </si>
  <si>
    <t>ED-49309</t>
  </si>
  <si>
    <t>ELETRODUTO DE PVC RÍGIDO ROSCÁVEL, DN 25 MM (1"), INCLUSIVE CONEXÕES, SUPORTES E FIXAÇÃO</t>
  </si>
  <si>
    <t>320,000</t>
  </si>
  <si>
    <t>1-988</t>
  </si>
  <si>
    <t>ED-49310</t>
  </si>
  <si>
    <t>ELETRODUTO DE PVC RÍGIDO ROSCÁVEL, DN 32 MM (1.1/4"), INCLUSIVE CONEXÕES, SUPORTES E FIXAÇÃO</t>
  </si>
  <si>
    <t>1-989</t>
  </si>
  <si>
    <t>ED-49311</t>
  </si>
  <si>
    <t>ELETRODUTO DE PVC RÍGIDO ROSCÁVEL, DN 40 MM (1.1/2"), INCLUSIVE CONEXÕES, SUPORTES E FIXAÇÃO</t>
  </si>
  <si>
    <t>1-727</t>
  </si>
  <si>
    <t>ED-49312</t>
  </si>
  <si>
    <t>ELETRODUTO DE PVC RÍGIDO ROSCÁVEL, DN 50 MM (2"), INCLUSIVE CONEXÕES, SUPORTES E FIXAÇÃO</t>
  </si>
  <si>
    <t>174,000</t>
  </si>
  <si>
    <t>1-728</t>
  </si>
  <si>
    <t>ED-49313</t>
  </si>
  <si>
    <t>ELETRODUTO DE PVC RÍGIDO ROSCÁVEL, DN 60 MM (2.1/2"), INCLUSIVE CONEXÕES, SUPORTES E FIXAÇÃO</t>
  </si>
  <si>
    <t>198,000</t>
  </si>
  <si>
    <t>1-729</t>
  </si>
  <si>
    <t>ED-49317</t>
  </si>
  <si>
    <t>ELETRODUTO DE AÇO GALVANIZADO LEVE, INCLUSIVE CONEXÕES, SUPORTES E FIXAÇÃO DN 20 (3/4")</t>
  </si>
  <si>
    <t>1.318,540</t>
  </si>
  <si>
    <t>1-730</t>
  </si>
  <si>
    <t>ED-49318</t>
  </si>
  <si>
    <t>ELETRODUTO DE AÇO GALVANIZADO LEVE, INCLUSIVE CONEXÕES, SUPORTES E FIXAÇÃO DN 25 (1")</t>
  </si>
  <si>
    <t>1-731</t>
  </si>
  <si>
    <t>ED-49319</t>
  </si>
  <si>
    <t>ELETRODUTO DE AÇO GALVANIZADO MÉDIO, INCLUSIVE CONEXÕES, SUPORTES E FIXAÇÃO DN 32 (1.1/4")</t>
  </si>
  <si>
    <t>1-732</t>
  </si>
  <si>
    <t>ED-49320</t>
  </si>
  <si>
    <t>ELETRODUTO DE AÇO GALVANIZADO MÉDIO, INCLUSIVE CONEXÕES, SUPORTES E FIXAÇÃO DN 40 (1.1/2")</t>
  </si>
  <si>
    <t>1-733</t>
  </si>
  <si>
    <t>350,000</t>
  </si>
  <si>
    <t>1-734</t>
  </si>
  <si>
    <t>1.155,000</t>
  </si>
  <si>
    <t>1-735</t>
  </si>
  <si>
    <t>ED-5094#1</t>
  </si>
  <si>
    <t>ARAME - GALVANIZADO 14BWG 2,10MM 40M/KG (PARA SONDAR OS ELETRODUTOS)</t>
  </si>
  <si>
    <t>1-736</t>
  </si>
  <si>
    <t>1-737</t>
  </si>
  <si>
    <t>105.416,37</t>
  </si>
  <si>
    <t>Subgrupo: CAIXAS E ACESSÓRIOS</t>
  </si>
  <si>
    <t>ED-49187</t>
  </si>
  <si>
    <t>CAIXA DE LIGAÇÃO/PASSAGEM EM PVC RÍGIDO PARA ELETRODUTO, DIMENSÕES 4"X2", EMBUTIDA EM ALVENARIA - FORNECIMENTO E INSTALAÇÃO</t>
  </si>
  <si>
    <t>261,000</t>
  </si>
  <si>
    <t>1-739</t>
  </si>
  <si>
    <t>ED-49188</t>
  </si>
  <si>
    <t>CAIXA DE LIGAÇÃO/PASSAGEM EM PVC RÍGIDO PARA ELETRODUTO, DIMENSÕES 4"X4", EMBUTIDA EM ALVENARIA - FORNECIMENTO E INSTALAÇÃO</t>
  </si>
  <si>
    <t>1-740</t>
  </si>
  <si>
    <t>ED-5560</t>
  </si>
  <si>
    <t>CAIXA DE TELEFONIA/REDE/CFTV, DIMENSÃO (20X20)CM, EM CHAPA DE AÇO GALVANIZADO, TIPO DE EMBUTIR, COM FECHO E ACABAMENTO EM PINTURA ELETROSTÁTICA, INCLUSIVE INSTALAÇÃO</t>
  </si>
  <si>
    <t>1-741</t>
  </si>
  <si>
    <t>ED-49166</t>
  </si>
  <si>
    <t>CAIXA DE PASSAGEM PARA PISO EM ALUMÍNIO, TAMPA REVERSÍVEL (ANTIDERRAPANTE OU LISA), DIMENSÃO (300X300X120)MM, INCLUSIVE ACESSÓRIOS E FIXAÇÃO</t>
  </si>
  <si>
    <t>1-742</t>
  </si>
  <si>
    <t>ED-49183</t>
  </si>
  <si>
    <t>CAIXA DE TELEFONIA/REDE/CFTV, DIMENSÃO (40X40)CM, EM CHAPA DE AÇO GALVANIZADO, TIPO DE EMBUTIR, COM FECHO E ACABAMENTO EM PINTURA ELETROSTÁTICA, INCLUSIVE INSTALAÇÃO</t>
  </si>
  <si>
    <t>1-743</t>
  </si>
  <si>
    <t>ED-49184</t>
  </si>
  <si>
    <t>CAIXA DE TELEFONIA/REDE/CFTV, DIMENSÃO (60X60)CM, EM CHAPA DE AÇO GALVANIZADO, TIPO DE EMBUTIR, COM FECHO E ACABAMENTO EM PINTURA ELETROSTÁTICA, INCLUSIVE INSTALAÇÃO</t>
  </si>
  <si>
    <t>1-744</t>
  </si>
  <si>
    <t>ED-7136#13</t>
  </si>
  <si>
    <t>CAIXA DE PASSAGEM - PARA PISO COM TAMPA DE FERRO FUNDIDO, DIMENSÃO (20X20X20)CM, INCLUSIVE ACESSÓRIOS E FIXAÇÃO</t>
  </si>
  <si>
    <t>1-745</t>
  </si>
  <si>
    <t>ED-7136#14</t>
  </si>
  <si>
    <t>CAIXA DE PASSAGEM - PARA PISO COM TAMPA DE FERRO FUNDIDO, DIMENSÃO (50X50X50)CM, INCLUSIVE ACESSÓRIOS E FIXAÇÃO</t>
  </si>
  <si>
    <t>1-654</t>
  </si>
  <si>
    <t>ED-7136#15</t>
  </si>
  <si>
    <t>CAIXA DE PASSAGEM - PARA PISO COM TAMPA DE FERRO FUNDIDO, DIMENSÃO (60X60X60)CM, INCLUSIVE ACESSÓRIOS E FIXAÇÃO</t>
  </si>
  <si>
    <t>1-655</t>
  </si>
  <si>
    <t>ED-49097</t>
  </si>
  <si>
    <t>CONDULETE DE ALUMÍNIO, TIPO "X", DIÂMETRO DE SAÍDA 3/4" (20MM), EXCLUSIVE MÓDULO E PLACA, INCLUSIVE FIXAÇÃO</t>
  </si>
  <si>
    <t>637,000</t>
  </si>
  <si>
    <t>1-656</t>
  </si>
  <si>
    <t>ED-17990</t>
  </si>
  <si>
    <t>PLACA CEGA PARA CONDULETE, COM DIÂMETRO DE SAÍDA 3/4" (20MM), EXCLUSIVE CONDULETE</t>
  </si>
  <si>
    <t>570,000</t>
  </si>
  <si>
    <t>1-657</t>
  </si>
  <si>
    <t>ED-49098</t>
  </si>
  <si>
    <t>CONDULETE DE ALUMÍNIO, TIPO "X", DIÂMETRO DE SAÍDA 1" (25MM), EXCLUSIVE MÓDULO E PLACA, INCLUSIVE FIXAÇÃO</t>
  </si>
  <si>
    <t>1-658</t>
  </si>
  <si>
    <t>ED-17991</t>
  </si>
  <si>
    <t>PLACA CEGA PARA CONDULETE, COM DIÂMETRO DE SAÍDA 1" (25MM), EXCLUSIVE CONDULETE</t>
  </si>
  <si>
    <t>1-659</t>
  </si>
  <si>
    <t>ED-49099</t>
  </si>
  <si>
    <t>CONDULETE DE ALUMÍNIO, TIPO "X", DIÂMETRO DE SAÍDA 1.1/4" (32MM), EXCLUSIVE MÓDULO E PLACA, INCLUSIVE FIXAÇÃO</t>
  </si>
  <si>
    <t>1-661</t>
  </si>
  <si>
    <t>ED-17992</t>
  </si>
  <si>
    <t>PLACA CEGA PARA CONDULETE, COM DIÂMETRO DE SAÍDA 1.1/4" (32MM), EXCLUSIVE CONDULETE</t>
  </si>
  <si>
    <t>1-662</t>
  </si>
  <si>
    <t>ED-5014#1</t>
  </si>
  <si>
    <t>PLACA - COM FURO CENTRAL PARA CONDULETE DE ALUMÍNIO, TIPO "X", DIÂMETRO DE SAÍDA 3/4" (20MM)</t>
  </si>
  <si>
    <t>1-663</t>
  </si>
  <si>
    <t>ED-5074#1</t>
  </si>
  <si>
    <t>CONEXÃO - ADAPTADOR DE UNIÃO ELETRODUTO EM CONDULETE, EM LIGA DE ALUMÍNIO SILÍCIO, COM PARAFUSO ZINCADO / BICROMATIZADO EM UMA EXTREMIDADE E ROSCA NA OUTRA EXTREMIDADE. REF.: DAISA OU EQUIVALENTE, DIÂMETRO Ø 3/4"</t>
  </si>
  <si>
    <t>1.572,000</t>
  </si>
  <si>
    <t>1-664</t>
  </si>
  <si>
    <t>ED-5074#2</t>
  </si>
  <si>
    <t>CONEXÃO - ADAPTADOR DE UNIÃO ELETRODUTO EM CONDULETE, EM LIGA DE ALUMÍNIO SILÍCIO, COM PARAFUSO ZINCADO / BICROMATIZADO EM UMA EXTREMIDADE E ROSCA NA OUTRA EXTREMIDADE. REF.: DAISA OU EQUIVALENTE, DIÂMETRO Ø1.1/4"</t>
  </si>
  <si>
    <t>1-665</t>
  </si>
  <si>
    <t>78.282,78</t>
  </si>
  <si>
    <t>Subgrupo: DISPOSITIVOS - TOMADAS, PLACAS, INTERRUPTORES E ACESSÓRIOS</t>
  </si>
  <si>
    <t>ED-5139#1</t>
  </si>
  <si>
    <t>ALARME - CONJUNTO ALARME ÁUDIO/VISUAL PARA ISPNE , 127V. COMPLETO INCLUINDO SINALIZADORES, SIRENE, TRANSFORMADORES E BOTÃO FOSFORESCENTE, TIPO COGUMELO, PARA ACIONAMENTO MANUAL DO ALARME. REF.: BOSH OU EQUIVALENTE</t>
  </si>
  <si>
    <t>1-667</t>
  </si>
  <si>
    <t>ED-49193</t>
  </si>
  <si>
    <t>CAIXA DE LIGAÇÃO/PASSAGEM EM PVC RÍGIDO PARA ELETRODUTO ROSCÁVEL, DIMENSÕES 4"X4", EMBUTIDA EM ALVENARIA - FORNECIMENTO E INSTALAÇÃO</t>
  </si>
  <si>
    <t>1-997</t>
  </si>
  <si>
    <t>ED-5618</t>
  </si>
  <si>
    <t>PLACA 4"X2" CEGA, INCLUSIVE FORNECIMENTO E INSTALAÇÃO, EXCLUSIVE SUPORTE</t>
  </si>
  <si>
    <t>44,000</t>
  </si>
  <si>
    <t>1-668</t>
  </si>
  <si>
    <t>ED-5014#2</t>
  </si>
  <si>
    <t>PLACA - PARA CAIXA 4"X2" COM FURO CENTRAL</t>
  </si>
  <si>
    <t>1-669</t>
  </si>
  <si>
    <t>ED-5619</t>
  </si>
  <si>
    <t>PLACA 4"X4" CEGA, INCLUSIVE FORNECIMENTO E INSTALAÇÃO, EXCLUSIVE SUPORTE</t>
  </si>
  <si>
    <t>1-670</t>
  </si>
  <si>
    <t>ED-5014#3</t>
  </si>
  <si>
    <t>PLACA - PARA CAIXA 4"X4", 2 POSTOS SEPARADOS COM FURO CENTRAL</t>
  </si>
  <si>
    <t>1-671</t>
  </si>
  <si>
    <t>ED-5014#4</t>
  </si>
  <si>
    <t>PLACA - PARA CAIXA 4"X4", 2 + 2 POSTOS REDONDOS, 3 PONTOS</t>
  </si>
  <si>
    <t>1-672</t>
  </si>
  <si>
    <t>ED-5624</t>
  </si>
  <si>
    <t>PLACA 4"X4" PARA QUATRO (4) MÓDULOS, INCLUSIVE FORNECIMENTO E INSTALAÇÃO, EXCLUSIVE SUPORTE E MÓDULO</t>
  </si>
  <si>
    <t>1-673</t>
  </si>
  <si>
    <t>ED-5613</t>
  </si>
  <si>
    <t>SUPORTE PARA PLACA 4"X4" PARA SEIS (6) MÓDULOS, INCLUSIVE PARAFUSOS PARA FIXAÇÃO, FORNECIMENTO E INSTALAÇÃO, EXCLUSIVE PLACA E MÓDULO</t>
  </si>
  <si>
    <t>1-674</t>
  </si>
  <si>
    <t>ED-5021#2</t>
  </si>
  <si>
    <t>TAMPA - PARA CONDULETE MÚLTIPLO, FIXADA POR MEIO DE PARAFUSOS DE AÇO GALVANIZADO,  FURADA DE FÁBRICA. REF.: DAISA OU EQUIVALENTE, TIPOS E DIÂMETRO COM FURAÇÃO PARA 02 POSTOS,  Ø3/4"</t>
  </si>
  <si>
    <t>1-675</t>
  </si>
  <si>
    <t>ED-5021#3</t>
  </si>
  <si>
    <t>TAMPA - PARA CONDULETE MÚLTIPLO, FIXADA POR MEIO DE PARAFUSOS DE AÇO GALVANIZADO,  FURADA DE FÁBRICA. REF.: DAISA OU EQUIVALENTE, TIPOS E DIÂMETRO DUPLA COM FURAÇÃO PARA 02 POSTOS - Ø3/4"</t>
  </si>
  <si>
    <t>1-676</t>
  </si>
  <si>
    <t>ED-5021#4</t>
  </si>
  <si>
    <t>TAMPA - PARA CONDULETE MÚLTIPLO, FIXADA POR MEIO DE PARAFUSOS DE AÇO GALVANIZADO,  FURADA DE FÁBRICA. REF.: DAISA OU EQUIVALENTE, TIPOS E DIÂMETRO DUPLA COM FURAÇÃO PARA 03 POSTOS - Ø3/4"</t>
  </si>
  <si>
    <t>1-677</t>
  </si>
  <si>
    <t>ED-5021#5</t>
  </si>
  <si>
    <t>TAMPA - PARA CONDULETE MÚLTIPLO, FIXADA POR MEIO DE PARAFUSOS DE AÇO GALVANIZADO,  FURADA DE FÁBRICA. REF.: DAISA OU EQUIVALENTE, TIPOS E DIÂMETRO DUPLA COM FURAÇÃO PARA 04 POSTOS , Ø3/4"</t>
  </si>
  <si>
    <t>1-678</t>
  </si>
  <si>
    <t>ED-5021#6</t>
  </si>
  <si>
    <t>TAMPA - PARA CONDULETE MÚLTIPLO, FIXADA POR MEIO DE PARAFUSOS DE AÇO GALVANIZADO, FURADA DE FÁBRICA. REF.: DAISA OU EQUIVALENTE, TIPOS E DIÂMETRO DUPLA COM FURAÇÃO PARA 02 TOMADA - Ø3/4", PADRÃO NBR 14.136</t>
  </si>
  <si>
    <t>1-679</t>
  </si>
  <si>
    <t>ED-5362#1</t>
  </si>
  <si>
    <t>INTERRUPTOR - PONTO DE COMANDO E CONTROLE DE VELOCIDADE PARA VENTILADORES 127V, AFIXADO NA PAREDE OU DIVISÓRIA. REFERENCIA: SOLASTER VENTILADORES OU EQUIVALENTE</t>
  </si>
  <si>
    <t>1-680</t>
  </si>
  <si>
    <t>ED-5001#1</t>
  </si>
  <si>
    <t>EQUIPAMENTO - VENTILADOR COMERCIAL DE PAREDE, 127V, DIÂMETRO DA GRADE DE 60 CM. REFERENCIA: SOLASTER VENTILADORES OU EQUIVALENTE</t>
  </si>
  <si>
    <t>1-681</t>
  </si>
  <si>
    <t>ED-5041#46</t>
  </si>
  <si>
    <t>FORNECIMENTO E INSTALAÇÃO - KIT COMPLETO PARA SISTEMA DE INTERFONE, COM UM PONTO DE CHAMADA INTERNO, INCLUINDO TODOS OS COMPONENTES, CENTRAL DE CHAMADA EXTERNA, CABOS, ETC. REF. HDL, INTELBRÁS, OU EQUIVALENTE</t>
  </si>
  <si>
    <t>1-682</t>
  </si>
  <si>
    <t>ED-5085#1</t>
  </si>
  <si>
    <t>CABO - DE 2 VIAS PARA INTERFONE COMPOSTO POR COBRE ESTANHADO, ISOLAÇÃO EM POLIETILENO E COBERTURA EM COMPOSTO TERMOPLÁSTICO À BASE DE CLORETO DE POLIVINILA (PVC 70°C) ANTI CHAMA; BITOLA: 0,40MM. REF.: MEGATRON OU EQUIVALENTE</t>
  </si>
  <si>
    <t>95,000</t>
  </si>
  <si>
    <t>1-683</t>
  </si>
  <si>
    <t>ED-15736</t>
  </si>
  <si>
    <t>CONJUNTO DE UM (1) INTERRUPTOR PARALELO, CORRENTE 10A, TENSÃO 250V, (10A-250V), COM PLACA 4"X2" DE UM (1) POSTO, INCLUSIVE FORNECIMENTO, INSTALAÇÃO, SUPORTE, MÓDULO E PLACA</t>
  </si>
  <si>
    <t>1-684</t>
  </si>
  <si>
    <t>ED-15745</t>
  </si>
  <si>
    <t>CONJUNTO DE DOIS (2) INTERRUPTORES PARALELOS, CORRENTE 10A, TENSÃO 250V, (10A-250V), COM PLACA 4"X2" DE DOIS (2) POSTOS, INCLUSIVE FORNECIMENTO, INSTALAÇÃO, SUPORTE, MÓDULO E PLACA</t>
  </si>
  <si>
    <t>1-1</t>
  </si>
  <si>
    <t>ED-49115</t>
  </si>
  <si>
    <t>CONJUNTO PARA CONDULETE DE 3/4" (20MM) COM UM (1) INTERRUPTOR PARALELO, CORRENTE 10A, TENSÃO 250V, (10A-250V) E PLACA DE UM (1) POSTO, INCLUSIVE FORNECIMENTO, INSTALAÇÃO, SUPORTE, MÓDULO E PLACA, EXCLUSIVE CONDULETE</t>
  </si>
  <si>
    <t>1-2</t>
  </si>
  <si>
    <t>ED-15733</t>
  </si>
  <si>
    <t>CONJUNTO DE UM (1) INTERRUPTOR SIMPLES, CORRENTE 10A, TENSÃO 250V, (10A-250V), COM PLACA 4"X2" DE UM (1) POSTO, INCLUSIVE FORNECIMENTO, INSTALAÇÃO, SUPORTE, MÓDULO E PLACA</t>
  </si>
  <si>
    <t>1-3</t>
  </si>
  <si>
    <t>ED-15765</t>
  </si>
  <si>
    <t>CONJUNTO DE UM (1) INTERRUPTOR SIMPLES, CORRENTE 10A, TENSÃO 250V, (10A-250V) E UMA (1) TOMADA PADRÃO, TRÊS (3) POLOS, CORRENTE 10A, TENSÃO 250V, (2P+T/10A-250V), COM PLACA 4"X2" DE DOIS (2) POSTOS, INCLUSIVE FORNECIMENTO, INSTALAÇÃO, SUPORTE, MÓDULO E PLACA</t>
  </si>
  <si>
    <t>1-371</t>
  </si>
  <si>
    <t>ED-49114</t>
  </si>
  <si>
    <t>CONJUNTO PARA CONDULETE DE 3/4" (20MM) COM UM (1) INTERRUPTOR SIMPLES, CORRENTE 10A, TENSÃO 250V, (10A-250V) E PLACA DE UM (1) POSTO, INCLUSIVE FORNECIMENTO, INSTALAÇÃO, SUPORTE, MÓDULO E PLACA, EXCLUSIVE CONDULETE</t>
  </si>
  <si>
    <t>1-372</t>
  </si>
  <si>
    <t>ED-15739</t>
  </si>
  <si>
    <t>CONJUNTO DE DOIS (2) INTERRUPTORES SIMPLES, CORRENTE 10A, TENSÃO 250V, (10A-250V), COM PLACA 4"X2" DE DOIS (2) POSTOS, INCLUSIVE FORNECIMENTO, INSTALAÇÃO, SUPORTE, MÓDULO E PLACA</t>
  </si>
  <si>
    <t>1-373</t>
  </si>
  <si>
    <t>ED-5615</t>
  </si>
  <si>
    <t>MÓDULO INTERRUPTOR SIMPLES, CORRENTE 10A, TENSÃO 250V, (10A-250V), INCLUSIVE FORNECIMENTO E INSTALAÇÃO, EXCLUSIVE PLACA E SUPORTE</t>
  </si>
  <si>
    <t>1-374</t>
  </si>
  <si>
    <t>ED-15748</t>
  </si>
  <si>
    <t>CONJUNTO DE UMA (1) TOMADA PADRÃO, TRÊS (3) POLOS, CORRENTE 10A, TENSÃO 250V, (2P+T/10A-250V), COM PLACA 4"X2" DE UM (1) POSTO, INCLUSIVE FORNECIMENTO, INSTALAÇÃO, SUPORTE, MÓDULO E PLACA</t>
  </si>
  <si>
    <t>153,000</t>
  </si>
  <si>
    <t>1-375</t>
  </si>
  <si>
    <t>ED-15790</t>
  </si>
  <si>
    <t>CONJUNTO DE DUAS (2) TOMADAS PADRÃO, TRÊS (3) POLOS, CORRENTE 10A, TENSÃO 250V, (2P+T/10A-250V), COM PLACA 4"X4" DE DOIS (2) POSTOS, INCLUSIVE FORNECIMENTO, INSTALAÇÃO, SUPORTE, MÓDULO E PLACA</t>
  </si>
  <si>
    <t>47,000</t>
  </si>
  <si>
    <t>1-413</t>
  </si>
  <si>
    <t>ED-49116</t>
  </si>
  <si>
    <t>CONJUNTO PARA CONDULETE DE 3/4" (20MM) COM UMA (1) TOMADA PADRÃO, TRÊS (3) POLOS, CORRENTE 10A, TENSÃO 250V, (2P+T/10A-250V) E PLACA DE UM (1) POSTO, INCLUSIVE FORNECIMENTO, INSTALAÇÃO, SUPORTE, MÓDULO E PLACA, EXCLUSIVE CONDULETE</t>
  </si>
  <si>
    <t>122,000</t>
  </si>
  <si>
    <t>1-414</t>
  </si>
  <si>
    <t>ED-17978</t>
  </si>
  <si>
    <t>CONJUNTO PARA CONDULETE DE 3/4" (20MM) COM UMA (1) TOMADA PADRÃO, TRÊS (3) POLOS, CORRENTE 20A, TENSÃO 250V, (2P+T/20A-250V) E PLACA DE UM (1) POSTO, INCLUSIVE FORNECIMENTO, INSTALAÇÃO, SUPORTE, MÓDULO E PLACA, EXCLUSIVE CONDULETE</t>
  </si>
  <si>
    <t>1-415</t>
  </si>
  <si>
    <t>ED-15749</t>
  </si>
  <si>
    <t>CONJUNTO DE UMA (1) TOMADA PADRÃO, TRÊS (3) POLOS, CORRENTE 20A, TENSÃO 250V, (2P+T/20A-250V), COM PLACA 4"X2" DE UM (1) POSTO, INCLUSIVE FORNECIMENTO, INSTALAÇÃO, SUPORTE, MÓDULO E PLACA</t>
  </si>
  <si>
    <t>1-416</t>
  </si>
  <si>
    <t>ED-5626</t>
  </si>
  <si>
    <t>MÓDULO TOMADA PADRÃO, TRÊS (3) POLOS, CORRENTE 10A, TENSÃO 250V, (2P+T/10A-250V), INCLUSIVE FORNECIMENTO E INSTALAÇÃO, EXCLUSIVE PLACA E SUPORTE</t>
  </si>
  <si>
    <t>1-417</t>
  </si>
  <si>
    <t>70.444,57</t>
  </si>
  <si>
    <t>Subgrupo: LUMINÁRIAS, LÂMPADAS E ACESSÓRIOS</t>
  </si>
  <si>
    <t>ED-5072#1</t>
  </si>
  <si>
    <t>LUMINÁRIA - RETANGULAR DE SOBREPOR. CORPO PRODUZIDO EM CHAPA DE AÇO LAMINADO A FRIO. INCLUINDO DUAS LÂMPADAS TUBO LED DE 18W. TEMPERATURA DE COR 5000K. COR BRANCA, DEVERÁ SER FORNECIDO COM CABO TRIPOLAR 1,5MM² E PLUG MACHO 2P+T PARA TOMADA PADRÃO NBR 14136.  REF. LUMICENTER CCN20-S2TLED120, OU EQUIVALENTE</t>
  </si>
  <si>
    <t>87,000</t>
  </si>
  <si>
    <t>1-419</t>
  </si>
  <si>
    <t>ED-5072#2</t>
  </si>
  <si>
    <t>LUMINÁRIA - DE SOBREPOR, COM QUATRO LÂMPADAS TUBO LED, CORPO EM CHAPA DE AÇO, COM ACABAMENTO EM COR BRANCA MICROTEXTURIZADA E REFLETOR FACETADO EM ALUMÍNIO DE ALTO BRILHO. CADA LÂMPADA COM POTÊNCIA MÁXIMA DE 9W TEMPERATURA DE COR 5000K. COR BRANCA, DEVERÁ SER FORNECIDO COM CABO TRIPOLAR 1,5MM² E PLUG MACHO 2P+T PARA TOMADA PADRÃO NBR 14136. REF. LUMICENTER CAN03-S416 E LÂMPADA INTRAL PRO PC BL-168HF OU EQUIVALENTE</t>
  </si>
  <si>
    <t>242,000</t>
  </si>
  <si>
    <t>1-420</t>
  </si>
  <si>
    <t>ED-5072#3</t>
  </si>
  <si>
    <t>LUMINÁRIA - DE SOBREPOR, COM QUATRO LÂMPADAS TUBO LED, CORPO EM CHAPA DE AÇO, COM ACABAMENTO EM COR BRANCA MICROTEXTURIZADA E DIFUSOR TRANSLÚCIDO. CADA LÂMPADA COM POTÊNCIA MÁXIMA DE 9W TEMPERATURA DE COR 5000K. COR BRANCA, DEVERÁ SER FORNECIDO COM CABO TRIPOLAR 1,5MM² E PLUG MACHO 2P+T PARA TOMADA PADRÃO NBR 14136. REF. ITAIM 3105 E LÂMPADA INTRAL PRO PC BL-168HF OU EQUIVALENTE</t>
  </si>
  <si>
    <t>1-421</t>
  </si>
  <si>
    <t>ED-5072#4</t>
  </si>
  <si>
    <t>LUMINÁRIA - RETANGULAR DE SOBREPOR. CORPO EM POLICARBONATO INJETADO NA COR CINZA E DIFUSOR INTERNO EM POLICARBONATO TRANSPARENTE. INCLUINDO DUAS LÂMPADAS TUBO LED DE 18W. TEMPERATURA DE COR 5000K. COR BRANCA, DEVERÁ SER FORNECIDO COM CABO TRIPOLAR 1,5MM² E PLUG MACHO 2P+T PARA TOMADA PADRÃO NBR 14136. REF. LUMICENTER CHT01-S, OU EQUIVALENTE</t>
  </si>
  <si>
    <t>1-422</t>
  </si>
  <si>
    <t>ED-5072#5</t>
  </si>
  <si>
    <t>LUMINÁRIA - QUADRADA LED 18,5W DE SOBREPOR. CORPO PRODUZIDO EM CHAPA DE AÇO COM PINTURA MICROTEXTURIZADA NA COR BRANCA E DIFUSOR EM POLIESTIRENO TRANSLÚCIDO. TEMPERATURA DE COR 5000K. COR BRANCA, DEVERÁ SER FORNECIDO COM CABO TRIPOLAR 1,5MM² E PLUG MACHO 2P+T PARA TOMADA PADRÃO NBR 14136. REF. LUMICENTER EF75-S2000850, OU EQUIVALENTE</t>
  </si>
  <si>
    <t>11,000</t>
  </si>
  <si>
    <t>1-423</t>
  </si>
  <si>
    <t>ED-5072#6</t>
  </si>
  <si>
    <t>LUMINÁRIA - DO TIPO PROJETOR LED 77W DE SOBREPOR. CORPO PRODUZIDO EM ALUMÍNIO E LENTE FABRICADA EM POLICARBONATO INJETADO COM ELEVADO ÍNDICE DE TRANSMISSÃO LUMINOSA. TEMPERATURA DE COR 5000K. IP65. COR PRETO, REF. LUMICENTER LEX06-S1M850FW, OU EQUIVALENTE</t>
  </si>
  <si>
    <t>1-424</t>
  </si>
  <si>
    <t>ED-5072#7</t>
  </si>
  <si>
    <t>LUMINÁRIA - PARA PÉ DIREITO ELEVADO LED 77W DE SOBREPOR. CORPO PRODUZIDO EM ALUMÍNIO E LENTE FABRICADA EM POLICARBONATO INJETADO COM ELEVADO ÍNDICE DE TRANSMISSÃO LUMINOSA. TEMPERATURA DE COR 5000K. IP65. COR BRANCA, REF. LUMICENTER LHB10-S1M850FW, OU EQUIVALENTE</t>
  </si>
  <si>
    <t>1-425</t>
  </si>
  <si>
    <t>ED-5072#8</t>
  </si>
  <si>
    <t>LUMINÁRIA - PARA DIREITO ELEVADO LED 154W DE SOBREPOR. CORPO PRODUZIDO EM ALUMÍNIO E LENTE FABRICADA EM POLICARBONATO INJETADO COM ELEVADO ÍNDICE DE TRANSMISSÃO LUMINOSA. TEMPERATURA DE COR 5000K. IP65. COR BRANCA, REF. LUMICENTER LHB10-S2M850FW, OU EQUIVALENTE</t>
  </si>
  <si>
    <t>1-426</t>
  </si>
  <si>
    <t>ED-5072#9</t>
  </si>
  <si>
    <t>LUMINÁRIA - DE SOBREPOR TIPO ARANDELA. CORPO E GRADE FRONTAL DE PROTEÇÃO EM ALUMÍNIO INJETADO COM ACABAMENTO EM PINTURA NA COR CINZA. GRAU DE PROTEÇÃO IP54. FORNECIDA  COM UMA LÂMPADA BULBO LED DE 11W/220V COM FLUXO LUMINOSO DE 1.055 LÚMENS E TEMPERATURA DE COR DE 4000ºK. DIFUSOR EM VIDRO TRANSPARENTE FRISADO. REF. ITAIM TASSU OU EQUIVALENTE</t>
  </si>
  <si>
    <t>1-427</t>
  </si>
  <si>
    <t>ED-8140#1</t>
  </si>
  <si>
    <t>GANCHO - METÁLICO STANDERS - FORNECIMENTO E INSTALAÇÃO</t>
  </si>
  <si>
    <t>750,000</t>
  </si>
  <si>
    <t>1-428</t>
  </si>
  <si>
    <t>1-746</t>
  </si>
  <si>
    <t>198.412,70</t>
  </si>
  <si>
    <t>Subgrupo: ACIONAMENTO MANUAL DAS BOMBAS DE HIDRANTES</t>
  </si>
  <si>
    <t>ED-5085#2</t>
  </si>
  <si>
    <t>CABO - MULTIPOLAR POLARIZADO VERMELHO E PRETO, 2X2,5 MM², FLEXÍVEL, 0,6/1KV, ISOLAÇÃO GRAU DE FLAMABILIDADE LSZH. REF.: COBREFLEX MULTIPOLAR OU EQUIVALENTE</t>
  </si>
  <si>
    <t>1-748</t>
  </si>
  <si>
    <t>ED-5390#1</t>
  </si>
  <si>
    <t>ACIONADOR - MANUAL PARA BOMBA DE INCÊNDIO COM MARTELO E VISOR EM VIDRO,CAPACIDADE DE TENSÃO:  220VAC ( MÁXIMO ), TIPO DE ACIONAMENTO: CONTATO SECO PULSANTE MANUAL. REF.: ILUMAC OU EQUIVALENTE</t>
  </si>
  <si>
    <t>1-749</t>
  </si>
  <si>
    <t>475,89</t>
  </si>
  <si>
    <t>Grupo: INSTALAÇÕES ESPECIAIS</t>
  </si>
  <si>
    <t>Subgrupo: SPDA</t>
  </si>
  <si>
    <t>Familia: SISTEMA DE PROTEÇÃO CONTRA DESCARGA ATMOSFÉRICA - SPDA</t>
  </si>
  <si>
    <t>ED-51068</t>
  </si>
  <si>
    <t>MASTRO SIMPLES DE FERRO GALVANIZADO PARA PÁRA-RAIOS, ALTURA DE 3 M, Ø 40 MM (1 1/2") OU 50 MM (2"), COMPLETO</t>
  </si>
  <si>
    <t>1-753</t>
  </si>
  <si>
    <t>ED-9990#1</t>
  </si>
  <si>
    <t>APOIO - INFERIOR PARA MASTRO PORTA BANDEIRA Ø 1.1/2". REF.: TEL 091-TERMOTÉCNICA OU EQUIVALENTE</t>
  </si>
  <si>
    <t>1-754</t>
  </si>
  <si>
    <t>ED-51038</t>
  </si>
  <si>
    <t>CAPTOR DE LATÃO CROMADO, COBRE CROMADO OU AÇO INOXIDÁVEL, TIPO FRANKLIN</t>
  </si>
  <si>
    <t>1-755</t>
  </si>
  <si>
    <t>ED-5115#1</t>
  </si>
  <si>
    <t>ABRAÇADEIRA - TIPO PORTA BANDEIRA SIMPLES Ø 1.1/2". REF.: TEL 110-TERMOTÉCNICA OU EQUIVALENTE</t>
  </si>
  <si>
    <t>1-756</t>
  </si>
  <si>
    <t>ED-51012</t>
  </si>
  <si>
    <t>ABRAÇADEIRA GUIA PARA MASTROS SIMPLES PARA DUAS DESCIDA 1 1/2"</t>
  </si>
  <si>
    <t>1-757</t>
  </si>
  <si>
    <t>ED-51061</t>
  </si>
  <si>
    <t>TERMINAL FIXADOR UNIVERSAL DE SPDA ESTANHADO PARA CABOS DE 16 A 35 MM2</t>
  </si>
  <si>
    <t>650,000</t>
  </si>
  <si>
    <t>1-758</t>
  </si>
  <si>
    <t>ED-51014</t>
  </si>
  <si>
    <t>ADESIVO EM POLIURETANO, PARA COLAGEM DE DISCO FIXADOR DE SUPORTES, BISNAGA DE 310ML, RENDIMENTO DE 20 FIXAÇÕES POR BISNAGA, EXCLUSIVE DISCO FIXADOR</t>
  </si>
  <si>
    <t>1-759</t>
  </si>
  <si>
    <t>ED-5275#1</t>
  </si>
  <si>
    <t>PARAFUSO - INOX PHILIPS - 4.2 X 32MM - MON-501</t>
  </si>
  <si>
    <t>1-760</t>
  </si>
  <si>
    <t>ED-5326#1</t>
  </si>
  <si>
    <t>ACESSÓRIO PARA SPDA - ARRUELA LISA ABA LARGA. REF.: TEL 5305-TERMOTÉCNICA OU EQUIVALENTE</t>
  </si>
  <si>
    <t>1-761</t>
  </si>
  <si>
    <t>ED-5326#2</t>
  </si>
  <si>
    <t>ACESSÓRIO PARA SPDA - BUCHA DE NYLON K54. TEL 5384-TERMOTÉCNICA OU EQUIVALENTE</t>
  </si>
  <si>
    <t>1-762</t>
  </si>
  <si>
    <t>ED-51046</t>
  </si>
  <si>
    <t>CONECTOR SPLIT-BOLT 35 MM²</t>
  </si>
  <si>
    <t>1-701</t>
  </si>
  <si>
    <t>104754</t>
  </si>
  <si>
    <t>CONECTOR SPLIT-BOLT, PARA SPDA, PARA CABOS ATÉ 70 MM2 - FORNECIMENTO E INSTALAÇÃO. AF_08/2023</t>
  </si>
  <si>
    <t>1-250</t>
  </si>
  <si>
    <t>ED-5326#3</t>
  </si>
  <si>
    <t>ACESSÓRIO PARA SPDA - ARRUELA LISA. REF.: TEL 5303-TERMOTÉCNICA OU EQUIVALENTE</t>
  </si>
  <si>
    <t>325,000</t>
  </si>
  <si>
    <t>1-763</t>
  </si>
  <si>
    <t>ED-5275#2</t>
  </si>
  <si>
    <t>PARAFUSO - SEXTAVADO ROSCA SOBERBA EM INOX. REF.: TEL 5346 , TERMOTÉCNICA OU EQUIVALENTE</t>
  </si>
  <si>
    <t>1-764</t>
  </si>
  <si>
    <t>ED-5326#4</t>
  </si>
  <si>
    <t>ACESSÓRIO PARA SPDA - BUCHA Nº 8. TEL 5308-TERMOTÉCNICA OU EQUIVALENTE</t>
  </si>
  <si>
    <t>1-765</t>
  </si>
  <si>
    <t>ED-51023</t>
  </si>
  <si>
    <t>RE-BAR 3/8" X 3,4M COM 3 CLIPS PARA EMENDA 8-10MM</t>
  </si>
  <si>
    <t>1-766</t>
  </si>
  <si>
    <t>ED-51041</t>
  </si>
  <si>
    <t>CLIPS GALVANIZADO 3/8"</t>
  </si>
  <si>
    <t>1-767</t>
  </si>
  <si>
    <t>ED-51059</t>
  </si>
  <si>
    <t>FITA PERFURADA PARA EQUIPOTENCIALIZAÇÃO EM LATÃO NIQUELADO PARA USO EXTERNO 20 X 1,2 MM - FUROS DIAM. 7 MM</t>
  </si>
  <si>
    <t>1-768</t>
  </si>
  <si>
    <t>ED-5066#1</t>
  </si>
  <si>
    <t>TERMINAL - DE PRESSÃO EM LATÃO TIPO PRENSA COM 4 PARAFUSOS PARA CABO DE COBRE 35MM A 70MM². REF.:TEL-5098</t>
  </si>
  <si>
    <t>1-769</t>
  </si>
  <si>
    <t>ED-5326#5</t>
  </si>
  <si>
    <t>ACESSÓRIO PARA SPDA - PRESILHA EM LATÃO 35/50MM FURO 5MM P/ ALVENARIA REF.: TEL-744</t>
  </si>
  <si>
    <t>152,000</t>
  </si>
  <si>
    <t>1-770</t>
  </si>
  <si>
    <t>ED-49143</t>
  </si>
  <si>
    <t>CONECTOR DE PRESSÃO BIMETÁLICO # 50MM</t>
  </si>
  <si>
    <t>1-702</t>
  </si>
  <si>
    <t>ED-4801#4</t>
  </si>
  <si>
    <t>CONECTOR - COM DISCO EM LATÃO, ROSCA FÊMEA M12. REF.: ATERRINSERT TEL 656-TERMOTÉCNICA OU EQUIVALENTE</t>
  </si>
  <si>
    <t>1-771</t>
  </si>
  <si>
    <t>ED-4801#5</t>
  </si>
  <si>
    <t>CONECTOR - ESTANHADO PARA ATERRINSERT, COM PINO M12 PARA CABOS DE 16 A 70MM2. REF.: TEL 630-TERMOTÉCNICA OU EQUIVALENTE</t>
  </si>
  <si>
    <t>1-772</t>
  </si>
  <si>
    <t>ED-34448</t>
  </si>
  <si>
    <t>TERMINAL DE COMPRESSÃO DE 1 FURO PARA CABO DE 35MM2</t>
  </si>
  <si>
    <t>1-773</t>
  </si>
  <si>
    <t>ED-5094#2</t>
  </si>
  <si>
    <t>ARAME - TORCIDO PARA AMARRAÇÃO DAS FERRAGENS DAS ESTRUTURAS</t>
  </si>
  <si>
    <t>1-774</t>
  </si>
  <si>
    <t>ED-2315#1</t>
  </si>
  <si>
    <t>MOLDE PARA SOLDA EXOTÉRMICA PARA UNIÃO EM "T" DE 2 CABOS DE COBRE NU DE  #50mm2 (USAR CARTUCHO Nº90 - ALICATE Z-201)</t>
  </si>
  <si>
    <t xml:space="preserve">pc    </t>
  </si>
  <si>
    <t>1-775</t>
  </si>
  <si>
    <t>ED-2316#1</t>
  </si>
  <si>
    <t>CARTUCHO DE PÓ EXOTÉRMICO, Nº90, FORNECIDO COM 1 DISCO DE RETENÇÃO E PALITO IGNITOR</t>
  </si>
  <si>
    <t>1-776</t>
  </si>
  <si>
    <t>ED-48700</t>
  </si>
  <si>
    <t>ATERRAMENTO COM HASTE DE COBRE, TIPO COPPERWELD, DIÂMETRO DE  5/8", COMPRIMENTO DE 240CM, EXCLUSIVE CABO E CAIXA PARA ATERRAMENTO, INCLUSIVE GRAMPO PARA HASTE E INSTALAÇÃO</t>
  </si>
  <si>
    <t>1-777</t>
  </si>
  <si>
    <t>ED-51055</t>
  </si>
  <si>
    <t>CAIXA DE INSPEÇÃO EM PVC, DIÂMETRO DE 30CM, ALTURA DE 30CM, COM TAMPA EM FERRO FUNDIDO, EXCLUSIVE HASTE DE ATERRAMENTO, INCLUSIVE INSTALAÇÃO</t>
  </si>
  <si>
    <t>1-687</t>
  </si>
  <si>
    <t>ED-51047</t>
  </si>
  <si>
    <t>CONECTOR CABO-HASTE EM BRONZE NATURAL PARA DOIS CABOS DE COBRE DE 16-70 MM²</t>
  </si>
  <si>
    <t>1-778</t>
  </si>
  <si>
    <t>ED-5021#7</t>
  </si>
  <si>
    <t>TAMPA - DE FERRO FUNDIDO REFORÇADA COM BOCAL INTERIOR ARTICULADO. REF.: TEL-536 -TERMOTÉCNICA OU EQUIVALENTE</t>
  </si>
  <si>
    <t>1-779</t>
  </si>
  <si>
    <t>ED-51054</t>
  </si>
  <si>
    <t>CAIXA DE EQUALIZAÇÃO PARA USO INTERNO E EXTERNO COM 9 TERMINAIS 380X320X175MM EM AÇO E ACABAMENTO EM EPOXI</t>
  </si>
  <si>
    <t>1-780</t>
  </si>
  <si>
    <t>ED-51081#1</t>
  </si>
  <si>
    <t>TELA PARA EQUIPOTENCIALIZAÇÃO EM INOX - LARGURA 200MM ESPESSURA = 1,5MM. REF.: TEL 759-TERMOTÉCNICA BELINOX OU EQUIVALENTE</t>
  </si>
  <si>
    <t>1-781</t>
  </si>
  <si>
    <t>ED-34449</t>
  </si>
  <si>
    <t>TERMINAL DE COMPRESSÃO DE 1 FURO PARA CABO DE 50MM2</t>
  </si>
  <si>
    <t>1-782</t>
  </si>
  <si>
    <t>46.113,29</t>
  </si>
  <si>
    <t>Familia: ELETRODUTOS, CAIXAS E ACESSÓRIOS</t>
  </si>
  <si>
    <t>1-156</t>
  </si>
  <si>
    <t>98,000</t>
  </si>
  <si>
    <t>1-157</t>
  </si>
  <si>
    <t>1-158</t>
  </si>
  <si>
    <t>1-159</t>
  </si>
  <si>
    <t>1-160</t>
  </si>
  <si>
    <t>1-161</t>
  </si>
  <si>
    <t>5.684,34</t>
  </si>
  <si>
    <t>Familia: CONDUTORES E ACESSÓRIOS</t>
  </si>
  <si>
    <t>ED-48966</t>
  </si>
  <si>
    <t>CABO DE COBRE FLEXÍVEL, CLASSE 5, ISOLAMENTO TIPO LSHF/ATOX, NÃO HALOGENADO, ANTICHAMA, TERMOPLÁSTICO, UNIPOLAR, SEÇÃO 10 MM2, 70°C, 450/750V</t>
  </si>
  <si>
    <t>55,000</t>
  </si>
  <si>
    <t>1-163</t>
  </si>
  <si>
    <t>ED-48971</t>
  </si>
  <si>
    <t>CABO DE COBRE FLEXÍVEL, CLASSE 5, ISOLAMENTO TIPO LSHF/ATOX, NÃO HALOGENADO, ANTICHAMA, TERMOPLÁSTICO, UNIPOLAR, SEÇÃO 16 MM2, 70°C, 450/750V</t>
  </si>
  <si>
    <t>1-164</t>
  </si>
  <si>
    <t>ED-13935</t>
  </si>
  <si>
    <t>CABO DE COBRE NU #50 MM2 - 7 FIOSX3,00MM, PARA ELEMENTOS DE CAPTAÇÃO/ANEL DE CINTAMENTO (SPDA), INCLUSIVE PRESILHA DE FIXAÇÃO</t>
  </si>
  <si>
    <t>1-4</t>
  </si>
  <si>
    <t>ED-5085#3</t>
  </si>
  <si>
    <t>CABO - ISOLADO FLEXÍVEL  CONDUTOR EM FIOS DE COBRE NU, TÊMPERA MOLE, ENCORDOAMENTO CLASSE 5 (EXTRAFLEXÍVEL), ISOLAÇÃO PARA 0,6/1KV COMPOSTO TERMOPLÁSTICO EM DUPLA CAMADA DE POLIOLEFÍNICO NÃO HALOGENADO, NÃO PROPAGANTE À CHAMA EXTRADESLIZANTE, TEMPERATURAS MÁXIMAS DO CONDUTOR: 70ºC EM SERVIÇO CONTÍNUO, 100ºC EM SOBRECARGA E 160ºC EM CURTO-CIRCUITO, CONFORME NBR NM 247-2, NBR NM 247-3 E NBR NM 280, GRAU DE FLAMABILIDADE LSZH E NA COR VERDE. REF.: PRYSMIAN-AFUMEX OU EQUIVALENTE, BITOLA #50,0MM²</t>
  </si>
  <si>
    <t>1-5</t>
  </si>
  <si>
    <t>ED-13931</t>
  </si>
  <si>
    <t>CABO DE COBRE NU #16MM2 - 7 FIOSX1,70MM, PARA ELEMENTOS DE CAPTAÇÃO/ANEL DE CINTAMENTO (SPDA), INCLUSIVE PRESILHA DE FIXAÇÃO</t>
  </si>
  <si>
    <t>1-6</t>
  </si>
  <si>
    <t>ED-13934</t>
  </si>
  <si>
    <t>CABO DE COBRE NU #35MM2 - 7 FIOSX2,50MM, PARA ELEMENTOS DE CAPTAÇÃO/ANEL DE CINTAMENTO (SPDA), INCLUSIVE PRESILHA DE FIXAÇÃO</t>
  </si>
  <si>
    <t>748,000</t>
  </si>
  <si>
    <t>1-7</t>
  </si>
  <si>
    <t>ED-13941</t>
  </si>
  <si>
    <t>CABO DE COBRE NU #50MM2 - 7 FIOSX3,00MM, PARA ELEMENTOS  DE CAPTAÇÃO/ ANEL DE CINTAMENTO/ DESCIDA (SPDA), INCLUSIVE SUPORTE E ISOLADOR</t>
  </si>
  <si>
    <t>440,000</t>
  </si>
  <si>
    <t>1-8</t>
  </si>
  <si>
    <t>ED-5077#1</t>
  </si>
  <si>
    <t>FITA - PLÁSTICA, NAS CORES PRETO E AMARELO, PARA SINALIZAÇÃO DE TUBULAÇÃO ENTERRADA. TEL 3872</t>
  </si>
  <si>
    <t>450,000</t>
  </si>
  <si>
    <t>1-9</t>
  </si>
  <si>
    <t>85.405,49</t>
  </si>
  <si>
    <t>Subgrupo: CABEAMENTO ESTRUTURADO</t>
  </si>
  <si>
    <t>Familia: ENTRADA DE TELEFONE - MONTAGEM E CONECTORIZAÇÃO DO DG</t>
  </si>
  <si>
    <t>1-12</t>
  </si>
  <si>
    <t>1-13</t>
  </si>
  <si>
    <t>ED-48703</t>
  </si>
  <si>
    <t>BLOCO BLI-10 PADRÃO TELEMAR</t>
  </si>
  <si>
    <t>1-251</t>
  </si>
  <si>
    <t>ED-5321#2</t>
  </si>
  <si>
    <t>ACESSÓRIO PARA TELEFONIA - BLOCO DE PROTEÇÃO PARA REDE DE TELEFONIA BLP - 20 PARES, COM CAMPO DE TESTE, TIPO 310. REF.: COOK ENERGIA. OU EQUIVALENTE</t>
  </si>
  <si>
    <t>1-14</t>
  </si>
  <si>
    <t>ED-5339#1</t>
  </si>
  <si>
    <t>MÓDULO - DE PROTEÇÃO, CINCO PINOS, A ESTADO SÓLIDO, TIPO MP-R. REF.: COOK ENERGIA. OU EQUIVALENTE</t>
  </si>
  <si>
    <t>1-15</t>
  </si>
  <si>
    <t>ED-5117#2</t>
  </si>
  <si>
    <t>BARRA - DE ATERRAMENTO DE COBRE ELETROLÍTICO 63 A COM CINCO TERMINAIS PARA O PTR. REF.: BEGHIM, MEGABARRE OU EQUIVALENTE</t>
  </si>
  <si>
    <t>1-16</t>
  </si>
  <si>
    <t>ED-5115#2</t>
  </si>
  <si>
    <t>ABRAÇADEIRA - PARA CABO TELEFÔNICO BC-1</t>
  </si>
  <si>
    <t>1-17</t>
  </si>
  <si>
    <t>ED-5115#3</t>
  </si>
  <si>
    <t>ABRAÇADEIRA - PARA CABO TELEFÔNICO BC-4</t>
  </si>
  <si>
    <t>1-18</t>
  </si>
  <si>
    <t>ED-48698</t>
  </si>
  <si>
    <t>ANEL GUIA PADRÃO TELEMAR AGS-1</t>
  </si>
  <si>
    <t>1-19</t>
  </si>
  <si>
    <t>ED-5321#3</t>
  </si>
  <si>
    <t>ACESSÓRIO PARA TELEFONIA - CONJUNTO PARAFUSO, ARRUELA E BUCHA PLÁSTICA S10. REF.: MOPA, MEGA OU EQUIVALENTE</t>
  </si>
  <si>
    <t>1-20</t>
  </si>
  <si>
    <t>ED-5041#47</t>
  </si>
  <si>
    <t>FORNECIMENTO E INSTALAÇÃO - CENTRAL PRIVADA DE COMUTAÇÃO TELEFÔNICA , CPCT</t>
  </si>
  <si>
    <t>1-21</t>
  </si>
  <si>
    <t>ED-49065</t>
  </si>
  <si>
    <t>CABEÇOTE DE ALUMÍNIO PARA POSTE, DIÂMETRO 1.1/2", EXCLUSIVE ELETRODUTO, INCLUSIVE INSTALAÇÃO</t>
  </si>
  <si>
    <t>1-22</t>
  </si>
  <si>
    <t>1-23</t>
  </si>
  <si>
    <t>ED-5094#3</t>
  </si>
  <si>
    <t>ARAME - DE AÇO GALVANIZADO Nº 12 BWG (DIÂMENTRO 2,76MM)</t>
  </si>
  <si>
    <t>1-24</t>
  </si>
  <si>
    <t>ED-5318#1</t>
  </si>
  <si>
    <t>ACESSÓRIO PARA ELETRODUTO - PONTALETE DE AÇO CARBONO, 3,0M DE COMPRIMENTO, DIÂMETRO 76MM, PARA 55DAN</t>
  </si>
  <si>
    <t>1-25</t>
  </si>
  <si>
    <t>ED-5343#2</t>
  </si>
  <si>
    <t>SUPORTE - METÁLICO PARA TELEFÔNIA COM ROLDANA DE PORCELANA, 2 RANHURAS, INCLUINDO PORCAS E PARAFUSOS</t>
  </si>
  <si>
    <t>1-26</t>
  </si>
  <si>
    <t>5.424,10</t>
  </si>
  <si>
    <t>Familia: MONTAGEM E CONECTORIZAÇÃO DOS RACK'S</t>
  </si>
  <si>
    <t>ED-5081#1</t>
  </si>
  <si>
    <t>RACK - 19" FECHADO EM CHAPA DE AÇO MONOBLOCO, ALTURA 36U, PROFUNDIDADE 800MM, PORTA EM CHAPA DE AÇO MOLDURA DE AÇO COM VIDRO TEMPERADO CRISTAL, DOBRADIÇA COM ABERTURA DE 180 GRAUS, C/ MAÇANETA L, PINTURA ELETROSTÁTICA EM PÓ POLIÉSTER CINZA RAL 7032, COM 01 PAR DE VENEZIANAS LATERAIS, KIT DE ATERRAMENTO E BANDEJA SUPERIOR E INFERIOR. REF.: CEMAR LEGRAND OU EQUIVALENTE</t>
  </si>
  <si>
    <t>1-28</t>
  </si>
  <si>
    <t>ED-5081#2</t>
  </si>
  <si>
    <t>RACK - 19" FECHADO EM CHAPA DE AÇO MONOBLOCO, ALTURA 28U, PROFUNDIDADE 800MM, PORTA EM CHAPA DE AÇO MOLDURA DE AÇO COM VIDRO TEMPERADO CRISTAL, DOBRADIÇA COM ABERTURA DE 180 GRAUS, C/ MAÇANETA L, PINTURA ELETROSTÁTICA EM PÓ POLIÉSTER CINZA RAL 7032, COM 01 PAR DE VENEZIANAS LATERAIS, KIT DE ATERRAMENTO E BANDEJA SUPERIOR E INFERIOR. REF.: CEMAR LEGRAND OU EQUIVALENTE</t>
  </si>
  <si>
    <t>1-29</t>
  </si>
  <si>
    <t>ED-6424#1</t>
  </si>
  <si>
    <t>ACESSÓRIO PARA RACK - GUIA DE CABOS VERTICAL FECHADO, ALTURA 36U, PROFUNDIDADE DE 392MM E LARGURA DE 170MM". ACABAMENTO DE ALTA RESISTÊNCIA A RISCO E CORROSÃO, COR PRETA. REF.: FURUKAWA OU EQUIVALENTE</t>
  </si>
  <si>
    <t>1-30</t>
  </si>
  <si>
    <t>ED-6424#2</t>
  </si>
  <si>
    <t>ACESSÓRIO PARA RACK - GUIA DE CABOS VERTICAL FECHADO, ALTURA 28U, PROFUNDIDADE DE 392MM E LARGURA DE 170MM". ACABAMENTO DE ALTA RESISTÊNCIA A RISCO E CORROSÃO, COR PRETA. REF.: FURUKAWA OU EQUIVALENTE</t>
  </si>
  <si>
    <t>1-31</t>
  </si>
  <si>
    <t>ED-6424#3</t>
  </si>
  <si>
    <t>ACESSÓRIO PARA RACK - GUIA DE CABOS HORIZONTAL, ALTURA 1U, PADRÃO 19", PROFUNDIDADE MÍNIMA DE 160MM, TAMPA BASCULANTE PARA DOIS SENTIDOS, PLÁSTICO ABS, COR PRETO. REF.:  FURUKAWA OU EQUIVALENTE</t>
  </si>
  <si>
    <t>1-32</t>
  </si>
  <si>
    <t>ED-5782#1</t>
  </si>
  <si>
    <t>PATCH - PANEL DESCARREGADO, PADRÃO 19", CAT.6, ALTURA DE 1U, 24 POSIÇÕES. REF.: FURUKAWA OU EQUIVALENTE</t>
  </si>
  <si>
    <t>1-33</t>
  </si>
  <si>
    <t>ED-6424#4</t>
  </si>
  <si>
    <t>ACESSÓRIO PARA RACK - VOICE PANEL PADRÃO 19", ALTURA DE 1U, 30 POSIÇÕES, CAT.3. REF. FURUKAWA OU EQUIVALENTE</t>
  </si>
  <si>
    <t>1-34</t>
  </si>
  <si>
    <t>ED-6424#5</t>
  </si>
  <si>
    <t>ACESSÓRIO PARA RACK - RÉGUA DE TOMADAS PARA INSTALAÇÃO EM RACK 19¿ , FORNECIDAS PARA ALIMENTAÇÃO ELÉTRICA DOS EQUIPAMENTOS INSTALADOS NO RACK CONTENDO OITO TOMADAS 2P+T 20A/250V - CONFORME NBR 14136. DEVERÁ POSSUIR FURAÇÃO NAS EXTREMIDADES PARA FIXAÇÃO NA ESTRUTURA DOS GABINETES DE 19¿. O ACABAMENTO DEVERÁ SER EM ALUMÍNIO ANODIZADO COM PINTURA EM EPÓXI NA COR PRETA. - O CABO PARA ALIMENTAÇÃO DA RÉGUA COM TOMADAS DEVERÁ SER DO TIPO FLEXÍVEL MÚLTIPLO DEVERÁ POSSUIR 3 VIAS, ISOLAÇÃO 0,6/1KV E POSSUIR, NO MÍNIMO 3,0 M DE COMPRIMENTO.  REF.: FURUKAWA OU EQUIVALENTE</t>
  </si>
  <si>
    <t>1-35</t>
  </si>
  <si>
    <t>ED-48376</t>
  </si>
  <si>
    <t>GAVETA DE VENTILAÇÃO COM 4 VENTILADORES PARA RACK 19"</t>
  </si>
  <si>
    <t xml:space="preserve">cj    </t>
  </si>
  <si>
    <t>1-995</t>
  </si>
  <si>
    <t>ED-6424#7</t>
  </si>
  <si>
    <t>ACESSÓRIO PARA RACK - DIO - MODULO BASICO DISTRIBUIDOR ÓPTICO, PADRÃO 19", ALTURA DE 1U, COM CAPACIDADE PARA 8 FIBRAS MM OM3. FORNECIDO COMPLETO. REF.: FURUKAWA OU EQUIVALENTE</t>
  </si>
  <si>
    <t>1-36</t>
  </si>
  <si>
    <t>ED-6424#8</t>
  </si>
  <si>
    <t>ACESSÓRIO PARA RACK - ROTEADOR PARA REDE DE DADOS, ESPECIFICAÇÕES À PARTE</t>
  </si>
  <si>
    <t>1-37</t>
  </si>
  <si>
    <t>ED-5375#1</t>
  </si>
  <si>
    <t>SWITCH - LÓGICO 24 PORTAS, NÃO GERENCIÁVEL, COM TECNOLOGIA "POWER OVER ETHERNET". REF.: BOSH OU EQUIVALENTE</t>
  </si>
  <si>
    <t>1-429</t>
  </si>
  <si>
    <t>ED-5117#3</t>
  </si>
  <si>
    <t>BARRA - DE TERRA EM COBRE ELETROLÍTICO DE BITOLA 3/4" X 1/4" X 19", REFERÊNCIA  CEMAR LEGRAND OU EQUIVALENTE</t>
  </si>
  <si>
    <t>1-430</t>
  </si>
  <si>
    <t>ED-6424#9</t>
  </si>
  <si>
    <t>ACESSÓRIO PARA RACK - CONJUNTO PORCA TIPO GAIOLA/PARAFUSO TIPO M-5,PACOTE COM 4 PEÇAS  REF.: FURUKAWA OU EQUIVALENTE</t>
  </si>
  <si>
    <t>34,000</t>
  </si>
  <si>
    <t>1-431</t>
  </si>
  <si>
    <t>ED-5782#2</t>
  </si>
  <si>
    <t>PATCH - CORD (JUMPER CABLE) FLEXÍVEL CAT.6 U/UTP CM, 4 PARES, COR AMARELA, TERMINAÇÃO T568A, RJ-45/RJ-45, 2,5M (PARA MANOBRA NO ARMÁRIO TÉCNICO - VOZ). REF.: FURUKAWA OU EQUIVALENTE</t>
  </si>
  <si>
    <t>1-432</t>
  </si>
  <si>
    <t>ED-5782#3</t>
  </si>
  <si>
    <t>PATCH - CORD (JUMPER CABLE) FLEXÍVEL CAT.6 U/UTP CM, 4 PARES, COR AZUL, TERMINAÇÃO T568A, RJ-45/RJ-45, 2,5M (PARA MANOBRA NO ARMÁRIO TÉCNICO - DADOS). REF.: FURUKAWA OU EQUIVALENTE</t>
  </si>
  <si>
    <t>110,000</t>
  </si>
  <si>
    <t>1-433</t>
  </si>
  <si>
    <t>ED-5782#4</t>
  </si>
  <si>
    <t>PATCH - CORD FLEXÍVEL CAT.6 U/UTP CM, 4 PARES, COR AZUL, TERMINAÇÃO T568A, RJ-45/RJ-45, 2,5M (PONTOS TERMINAIS). REF.: FURUKAWA OU EQUIVALENTE</t>
  </si>
  <si>
    <t>134,000</t>
  </si>
  <si>
    <t>1-434</t>
  </si>
  <si>
    <t>ED-15752</t>
  </si>
  <si>
    <t>CONJUNTO DE UMA (1) TOMADA DE DADOS (CONECTOR RJ45 CAT.6E), COM PLACA 4"X2" DE UM (1) POSTO, INCLUSIVE FORNECIMENTO, INSTALAÇÃO, SUPORTE, MÓDULO E PLACA</t>
  </si>
  <si>
    <t>1-435</t>
  </si>
  <si>
    <t>ED-5115#4</t>
  </si>
  <si>
    <t>ABRAÇADEIRA - TIPO VELCRO P/ CHICOTEAMENTO DE CABOS UTP.  REF.: HELLERMANN TYTON OU EQUIVALENTE</t>
  </si>
  <si>
    <t>1-436</t>
  </si>
  <si>
    <t>69.462,88</t>
  </si>
  <si>
    <t>Familia: ELETROCALHAS E SEUS COMPLEMENTOS</t>
  </si>
  <si>
    <t>1-438</t>
  </si>
  <si>
    <t>1-439</t>
  </si>
  <si>
    <t>ED-5322#3</t>
  </si>
  <si>
    <t>ACESSÓRIO PARA ELETROCALHA - DIVISOR INTERNO PRÉ-ZINCADO A FOGO, PARA ELETROCALHA LISA, ALTURA 100 MM E COMPRIMENTO DE 3000 MM. REF.: MOPA, MEGA OU EQUIVALENTE</t>
  </si>
  <si>
    <t>58,000</t>
  </si>
  <si>
    <t>1-474</t>
  </si>
  <si>
    <t>1-475</t>
  </si>
  <si>
    <t>ED-5343#3</t>
  </si>
  <si>
    <t>SUPORTE - TIPO ÔMEGA, PARA ELETROCALHA METÁLICA LISA, PRÉ-ZINCADA A FOGO, TIPO "C", SEM TAMPA. REF.: MOPA, MEGA OU EQUIVALENTE 200X100 MM</t>
  </si>
  <si>
    <t>1-476</t>
  </si>
  <si>
    <t>1-477</t>
  </si>
  <si>
    <t>1-478</t>
  </si>
  <si>
    <t>ED-5322#4</t>
  </si>
  <si>
    <t>ACESSÓRIO PARA ELETROCALHA - SAÍDA LATERAL DE ELETROCALHA PARA ELETRODUTO. REF.: MOPA, MEGA OU EQUIVALENTE Ø 1.1/2"</t>
  </si>
  <si>
    <t>1-479</t>
  </si>
  <si>
    <t>1-480</t>
  </si>
  <si>
    <t>480,000</t>
  </si>
  <si>
    <t>1-481</t>
  </si>
  <si>
    <t>72,000</t>
  </si>
  <si>
    <t>1-482</t>
  </si>
  <si>
    <t>26.657,12</t>
  </si>
  <si>
    <t>Familia: TUBULAÇÕES, CAIXAS E ACESSÓRIOS DE FIXAÇÃO</t>
  </si>
  <si>
    <t>1-484</t>
  </si>
  <si>
    <t>1-485</t>
  </si>
  <si>
    <t>ED-7136#16</t>
  </si>
  <si>
    <t>CAIXA DE PASSAGEM - METÁLICA DE EMBUTIR, PINTURA ELETROSTÁTICA EPOXI A PÓ NA COR BEGE, COM TAMPA APARAFUSADA, DIMENSÕES 20X20X12 CM. REF.: CEMAR LEGRAND OU EQUIVALENTE</t>
  </si>
  <si>
    <t>1-486</t>
  </si>
  <si>
    <t>ED-7136#17</t>
  </si>
  <si>
    <t>CAIXA DE PASSAGEM - METÁLICA DE EMBUTIR, PINTURA ELETROSTÁTICA EPOXI A PÓ NA COR BEGE, COM TAMPA APARAFUSADA, DIMENSÕES 30X30X12 CM. REF.: CEMAR LEGRAND OU EQUIVALENTE</t>
  </si>
  <si>
    <t>1-487</t>
  </si>
  <si>
    <t>ED-7136#18</t>
  </si>
  <si>
    <t>CAIXA DE PASSAGEM - METÁLICA DE SOBREPOR, PINTURA ELETROSTÁTICA EPOXI A PÓ NA COR BEGE, COM TAMPA APARAFUSADA, DIMENSÕES 30X30X12 CM. REF.: CEMAR LEGRAND OU EQUIVALENTE</t>
  </si>
  <si>
    <t>1-488</t>
  </si>
  <si>
    <t>ED-7136#19</t>
  </si>
  <si>
    <t>CAIXA DE PASSAGEM - METÁLICA DE EMBUTIR, PINTURA ELETROSTÁTICA EPOXI A PÓ NA COR BEGE, COM TAMPA APARAFUSADA, DIMENSÕES 40X40X12 CM. REF.: CEMAR LEGRAND OU EQUIVALENTE</t>
  </si>
  <si>
    <t>1-489</t>
  </si>
  <si>
    <t>135,000</t>
  </si>
  <si>
    <t>1-490</t>
  </si>
  <si>
    <t>1-491</t>
  </si>
  <si>
    <t>1-492</t>
  </si>
  <si>
    <t>ED-5073#1</t>
  </si>
  <si>
    <t>ELETRODUTO - RÍGIDO DE AÇO-CARBONO,  ZINCADO ELETROLITICAMENTE, ROSQUEÁVEL, CONFORME  NBR 13057. REF.: ELECON OU EQUIVALENTE Ø 3/4"</t>
  </si>
  <si>
    <t>410,000</t>
  </si>
  <si>
    <t>1-493</t>
  </si>
  <si>
    <t>ED-5073#2</t>
  </si>
  <si>
    <t>ELETRODUTO - RÍGIDO DE AÇO-CARBONO,  ZINCADO ELETROLITICAMENTE, ROSQUEÁVEL, CONFORME  NBR 13057. REF.: ELECON OU EQUIVALENTE Ø 1"</t>
  </si>
  <si>
    <t>1-494</t>
  </si>
  <si>
    <t>ED-5073#3</t>
  </si>
  <si>
    <t>ELETRODUTO - RÍGIDO DE AÇO-CARBONO,  ZINCADO ELETROLITICAMENTE, ROSQUEÁVEL, CONFORME  NBR 13057. REF.: ELECON OU EQUIVALENTE Ø 1.1/4"</t>
  </si>
  <si>
    <t>1-495</t>
  </si>
  <si>
    <t>ED-5073#4</t>
  </si>
  <si>
    <t>ELETRODUTO - RÍGIDO DE AÇO-CARBONO,  ZINCADO ELETROLITICAMENTE, ROSQUEÁVEL, CONFORME  NBR 13057. REF.: ELECON OU EQUIVALENTE Ø 1.1/2"</t>
  </si>
  <si>
    <t>1-496</t>
  </si>
  <si>
    <t>ED-5073#5</t>
  </si>
  <si>
    <t>ELETRODUTO - RÍGIDO DE AÇO-CARBONO, GALVANIZADO A FOGO, ROSQUEÁVEL, CONFORME NBR 5624. REF.: ELECON OU EQUIVALENTE Ø 1.1/2"</t>
  </si>
  <si>
    <t>1-497</t>
  </si>
  <si>
    <t>112,000</t>
  </si>
  <si>
    <t>1-498</t>
  </si>
  <si>
    <t>373,000</t>
  </si>
  <si>
    <t>1-499</t>
  </si>
  <si>
    <t>1-500</t>
  </si>
  <si>
    <t>1-501</t>
  </si>
  <si>
    <t>1-502</t>
  </si>
  <si>
    <t>1-165</t>
  </si>
  <si>
    <t>48,000</t>
  </si>
  <si>
    <t>1-166</t>
  </si>
  <si>
    <t>ED-5074#3</t>
  </si>
  <si>
    <t>CONEXÃO - ADAPTADOR DE UNIÃO ELETRODUTO EM CONDULETE, EM LIGA DE ALUMÍNIO SILÍCIO, COM PARAFUSO ZINCADO / BICROMATIZADO EM UMA EXTREMIDADE E ROSCA NA OUTRA EXTREMIDADE. REF.: WETZEL OU EQUIVALENTE, DIÂMETRO Ø 1"</t>
  </si>
  <si>
    <t>36,000</t>
  </si>
  <si>
    <t>1-167</t>
  </si>
  <si>
    <t>1-168</t>
  </si>
  <si>
    <t>ED-8025#1</t>
  </si>
  <si>
    <t>PRENSA - CABOS FÊMEA, FABRICADO EM ALUMÍNIO, SEM ROSCA E COM FIXAÇÃO POR PARAFUSOS. DIÂMETROS: REF.: DAISA, TRAMONTINA OU EQUIVALENTE Ø 1"</t>
  </si>
  <si>
    <t>1-169</t>
  </si>
  <si>
    <t>1-170</t>
  </si>
  <si>
    <t>36.702,39</t>
  </si>
  <si>
    <t>Familia: TOMADAS, PLACAS E CONECTORES</t>
  </si>
  <si>
    <t>1-172</t>
  </si>
  <si>
    <t>ED-5014#5</t>
  </si>
  <si>
    <t>PLACA - EM POLIESTIRENO ANTICHAMA, NA COR BRANCA, FORNECIDA COM SUPORTE PARA REGULAGEM. REF.: PIAL LEGRAND OU EQUIVALENTE 1 MÓDULO PARA CONECTOR HDMI PARA CAIXA 2"X4"</t>
  </si>
  <si>
    <t>1-173</t>
  </si>
  <si>
    <t>ED-15794</t>
  </si>
  <si>
    <t>CONJUNTO DE DUAS (2) TOMADAS DE DADOS (CONECTOR RJ45 CAT.6E), COM PLACA 4"X4" DE DOIS (2) POSTOS, INCLUSIVE FORNECIMENTO, INSTALAÇÃO, SUPORTE, MÓDULO E PLACA</t>
  </si>
  <si>
    <t>1-174</t>
  </si>
  <si>
    <t>ED-5631</t>
  </si>
  <si>
    <t>MÓDULO PARA REDE (CONECTOR RJ45 CAT.6E), INCLUSIVE FORNECIMENTO E INSTALAÇÃO, EXCLUSIVE PLACA E SUPORTE</t>
  </si>
  <si>
    <t>1-175</t>
  </si>
  <si>
    <t>ED-4801#6</t>
  </si>
  <si>
    <t>CONECTOR - RJ-45 FÊMEA PARA INSTALAÇÃO EM MOLDURA EM TAMPA DE CONDULETE,CATEGORIA 6, CORPO EM MATERIAL TERMOPLÁSTICO, TAMPA DE PROTEÇÃO FRONTAL, CONTATO EM BRONZE. PARA DEMAIS CARACTERÍSTICAS, VER ESPECIFICAÇÃO TÉCNICA. REF.: FURUKAWA OU EQUIVALENTE</t>
  </si>
  <si>
    <t>1-176</t>
  </si>
  <si>
    <t>ED-4801#7</t>
  </si>
  <si>
    <t>CONECTOR - HDMI TIPO FÊMEA</t>
  </si>
  <si>
    <t>1-177</t>
  </si>
  <si>
    <t>1-178</t>
  </si>
  <si>
    <t>1-179</t>
  </si>
  <si>
    <t>ED-6424#10</t>
  </si>
  <si>
    <t>ACESSÓRIO PARA RACK - MOLDURA PARA CONECTOR RJ45 INSTALADO EM TAMPA DE CONDULETE. REF.: WETZEL OU EQUIVALENTE</t>
  </si>
  <si>
    <t>1-180</t>
  </si>
  <si>
    <t>16.160,24</t>
  </si>
  <si>
    <t>Familia: CONDUTORES E CABEAMENTO HORIZONTAL</t>
  </si>
  <si>
    <t>ED-9194</t>
  </si>
  <si>
    <t>CABO UTP COM QUATRO (4) PARES, CATEGORIA 6, CLASSIFICAÇÃO LSZH, COM ISOLAMENTO NÃO HALOGENADO E ANTICHAMA, EXCLUSIVE CONECTOR/PLUG MACHO RJ45 E CRIMPAGEM</t>
  </si>
  <si>
    <t>4.380,000</t>
  </si>
  <si>
    <t>1-182</t>
  </si>
  <si>
    <t>ED-48932</t>
  </si>
  <si>
    <t>CABO TELEFÔNICO CI 50.20</t>
  </si>
  <si>
    <t>1-183</t>
  </si>
  <si>
    <t>ED-48933</t>
  </si>
  <si>
    <t>CABO TELEFÔNICO CI 50.30</t>
  </si>
  <si>
    <t>125,000</t>
  </si>
  <si>
    <t>1-184</t>
  </si>
  <si>
    <t>ED-5085#4</t>
  </si>
  <si>
    <t>CABO - HDMI, BLINDADO, 15 METROS, COM CONECTOR MACHO NAS DUAS PONTAS . REF.: DISCABOS - HDMI BLINDADO 15M OU EQUIVALENTE</t>
  </si>
  <si>
    <t>255,000</t>
  </si>
  <si>
    <t>1-185</t>
  </si>
  <si>
    <t>ED-5085#5</t>
  </si>
  <si>
    <t>CABO - ÓPTICO PARA USO EXTERNO E INTERNO EM CONSTRUÇÃO DO TIPO "TIGHT", COMPOSTO POR 4 FIBRAS ÓPTICAS MULTIMODO 50/125MM COM REVESTIMENTO PRIMÁRIO EM ACRILATO E REVESTIMENTO SECUNDÁRIO EM MATERIAL POLIMÉRICO COLORIDO (900 MM), REUNIDAS E REVESTIDAS POR FIBRAS SINTÉTICAS DIELÉTRICASPARA SUPORTE MECÂNICO (RESISTÊNCIA À TRAÇÃO) E COBERTAS POR UMA CAPA EXTERNA EM POLÍMERO ESPECIAL PARA USO INTERNO E EXTERNO. REF. FURUKAWA OU EQUIVALENTE</t>
  </si>
  <si>
    <t>1-186</t>
  </si>
  <si>
    <t>ED-48942</t>
  </si>
  <si>
    <t>CABO TELEFÔNICO CTP-APL-5N 50.20</t>
  </si>
  <si>
    <t>1-187</t>
  </si>
  <si>
    <t>ED-5115#5</t>
  </si>
  <si>
    <t>ABRAÇADEIRA - TIPO VELCRO PARA CHICOTEAMENTO DE CABOS UTP. DIAMETRO DE AMARRÇÃO DE 44MM (PACOTES COM 100 PEÇAS). REF.: HELLERMANN TYTON OU EQUIVALENTE</t>
  </si>
  <si>
    <t>1-188</t>
  </si>
  <si>
    <t>ED-5115#6</t>
  </si>
  <si>
    <t>ABRAÇADEIRA - DE NYLON 12 FLEXÍVEL, COR PRETA, PARA AMARRAÇÃO DE CABOS, COMPRIMENTO 100X2,5MM (PACOTES COM 100 PEÇAS). REF.: HELLERMANN TYTON OU EQUIVALENTE</t>
  </si>
  <si>
    <t>1-189</t>
  </si>
  <si>
    <t>ED-5115#7</t>
  </si>
  <si>
    <t>ABRAÇADEIRA - DE NYLON 12 FLEXÍVEL, COR PRETA, PARA AMARRAÇÃO DE CABOS, COMPRIMENTO 200X2,5MM (PACOTES COM 100 PEÇAS). REF.: HELLERMANN TYTON OU EQUIVALENTE</t>
  </si>
  <si>
    <t>1-190</t>
  </si>
  <si>
    <t>49.387,28</t>
  </si>
  <si>
    <t>Familia: TESTES / CERTIFICAÇÃO DO CABEAMENTO HORIZONTAL</t>
  </si>
  <si>
    <t>ED-48368</t>
  </si>
  <si>
    <t>CERTIFICAÇÃO DE GARANTIA DE TRANSMISSÃO DE CABOS LÓGICOS CAT. 5/6</t>
  </si>
  <si>
    <t>1-192</t>
  </si>
  <si>
    <t>2.584,86</t>
  </si>
  <si>
    <t>Subgrupo: CFTV</t>
  </si>
  <si>
    <t>1-206</t>
  </si>
  <si>
    <t>ED-7136#20</t>
  </si>
  <si>
    <t>CAIXA DE PASSAGEM - DIMENSÃO (40X40)CM, EM CHAPA DE AÇO, TIPO DE EMBUTIR, COM ACABAMENTO EM PINTURA ELETROSTÁTICA E TAMPA CEGA, INCLUSIVE FIXAÇÃO EM ALVENARIA</t>
  </si>
  <si>
    <t>1-207</t>
  </si>
  <si>
    <t>ED-5571</t>
  </si>
  <si>
    <t>CAIXA DE PASSAGEM, DIMENSÃO (30X30)CM, EM CHAPA DE AÇO, TIPO DE EMBUTIR, COM ACABAMENTO EM PINTURA ELETROSTÁTICA E TAMPA CEGA, INCLUSIVE FIXAÇÃO EM ALVENARIA</t>
  </si>
  <si>
    <t>1-208</t>
  </si>
  <si>
    <t>1-209</t>
  </si>
  <si>
    <t>1-210</t>
  </si>
  <si>
    <t>1-211</t>
  </si>
  <si>
    <t>ED-5073#6</t>
  </si>
  <si>
    <t>ELETRODUTO - RÍGIDO DE AÇO CARBONO, ZINCADO ELETROLITICAMENTE, ROSQUEÁVEL, CONFORME  NBR 13057. REF.: ELECON OU EQUIVALENTE, DIÂMETRO Ø 3/4"</t>
  </si>
  <si>
    <t>145,000</t>
  </si>
  <si>
    <t>1-212</t>
  </si>
  <si>
    <t>1-213</t>
  </si>
  <si>
    <t>1-214</t>
  </si>
  <si>
    <t>1-509</t>
  </si>
  <si>
    <t>1-503</t>
  </si>
  <si>
    <t>1-504</t>
  </si>
  <si>
    <t>ED-5000#1</t>
  </si>
  <si>
    <t>ACESSÓRIO - CABOS FÊMEA, FABRICADO EM ALUMÍNIO, SEM ROSCA E COM FIXAÇÃO POR PARAFUSOS. DIÂMETRO DE 3/4". REF.: DAISA, TRAMONTINA OU EQUIVALENTE</t>
  </si>
  <si>
    <t>1-505</t>
  </si>
  <si>
    <t>1-506</t>
  </si>
  <si>
    <t>9.936,24</t>
  </si>
  <si>
    <t>Familia: DISPOSITIVOS E ACESSÓRIOS</t>
  </si>
  <si>
    <t>ED-9195</t>
  </si>
  <si>
    <t>CONECTOR/PLUG MACHO RJ45, CATEGORIA 6, INCLUSIVE CAPA PROTETORA E CRIMPAGEM, EXCLUSIVE CERTIFICAÇÃO</t>
  </si>
  <si>
    <t>1-703</t>
  </si>
  <si>
    <t>76,68</t>
  </si>
  <si>
    <t>Familia: PLACAS</t>
  </si>
  <si>
    <t>ED-15763</t>
  </si>
  <si>
    <t>CONJUNTO DE UM (1) MÓDULO COM FURO PARA SAÍDA DE FIO Ø10MM, COM PLACA 4"X2" DE UM (1) POSTO, INCLUSIVE FORNECIMENTO, INSTALAÇÃO, SUPORTE, MÓDULO E PLACA</t>
  </si>
  <si>
    <t>1-215</t>
  </si>
  <si>
    <t>439,47</t>
  </si>
  <si>
    <t>Familia: CONDUTORES</t>
  </si>
  <si>
    <t>1.385,000</t>
  </si>
  <si>
    <t>1-686</t>
  </si>
  <si>
    <t>1-255</t>
  </si>
  <si>
    <t>1-256</t>
  </si>
  <si>
    <t>11.447,80</t>
  </si>
  <si>
    <t>Familia: RACK E SEUS COMPONENTES PASSIVOS</t>
  </si>
  <si>
    <t>1-258</t>
  </si>
  <si>
    <t>1-259</t>
  </si>
  <si>
    <t>ED-48377</t>
  </si>
  <si>
    <t>ORGANIZADOR DE CABOS DE 1U PARA RACK 19"</t>
  </si>
  <si>
    <t>1-260</t>
  </si>
  <si>
    <t>ED-48373</t>
  </si>
  <si>
    <t>PATCH PANEL 24 POSIÇÕES, CATEGORIA COM GUIA TRASEIRO</t>
  </si>
  <si>
    <t>1-261</t>
  </si>
  <si>
    <t>ED-5001#2</t>
  </si>
  <si>
    <t>EQUIPAMENTO - CONVERSOR MÍDIA GIGABIT PARA CONVERTER A FIBRAS 1000 BASE, SX/LX/LH EM MÍDIA  1000 BASE-T DE COBRE OU VICE VERSA, REF.: TP-LINK, INTELBRAS OU EQUIVALENTE</t>
  </si>
  <si>
    <t>1-262</t>
  </si>
  <si>
    <t>1-263</t>
  </si>
  <si>
    <t>ED-6424#11</t>
  </si>
  <si>
    <t>ACESSÓRIO PARA RACK - CORDÃO ÓPTICO COM 2 FIBRAS ÓPTICAS MM 50/125MM OM3, TIPO TIGHT, PADRÃO ZIP-CORD DE REUNIÃO DAS FIBRAS PARA DIÂMETRO DE 2MM, REVESTIMENTO PRIMÁRIO EM ACRILATO E REVESTIMENTO SECUNDÁRIO EM PVC, CAPA EM PVC NÃO PROPAGANTE À CHAMA CM, CONECTORES LC-UPC EM AMBAS AS EXTREMIDADES, CONECTORIZADAS E TESTADAS DE FÁBRICA, COM CERTIFICAÇÃO ANATEL PARA OS CONECTORES ÓPTICOS E PARA O CABO DE CORDÃO, 2,5M, COR ACQUA. REF.: FURUKAWA OU EQUIVALENTE</t>
  </si>
  <si>
    <t>1-264</t>
  </si>
  <si>
    <t>ED-48372</t>
  </si>
  <si>
    <t>PATCH CORD RJ45/RJ45 UTP-4P METÁLICO CATEGORIA 6, PINAGEM T568A (VOZ), COMPRIMENTO 3 METROS</t>
  </si>
  <si>
    <t>1-265</t>
  </si>
  <si>
    <t>ED-48375</t>
  </si>
  <si>
    <t>RÉGUA COM 8 TOMADAS (2P+T), PARA FIXAÇÃO NO RACK DE 19" (1U)</t>
  </si>
  <si>
    <t>1-266</t>
  </si>
  <si>
    <t>1-267</t>
  </si>
  <si>
    <t>1-268</t>
  </si>
  <si>
    <t>1-269</t>
  </si>
  <si>
    <t>12.376,52</t>
  </si>
  <si>
    <t>Familia: CÂMERAS, NOBREAKS E DISPOSITIVOS ATIVOS</t>
  </si>
  <si>
    <t>ED-8054#1</t>
  </si>
  <si>
    <t>CÂMERA - DE VÍDEO, COM TECNOLOGIA IP-CFTV, PARA USO INTERNO, DO TIPO BOX, GRAU DE PROTEÇÃO IP-54. INCLUINDO SUPORTE PARA INSTALAÇÃO NA PAREDE. REF.: BOSH OU EQUIVALENTE</t>
  </si>
  <si>
    <t>1-271</t>
  </si>
  <si>
    <t>ED-8054#2</t>
  </si>
  <si>
    <t>CÂMERA - DE VÍDEO, COM TECNOLOGIA IP-CFTV, PARA USO EXTERNO, DO TIPO BOX, GRAU DE PROTEÇÃO IP- 66. COM SUPORTE PARA INSTALAÇÃO NA PAREDE. REF.: BOSH OU EQUIVALENTE</t>
  </si>
  <si>
    <t>1-272</t>
  </si>
  <si>
    <t>ED-8054#3</t>
  </si>
  <si>
    <t>CÂMERA - DE VÍDEO, COM TECNOLOGIA IP-CFTV, PARA USO INTERNO, DO TIPO DOME, GRAU DE PROTEÇÃO IP-54. INCLUINDO SUPORTE PARA INSTALAÇÃO NA PAREDE. REF.: BOSH OU EQUIVALENTE</t>
  </si>
  <si>
    <t>1-273</t>
  </si>
  <si>
    <t>ED-4120#1</t>
  </si>
  <si>
    <t>NO-BREAK - MONOFÁSICO, 2400W / 3000VA, TENSÃO DE ENTRADA 115 / 220V, 60HZ,, TENSÃO DE SAÍDA 115V. COMPLETO INCLUINDO BANCO DE BATERIAS INTERNO, REF. APC BACK-UPS 3000VA, OU EQUIVALENTE</t>
  </si>
  <si>
    <t>1-274</t>
  </si>
  <si>
    <t>1-275</t>
  </si>
  <si>
    <t>24.508,64</t>
  </si>
  <si>
    <t>1-277</t>
  </si>
  <si>
    <t>520,83</t>
  </si>
  <si>
    <t>Subgrupo: INSTALAÇÕES DE GLP</t>
  </si>
  <si>
    <t>Familia: CENTRAL GLP</t>
  </si>
  <si>
    <t>ED-49817</t>
  </si>
  <si>
    <t>CILINDRO DE AÇO COM GÁS GLP CAPACIDADE 45 KG</t>
  </si>
  <si>
    <t>1-280</t>
  </si>
  <si>
    <t>ED-50041</t>
  </si>
  <si>
    <t>FORNECIMENTO E ASSENTAMENTO DE TUBO DE AÇO GALVANIZADO COM COSTURA , INCLUSIVE CONEXÕES E SUPORTES, D = 3/4"</t>
  </si>
  <si>
    <t>1-281</t>
  </si>
  <si>
    <t>ED-49825</t>
  </si>
  <si>
    <t>PIG-TAIL DE BORRACHA P-45/P-90 - 500MM</t>
  </si>
  <si>
    <t>1-282</t>
  </si>
  <si>
    <t>ED-49829</t>
  </si>
  <si>
    <t>REGULADOR PRESSÃO ALIANÇA 76506/3 ENTRA 1/8" - 7KG/H - EST. ÚNICO</t>
  </si>
  <si>
    <t>1-283</t>
  </si>
  <si>
    <t>ED-49841</t>
  </si>
  <si>
    <t>VÁLVULA DE ESFERA TRIPARTIDA COM ROSCA NPT, CLASSE 300lbs - 1/2"</t>
  </si>
  <si>
    <t>1-284</t>
  </si>
  <si>
    <t>ED-49842</t>
  </si>
  <si>
    <t>VÁLVULA DE ESFERA TRIPARTIDA COM ROSCA NPT, CLASSE 300lbs - 3/4"</t>
  </si>
  <si>
    <t>1-285</t>
  </si>
  <si>
    <t>ED-49824</t>
  </si>
  <si>
    <t>NIPLE DUPLO EM FERRO MALEÁVEL, DIÂMETRO 1/2"(15MM), COM ACABAMENTO GALVANIZADO, CLASSE DE PRESSÃO 300LBS, ROSCA NPT, INCLUSIVE ACESSÓRIOS DE VEDAÇÃO</t>
  </si>
  <si>
    <t>1-286</t>
  </si>
  <si>
    <t>3.616,94</t>
  </si>
  <si>
    <t>Familia: DISTRIBUIÇÃO INTERNA</t>
  </si>
  <si>
    <t>1-692</t>
  </si>
  <si>
    <t>1-288</t>
  </si>
  <si>
    <t>ED-50087</t>
  </si>
  <si>
    <t>FORNECIMENTO E ASSENTAMENTO DE TUBO DE COBRE CLASSE "A" SEM COSTURA SOLDÁVEL, INCLUSIVE CONEXÕES E SUPORTES, D = 1/2"</t>
  </si>
  <si>
    <t>1-289</t>
  </si>
  <si>
    <t>ED-50088</t>
  </si>
  <si>
    <t>FORNECIMENTO E ASSENTAMENTO DE TUBO DE COBRE CLASSE "A" SEM COSTURA SOLDÁVEL, INCLUSIVE CONEXÕES E SUPORTES, D = 22 MM (3/4")</t>
  </si>
  <si>
    <t>1-290</t>
  </si>
  <si>
    <t>5.159,94</t>
  </si>
  <si>
    <t>Subgrupo: INSTALAÇÕES INCÊNDIO</t>
  </si>
  <si>
    <t>Familia: CASA DE BOMBAS</t>
  </si>
  <si>
    <t>ED-49868</t>
  </si>
  <si>
    <t>BOMBA CENTRÍFUGA TRIFÁSICA DE 7,5CV, INCLUSIVE FORNECIMENTO E INSTALAÇÃO 2.1/2Ø / 220V / 60HZ, VAZÃO 525 L/MIN E PRESSÃO MANOMÉTRICA DE 38 MCA. - REF. SCHNEIDER BC-22R/F 2.1/2 OU EQUIVALENTE.</t>
  </si>
  <si>
    <t>1-1008</t>
  </si>
  <si>
    <t>ED-48253</t>
  </si>
  <si>
    <t>PRESSOSTATO PARA COMPRESSOR DE 125 A 175 PSI REGULAGEM DE 0 A 200 PSI</t>
  </si>
  <si>
    <t>1-1009</t>
  </si>
  <si>
    <t>ED-50198</t>
  </si>
  <si>
    <t>MANÔMETRO WILLY, MOD. 2 1/2", ESCALA DE LEITURA DE 0 A 100 PSI</t>
  </si>
  <si>
    <t>1-293</t>
  </si>
  <si>
    <t>ED-50186</t>
  </si>
  <si>
    <t>CILINDRO DE PRESSÃO OU MOLA PNEUMÁTICA DE DIÂMETRO 150mm, COMPRIMENTO DE 1,20m COM GARRAS PARA FIXAÇÃO NA PAREDE</t>
  </si>
  <si>
    <t>1-510</t>
  </si>
  <si>
    <t>ED-7979#1</t>
  </si>
  <si>
    <t>ACESSÓRIO PARA PREVENÇÃO E COMBATE A INCÊNDIO - AVISADOR SONORO CONVENCIONAL, TOQUE UNICO, PINTURA NA COR VERMELHA, GRAU DE PROTEÇÃO IP54, TENSÃO DE ALIMENTAÇÃO 127 VCC, PRESSÃO SONORA ATÉ 100 DB. - REF.: ASCAEL OU EQUIVALENTE</t>
  </si>
  <si>
    <t>1-511</t>
  </si>
  <si>
    <t>ED-5390#2</t>
  </si>
  <si>
    <t>ACIONADOR - BOTOEIRA DE ACIONAMENTO DA BOMBA DE INCÊNDIO</t>
  </si>
  <si>
    <t>1-512</t>
  </si>
  <si>
    <t>8.973,41</t>
  </si>
  <si>
    <t>Familia: TULAÇÕES, CONEXÕES, VÁLVULAS, REGISTROS E ACESSÓRIOS</t>
  </si>
  <si>
    <t>ED-50350</t>
  </si>
  <si>
    <t>VÁLVULA DE RETENÇÃO HORIZONTAL OU VERTICAL, Ø 15 MM (1/2")</t>
  </si>
  <si>
    <t>1-514</t>
  </si>
  <si>
    <t>ED-50356</t>
  </si>
  <si>
    <t>VÁLVULA DE RETENÇÃO HORIZONTAL OU VERTICAL, Ø 65 MM (2 1/2")</t>
  </si>
  <si>
    <t>1-548</t>
  </si>
  <si>
    <t>ED-49987</t>
  </si>
  <si>
    <t>REGISTRO DE GAVETA, TIPO BASE, ROSCÁVEL 1/2" (PARA TUBO SOLDÁVEL OU PPR DN 20MM/CPVC DN 15MM), INCLUSIVE ACABAMENTO (PADRÃO MÉDIO) E CANOPLA CROMADOS</t>
  </si>
  <si>
    <t>1-549</t>
  </si>
  <si>
    <t>ED-49991</t>
  </si>
  <si>
    <t>REGISTRO DE GAVETA, TIPO BASE, ROSCÁVEL 1" (PARA TUBO SOLDÁVEL OU PPR DN 32MM/CPVC DN 28MM), INCLUSIVE ACABAMENTO (PADRÃO MÉDIO) E CANOPLA CROMADOS</t>
  </si>
  <si>
    <t>1-550</t>
  </si>
  <si>
    <t>1-551</t>
  </si>
  <si>
    <t>ED-50208</t>
  </si>
  <si>
    <t>REGISTRO TIPO GLOBO ANGULAR, COM 45 GRAUS, DN 2.1/2" (63 MM), PN16, EM LATÃO COM VOLANTE PARA HIDRANTE - FORNECIMENTO E INSTALAÇÃO</t>
  </si>
  <si>
    <t>1-552</t>
  </si>
  <si>
    <t>1-553</t>
  </si>
  <si>
    <t>ED-50042</t>
  </si>
  <si>
    <t>FORNECIMENTO E ASSENTAMENTO DE TUBO DE AÇO GALVANIZADO COM COSTURA , INCLUSIVE CONEXÕES E SUPORTES, D = 1"</t>
  </si>
  <si>
    <t>1-554</t>
  </si>
  <si>
    <t>147,000</t>
  </si>
  <si>
    <t>1-555</t>
  </si>
  <si>
    <t>151,000</t>
  </si>
  <si>
    <t>1-556</t>
  </si>
  <si>
    <t>47.470,68</t>
  </si>
  <si>
    <t>Familia: HIDRANTES, EXTINTORES E ACESSÓRIOS</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</si>
  <si>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</si>
  <si>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</si>
  <si>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1-558</t>
  </si>
  <si>
    <t>ED-50195</t>
  </si>
  <si>
    <t>HIDRANTE DE RECALQUE COMPLETO EM CAIXA DE ALVENARIA</t>
  </si>
  <si>
    <t>1-559</t>
  </si>
  <si>
    <t>ED-50181</t>
  </si>
  <si>
    <t>ADAPTADOR EM LATÃO PARA INSTALAÇÃO PREDIAL DE COMBATE A INCÊNDIO ENGATE RÁPIDO 1.1/2" X ROSCA INTERNA 5 FIOS 2.1/2", FORNECIMENTO E INSTALAÇÃO</t>
  </si>
  <si>
    <t>1-560</t>
  </si>
  <si>
    <t>ED-22707</t>
  </si>
  <si>
    <t>MANGUEIRA DE FIBRA SINTÉTICA E BORRACHA PARA INCÊNDIO TIPO 2, DN 38MM, COMPRIMENTO 15M, FORNECIMENTO E INSTALAÇÃO</t>
  </si>
  <si>
    <t>1-685</t>
  </si>
  <si>
    <t>ED-50188</t>
  </si>
  <si>
    <t>CHAVE PARA CONEXÕES DE ENGATE RÁPIDO TIPO STORZ, 63X38MM</t>
  </si>
  <si>
    <t>1-561</t>
  </si>
  <si>
    <t>ED-50189</t>
  </si>
  <si>
    <t>ESGUICHO TIPO AGULHETA COM JUNTA DE UNIÃO ENGATE RÁPIDO DN 38MM, FORNECIMENTO E INSTALAÇÃO</t>
  </si>
  <si>
    <t>1-562</t>
  </si>
  <si>
    <t>ED-22698</t>
  </si>
  <si>
    <t>ABRIGO EM CHAPA DE AÇO CARBONO DE SOBREPOR, PINTADO DE VERMELHO NAS DIMENSÕES (75X30X25)CM COM UMA PORTA COM VIDRO TRANSPARENTE COM A INSCRIÇÃO "INCÊNDIO", PARA EXTINTOR, FORNECIMENTO E INSTALAÇÃO, EXCLUSIVE EXTINTOR</t>
  </si>
  <si>
    <t>1-563</t>
  </si>
  <si>
    <t>ED-5118#1</t>
  </si>
  <si>
    <t>EXTINTOR - DE INCÊNDIO PORTÁTIL, TIPO ABC, CAPACIDADE EXTINTORA 4A:40B:C , CARGA 8KG, FABRICADO DE ACORDO COM A NBR 15808</t>
  </si>
  <si>
    <t>29,000</t>
  </si>
  <si>
    <t>1-564</t>
  </si>
  <si>
    <t>ED-5118#2</t>
  </si>
  <si>
    <t>EXTINTOR - DE PQS (BC) - 80BC SOBRE RODAS, 50KG</t>
  </si>
  <si>
    <t>1-565</t>
  </si>
  <si>
    <t>26.241,86</t>
  </si>
  <si>
    <t>Familia: SINALIZAÇÃO DE EMERGÊNCIA</t>
  </si>
  <si>
    <t>ED-5099#9</t>
  </si>
  <si>
    <t>PLACA FOTOLUMINESCENTE PARA SINALIZAÇÃO DE EMERGÊNCIA, TIPO "A3", DIMENSÃO 272MM, INCLUSIVE FIXAÇÃO</t>
  </si>
  <si>
    <t>1-567</t>
  </si>
  <si>
    <t>ED-5099#10</t>
  </si>
  <si>
    <t>PLACA FOTOLUMINESCENTE PARA SINALIZAÇÃO DE EMERGÊNCIA, TIPO "E2", DIMENSÃO (120X240)MM, INCLUSIVE FIXAÇÃO</t>
  </si>
  <si>
    <t>1-568</t>
  </si>
  <si>
    <t>ED-50199</t>
  </si>
  <si>
    <t>PLACA FOTOLUMINESCENTE PARA SINALIZAÇÃO DE EMERGÊNCIA, TIPO "E5", DIMENSÃO (300X300)MM, INCLUSIVE FIXAÇÃO</t>
  </si>
  <si>
    <t>1-569</t>
  </si>
  <si>
    <t>ED-50200</t>
  </si>
  <si>
    <t>PLACA FOTOLUMINESCENTE PARA SINALIZAÇÃO DE EMERGÊNCIA, TIPO "E8", DIMENSÃO (300X300)MM, INCLUSIVE FIXAÇÃO</t>
  </si>
  <si>
    <t>1-570</t>
  </si>
  <si>
    <t>ED-50202</t>
  </si>
  <si>
    <t>PLACA FOTOLUMINESCENTE PARA SINALIZAÇÃO DE EMERGÊNCIA, TIPO "S1", DIMENSÃO (380X190)MM, INCLUSIVE FIXAÇÃO</t>
  </si>
  <si>
    <t>1-571</t>
  </si>
  <si>
    <t>ED-50201</t>
  </si>
  <si>
    <t>PLACA FOTOLUMINESCENTE PARA SINALIZAÇÃO DE EMERGÊNCIA, TIPO "S2", DIMENSÃO (380X190)MM, INCLUSIVE FIXAÇÃO</t>
  </si>
  <si>
    <t>1-572</t>
  </si>
  <si>
    <t>ED-5099#11</t>
  </si>
  <si>
    <t>PLACA FOTOLUMINESCENTE PARA SINALIZAÇÃO DE EMERGÊNCIA, TIPO "S3", DIMENSÃO (380X190)MM, INCLUSIVE FIXAÇÃO</t>
  </si>
  <si>
    <t>1-326</t>
  </si>
  <si>
    <t>ED-50203</t>
  </si>
  <si>
    <t>PLACA FOTOLUMINESCENTE PARA SINALIZAÇÃO DE EMERGÊNCIA, TIPO "S9", DIMENSÃO (380X190)MM, INCLUSIVE FIXAÇÃO</t>
  </si>
  <si>
    <t>1-327</t>
  </si>
  <si>
    <t>ED-50205</t>
  </si>
  <si>
    <t>PLACA FOTOLUMINESCENTE PARA SINALIZAÇÃO DE EMERGÊNCIA, TIPO "S12", DIMENSÃO (380X190)MM, INCLUSIVE FIXAÇÃO</t>
  </si>
  <si>
    <t>1-328</t>
  </si>
  <si>
    <t>ED-5099#13</t>
  </si>
  <si>
    <t>PLACA FOTOLUMINESCENTE PARA SINALIZAÇÃO DE EMERGÊNCIA, TIPO "P1", DIÂMETRO DE 200MM, INCLUSIVE FIXAÇÃO</t>
  </si>
  <si>
    <t>1-329</t>
  </si>
  <si>
    <t>ED-5099#14</t>
  </si>
  <si>
    <t>PLACA FOTOLUMINESCENTE PARA SINALIZAÇÃO DE EMERGÊNCIA, TIPO "P2", DIÂMETRO DE 200MM, INCLUSIVE FIXAÇÃO</t>
  </si>
  <si>
    <t>1-330</t>
  </si>
  <si>
    <t>ED-5099#15</t>
  </si>
  <si>
    <t>PLACA FOTOLUMINESCENTE PARA SINALIZAÇÃO DE EMERGÊNCIA, TIPO "P4", DIÂMETRO DE 200MM, INCLUSIVE FIXAÇÃO</t>
  </si>
  <si>
    <t>1-331</t>
  </si>
  <si>
    <t>ED-5099#12</t>
  </si>
  <si>
    <t>PLACA FOTOLUMINESCENTE PARA SINALIZAÇÃO DE EMERGÊNCIA, TIPO "M1", DIMENSÃO (400X600)MM, INCLUSIVE FIXAÇÃO</t>
  </si>
  <si>
    <t>1-332</t>
  </si>
  <si>
    <t>3.128,65</t>
  </si>
  <si>
    <t>Familia: LUMINÁRIA</t>
  </si>
  <si>
    <t>ED-26993</t>
  </si>
  <si>
    <t>LUMINÁRIA DE EMERGÊNCIA AUTÔNOMA, TIPO LED COM DOIS FARÓIS, POTÊNCIA TOTAL DE 8W, FORNECIMENTO E INSTALAÇÃO</t>
  </si>
  <si>
    <t>1-334</t>
  </si>
  <si>
    <t>13.543,48</t>
  </si>
  <si>
    <t>Familia: ALARME DE INCÊNDIO</t>
  </si>
  <si>
    <t>ED-8055#1</t>
  </si>
  <si>
    <t>CENTRAL DE ALARME - DE INCÊNDIO, COMPLETA, INCLUINDO BANCO DE BATERIAS PARA O SISTEMA COM AUTONOMIA DE 1 HORA. DISPONIBILIZANDO DE 03 A 10 LAÇOS SUPERVISIONADOS. CLASSE B. VISOR DE CRISTAL LIQUIDO TIPO BACKLIGHT. TENSÃO DE 220 V / 24 V. REF: JB-QB-5EIX SKYFIRE</t>
  </si>
  <si>
    <t>1-336</t>
  </si>
  <si>
    <t>ED-50180</t>
  </si>
  <si>
    <t>ACIONADOR MANUAL DE ALARME DE INCÊNDIO, INCLUSIVE FORNECIMENTO E INSTALAÇÃO, EXCLUSIVE CABO DE 4 VIAS PARA ALARME</t>
  </si>
  <si>
    <t>1-337</t>
  </si>
  <si>
    <t>ED-50187</t>
  </si>
  <si>
    <t>SIRENE PARA ALARME DE BOMBA EM FUNCIONAMENTO, 220V</t>
  </si>
  <si>
    <t>1-338</t>
  </si>
  <si>
    <t>1.951,62</t>
  </si>
  <si>
    <t>Familia: COMUNICAÇÃO VISUAL</t>
  </si>
  <si>
    <t>ED-5014#6</t>
  </si>
  <si>
    <t>PLACA - 30X15CM CONFECCIONADAS EM ACRÍLICO ESP. 8mm INCOLOR FIXADA COM 02 PROLONGADORES DE ALUMINIO 19mm X 15mm C/ PARAFUSO  EM AÇO INOXIDÁVEL E BUCHA. LETRAS EM ADESIVOS DE VINIL COR PRETA FONTE CALIBRI ALTURA 2,35cm (CENTRALIZADO) CONFORME DETALHES E INDICAÇÃO NO PROJETO E MEMORIAL ESPECÍFICO</t>
  </si>
  <si>
    <t>39,000</t>
  </si>
  <si>
    <t>1-340</t>
  </si>
  <si>
    <t>ED-5014#7</t>
  </si>
  <si>
    <t>PLACA - 25X25CM CONFECCIONADAS EM ACRÍLICO ESP. 8mm INCOLOR FIXADA COM 02 PROLONGADORES DE ALUMINIO 19mm X 15mm C/ PARAFUSO  EM AÇO INOXIDÁVEL E BUCHA. LETRAS NA COR PRETA FONTE CALIBRI ALTURA 2,35cm (CENTRALIZADO) E PICTOGRAMAS EM ADESIVO VINIL CONFORME DETALHES E INDICAÇÃO NO PROJETO E MEMORIAL ESPECÍFICO</t>
  </si>
  <si>
    <t>1-341</t>
  </si>
  <si>
    <t>ED-5014#8</t>
  </si>
  <si>
    <t>PLACA - 30X25CM CONFECCIONADAS EM ACRÍLICO ESP. 8mm INCOLOR FIXADA COM 02 PROLONGADORES DE ALUMINIO 19mm X 15mm C/ PARAFUSO  EM AÇO INOXIDÁVEL E BUCHA. LETRAS NA COR PRETA FONTE CALIBRI ALTURA 2,35cm (CENTRALIZADO) E PICTOGRAMAS EM ADESIVO VINIL CONFORME DETALHES E INDICAÇÃO NO PROJETO E MEMORIAL ESPECÍFICO</t>
  </si>
  <si>
    <t>1-342</t>
  </si>
  <si>
    <t>ED-5014#9</t>
  </si>
  <si>
    <t>PLACA - 30X30CM CONFECCIONADAS EM ACRÍLICO ESP. 8mm INCOLOR FIXADA COM 02 PROLONGADORES DE ALUMINIO 19mm X 15mm C/ PARAFUSO  EM AÇO INOXIDÁVEL E BUCHA. PICTOGRAMAS EM ADESIVO VINIL CONFORME DETALHES E INDICAÇÃO NO PROJETO E MEMORIAL ESPECÍFICO</t>
  </si>
  <si>
    <t>1-343</t>
  </si>
  <si>
    <t>ED-5014#10</t>
  </si>
  <si>
    <t>PLACA - 3X25CM CONFECCIONADAS EM ACRÍLICO ESP. 8mm INCOLOR FIXADA COM 02 PROLONGADORES DE ALUMINIO 19mm X 15mm C/ PARAFUSO  EM AÇO INOXIDÁVEL E BUCHA COM INSCRIÇÃO EM BRAILE COM IDENTIFICAÇÃO DE CADA AMBIENTE , CONFORME NBR 9050, CONFORME DETALHES E INDICAÇÃO NO PROJETO E MEMORIAL ESPECÍFICO</t>
  </si>
  <si>
    <t>1-344</t>
  </si>
  <si>
    <t>24.221,90</t>
  </si>
  <si>
    <t>Subgrupo: CLIMATIZAÇÃO E VENTILAÇÃO MECÂNICA</t>
  </si>
  <si>
    <t>Familia: EQUIPAMENTOS E ACESSÓRIOS DE CLIMATIZAÇÃO</t>
  </si>
  <si>
    <t>103261</t>
  </si>
  <si>
    <t>AR CONDICIONADO SPLIT INVERTER, PISO TETO, 36000 BTU/H, CICLO FRIO - FORNECIMENTO E INSTALAÇÃO. AF_11/2021_PSE</t>
  </si>
  <si>
    <t>1-1010</t>
  </si>
  <si>
    <t>103247</t>
  </si>
  <si>
    <t>AR CONDICIONADO SPLIT INVERTER, HI-WALL (PAREDE), 12000 BTU/H, CICLO FRIO - FORNECIMENTO E INSTALAÇÃO. AF_11/2021_PE</t>
  </si>
  <si>
    <t>1-1011</t>
  </si>
  <si>
    <t>35.917,24</t>
  </si>
  <si>
    <t>Familia: ELÉTRICA</t>
  </si>
  <si>
    <t>1-348</t>
  </si>
  <si>
    <t>ED-5085#7</t>
  </si>
  <si>
    <t>CABO - DE COMANDO MULTIPOLAR 5X1,5 MM², FLEXÍVEL, 750V, ISOLAÇÃO GRAU DE FLAMABILIDADE LSZH. REF.: SIL OU EQUIVALENTE</t>
  </si>
  <si>
    <t>1-349</t>
  </si>
  <si>
    <t>ED-34445</t>
  </si>
  <si>
    <t>TERMINAL DE COMPRESSÃO DE 1 FURO PARA CABOS DE 2,5MM2</t>
  </si>
  <si>
    <t>1-350</t>
  </si>
  <si>
    <t>ED-34435</t>
  </si>
  <si>
    <t>TERMINAL ILHÓS PARA CABO DE 1,5MM2</t>
  </si>
  <si>
    <t>1-351</t>
  </si>
  <si>
    <t>ED-4842#5</t>
  </si>
  <si>
    <t>AR CONDICIONADO - CONJUNTO MICRO VENTILADOR COMPOSTO DE BOCAL DE ASPIRAÇÃO, BLOCO MOTOR, DUTO FLEXÍVEL DE ALUMÍNIO Ø120MM, E VENEZIANA AUTO FECHANTE, VAZÃO DE 150M³/H E POTÊNCIA ELÉTRICA 20W</t>
  </si>
  <si>
    <t>1-352</t>
  </si>
  <si>
    <t>ED-7196#1</t>
  </si>
  <si>
    <t>GRELHA PARA AR CONDICIONADO - MONTADO EM PORTA PARA PASSAGEM DO AR ENTRE COMPARTIMENTOS, GRELHAS DE PORTA "ANTI-VISÃO", CONSTRUÇÃO EM ALUMÍNIO ANODIZADO. LÂMINAS EM "V" INVERTIDO HORIZONTAIS FIXAS. DIMENSÕES L 325MM E H 125MM</t>
  </si>
  <si>
    <t>1-353</t>
  </si>
  <si>
    <t>ED-4842#6</t>
  </si>
  <si>
    <t>AR CONDICIONADO - GABINETE COM VENTILADOR CENTRÍFUGO ROTOR SIROCCO. COMPLETO, INCLUINDO GRELHAS, DUTOS, FILTROS CLASSE G3, VAZÃO DE 520M³ /H, INCLUINDO  FIXADORES, INTERLIGAÇÃO ELÉTRICA E DEMAIS ACESSÓRIOS</t>
  </si>
  <si>
    <t>1-38</t>
  </si>
  <si>
    <t>ED-7199#1</t>
  </si>
  <si>
    <t>VENEZIANA PARA AR CONDICIONADO - EM ALUMINÍO PARA TOMADA DE AR EXTERNO. DIMENSÕES 297 X 297 MM</t>
  </si>
  <si>
    <t>1-39</t>
  </si>
  <si>
    <t>12.501,41</t>
  </si>
  <si>
    <t>Familia: REDE FRIGORÍFICA PARA O SISTEMA SPLIT CONVENCIONAL</t>
  </si>
  <si>
    <t>ED-5067#4</t>
  </si>
  <si>
    <t>FORNECIMENTO E INSTALAÇÃO - TUBULAÇÃO 3/8" EM COBRE DESOXIDADO E RECOZIDO ISOLADAS COM BORRACHA  ESPONJOSA E PROTEGIDOS COM ALUMÍNIO CORRUGADO OU FILME ESPECIAL EM PVC</t>
  </si>
  <si>
    <t>1-41</t>
  </si>
  <si>
    <t>ED-5067#5</t>
  </si>
  <si>
    <t>FORNECIMENTO E INSTALAÇÃO - TUBULAÇÃO 5/8" EM COBRE DESOXIDADO E RECOZIDO ISOLADAS COM BORRACHA  ESPONJOSA E PROTEGIDOS COM ALUMÍNIO CORRUGADO OU FILME ESPECIAL EM PVC</t>
  </si>
  <si>
    <t>1-42</t>
  </si>
  <si>
    <t>ED-5067#6</t>
  </si>
  <si>
    <t>FORNECIMENTO E INSTALAÇÃO - TUBULAÇÃO 1/4" EM COBRE DESOXIDADO E RECOZIDO ISOLADAS COM BORRACHA  ESPONJOSA E PROTEGIDOS COM ALUMÍNIO CORRUGADO OU FILME ESPECIAL EM PVC</t>
  </si>
  <si>
    <t>1-43</t>
  </si>
  <si>
    <t>ED-5067#7</t>
  </si>
  <si>
    <t>FORNECIMENTO E INSTALAÇÃO - TUBULAÇÃO 1/2" EM COBRE DESOXIDADO E RECOZIDO ISOLADAS COM BORRACHA  ESPONJOSA E PROTEGIDOS COM ALUMÍNIO CORRUGADO OU FILME ESPECIAL EM PVC</t>
  </si>
  <si>
    <t>1-44</t>
  </si>
  <si>
    <t>ED-5069#1</t>
  </si>
  <si>
    <t>GÁS REFRIGERANTE</t>
  </si>
  <si>
    <t>1,950</t>
  </si>
  <si>
    <t>1-45</t>
  </si>
  <si>
    <t>6.428,76</t>
  </si>
  <si>
    <t>Total Orçado:</t>
  </si>
  <si>
    <t>7.991.439,31</t>
  </si>
  <si>
    <t>Total Proposta:</t>
  </si>
  <si>
    <t>Final</t>
  </si>
  <si>
    <t>Página: 1 de 351</t>
  </si>
  <si>
    <t>Página: 2 de 351</t>
  </si>
  <si>
    <t>Página: 3 de 351</t>
  </si>
  <si>
    <t>Página: 4 de 351</t>
  </si>
  <si>
    <t>Página: 5 de 351</t>
  </si>
  <si>
    <t>Página: 6 de 351</t>
  </si>
  <si>
    <t>Página: 7 de 351</t>
  </si>
  <si>
    <t>Página: 8 de 351</t>
  </si>
  <si>
    <t>Página: 9 de 351</t>
  </si>
  <si>
    <t>Página: 10 de 351</t>
  </si>
  <si>
    <t>Página: 11 de 351</t>
  </si>
  <si>
    <t>Página: 12 de 351</t>
  </si>
  <si>
    <t>Página: 13 de 351</t>
  </si>
  <si>
    <t>Página: 14 de 351</t>
  </si>
  <si>
    <t>Página: 15 de 351</t>
  </si>
  <si>
    <t>Página: 16 de 351</t>
  </si>
  <si>
    <t>Página: 17 de 351</t>
  </si>
  <si>
    <t>Página: 18 de 351</t>
  </si>
  <si>
    <t>Página: 19 de 351</t>
  </si>
  <si>
    <t>Página: 20 de 351</t>
  </si>
  <si>
    <t>Página: 21 de 351</t>
  </si>
  <si>
    <t>Página: 22 de 351</t>
  </si>
  <si>
    <t>Página: 23 de 351</t>
  </si>
  <si>
    <t>Página: 24 de 351</t>
  </si>
  <si>
    <t>Página: 25 de 351</t>
  </si>
  <si>
    <t>Página: 26 de 351</t>
  </si>
  <si>
    <t>Página: 27 de 351</t>
  </si>
  <si>
    <t>Página: 28 de 351</t>
  </si>
  <si>
    <t>Página: 29 de 351</t>
  </si>
  <si>
    <t>Página: 30 de 351</t>
  </si>
  <si>
    <t>Página: 31 de 351</t>
  </si>
  <si>
    <t>Página: 32 de 351</t>
  </si>
  <si>
    <t>Página: 33 de 351</t>
  </si>
  <si>
    <t>Página: 34 de 351</t>
  </si>
  <si>
    <t>Página: 35 de 351</t>
  </si>
  <si>
    <t>Página: 36 de 351</t>
  </si>
  <si>
    <t>Página: 37 de 351</t>
  </si>
  <si>
    <t>Página: 38 de 351</t>
  </si>
  <si>
    <t>Página: 39 de 351</t>
  </si>
  <si>
    <t>Página: 40 de 351</t>
  </si>
  <si>
    <t>Página: 41 de 351</t>
  </si>
  <si>
    <t>Página: 42 de 351</t>
  </si>
  <si>
    <t>Página: 43 de 351</t>
  </si>
  <si>
    <t>Página: 44 de 351</t>
  </si>
  <si>
    <t>Página: 45 de 351</t>
  </si>
  <si>
    <t>Página: 46 de 351</t>
  </si>
  <si>
    <t>Página: 47 de 351</t>
  </si>
  <si>
    <t>Página: 48 de 351</t>
  </si>
  <si>
    <t>Página: 49 de 351</t>
  </si>
  <si>
    <t>Página: 50 de 351</t>
  </si>
  <si>
    <t>Página: 51 de 351</t>
  </si>
  <si>
    <t>Página: 52 de 351</t>
  </si>
  <si>
    <t>Página: 53 de 351</t>
  </si>
  <si>
    <t>Página: 54 de 351</t>
  </si>
  <si>
    <t>Página: 55 de 351</t>
  </si>
  <si>
    <t>Página: 56 de 351</t>
  </si>
  <si>
    <t>Página: 57 de 351</t>
  </si>
  <si>
    <t>Página: 58 de 351</t>
  </si>
  <si>
    <t>Página: 59 de 351</t>
  </si>
  <si>
    <t>Página: 60 de 351</t>
  </si>
  <si>
    <t>Página: 61 de 351</t>
  </si>
  <si>
    <t>Página: 62 de 351</t>
  </si>
  <si>
    <t>Página: 63 de 351</t>
  </si>
  <si>
    <t>Página: 64 de 351</t>
  </si>
  <si>
    <t>Página: 65 de 351</t>
  </si>
  <si>
    <t>Página: 66 de 351</t>
  </si>
  <si>
    <t>Página: 67 de 351</t>
  </si>
  <si>
    <t>Página: 68 de 351</t>
  </si>
  <si>
    <t>Página: 69 de 351</t>
  </si>
  <si>
    <t>Página: 70 de 351</t>
  </si>
  <si>
    <t>Página: 71 de 351</t>
  </si>
  <si>
    <t>Página: 72 de 351</t>
  </si>
  <si>
    <t>Página: 73 de 351</t>
  </si>
  <si>
    <t>Página: 74 de 351</t>
  </si>
  <si>
    <t>Página: 75 de 351</t>
  </si>
  <si>
    <t>Página: 76 de 351</t>
  </si>
  <si>
    <t>Página: 77 de 351</t>
  </si>
  <si>
    <t>Página: 78 de 351</t>
  </si>
  <si>
    <t>Página: 79 de 351</t>
  </si>
  <si>
    <t>Página: 80 de 351</t>
  </si>
  <si>
    <t>Página: 81 de 351</t>
  </si>
  <si>
    <t>Página: 82 de 351</t>
  </si>
  <si>
    <t>Página: 83 de 351</t>
  </si>
  <si>
    <t>Página: 84 de 351</t>
  </si>
  <si>
    <t>Página: 85 de 351</t>
  </si>
  <si>
    <t>Página: 86 de 351</t>
  </si>
  <si>
    <t>Página: 87 de 351</t>
  </si>
  <si>
    <t>Página: 88 de 351</t>
  </si>
  <si>
    <t>Página: 89 de 351</t>
  </si>
  <si>
    <t>Página: 90 de 351</t>
  </si>
  <si>
    <t>Página: 91 de 351</t>
  </si>
  <si>
    <t>Página: 92 de 351</t>
  </si>
  <si>
    <t>Página: 93 de 351</t>
  </si>
  <si>
    <t>Página: 94 de 351</t>
  </si>
  <si>
    <t>Página: 95 de 351</t>
  </si>
  <si>
    <t>Página: 96 de 351</t>
  </si>
  <si>
    <t>Página: 97 de 351</t>
  </si>
  <si>
    <t>Página: 98 de 351</t>
  </si>
  <si>
    <t>Página: 99 de 351</t>
  </si>
  <si>
    <t>Página: 100 de 351</t>
  </si>
  <si>
    <t>Página: 101 de 351</t>
  </si>
  <si>
    <t>Página: 102 de 351</t>
  </si>
  <si>
    <t>Página: 103 de 351</t>
  </si>
  <si>
    <t>Página: 104 de 351</t>
  </si>
  <si>
    <t>Página: 105 de 351</t>
  </si>
  <si>
    <t>Página: 106 de 351</t>
  </si>
  <si>
    <t>Página: 107 de 351</t>
  </si>
  <si>
    <t>Página: 108 de 351</t>
  </si>
  <si>
    <t>Página: 109 de 351</t>
  </si>
  <si>
    <t>Página: 110 de 351</t>
  </si>
  <si>
    <t>Página: 111 de 351</t>
  </si>
  <si>
    <t>Página: 112 de 351</t>
  </si>
  <si>
    <t>Página: 113 de 351</t>
  </si>
  <si>
    <t>Página: 114 de 351</t>
  </si>
  <si>
    <t>Página: 115 de 351</t>
  </si>
  <si>
    <t>Página: 116 de 351</t>
  </si>
  <si>
    <t>Página: 117 de 351</t>
  </si>
  <si>
    <t>Página: 118 de 351</t>
  </si>
  <si>
    <t>Página: 119 de 351</t>
  </si>
  <si>
    <t>Página: 120 de 351</t>
  </si>
  <si>
    <t>Página: 121 de 351</t>
  </si>
  <si>
    <t>Página: 122 de 351</t>
  </si>
  <si>
    <t>Página: 123 de 351</t>
  </si>
  <si>
    <t>Página: 124 de 351</t>
  </si>
  <si>
    <t>Página: 125 de 351</t>
  </si>
  <si>
    <t>Página: 126 de 351</t>
  </si>
  <si>
    <t>Página: 127 de 351</t>
  </si>
  <si>
    <t>Página: 128 de 351</t>
  </si>
  <si>
    <t>Página: 129 de 351</t>
  </si>
  <si>
    <t>Página: 130 de 351</t>
  </si>
  <si>
    <t>Página: 131 de 351</t>
  </si>
  <si>
    <t>Página: 132 de 351</t>
  </si>
  <si>
    <t>Página: 133 de 351</t>
  </si>
  <si>
    <t>Página: 134 de 351</t>
  </si>
  <si>
    <t>Página: 135 de 351</t>
  </si>
  <si>
    <t>Página: 136 de 351</t>
  </si>
  <si>
    <t>Página: 137 de 351</t>
  </si>
  <si>
    <t>Página: 138 de 351</t>
  </si>
  <si>
    <t>Página: 139 de 351</t>
  </si>
  <si>
    <t>Página: 140 de 351</t>
  </si>
  <si>
    <t>Página: 141 de 351</t>
  </si>
  <si>
    <t>Página: 142 de 351</t>
  </si>
  <si>
    <t>Página: 143 de 351</t>
  </si>
  <si>
    <t>Página: 144 de 351</t>
  </si>
  <si>
    <t>Página: 145 de 351</t>
  </si>
  <si>
    <t>Página: 146 de 351</t>
  </si>
  <si>
    <t>Página: 147 de 351</t>
  </si>
  <si>
    <t>Página: 148 de 351</t>
  </si>
  <si>
    <t>Página: 149 de 351</t>
  </si>
  <si>
    <t>Página: 150 de 351</t>
  </si>
  <si>
    <t>Página: 151 de 351</t>
  </si>
  <si>
    <t>Página: 152 de 351</t>
  </si>
  <si>
    <t>Página: 153 de 351</t>
  </si>
  <si>
    <t>Página: 154 de 351</t>
  </si>
  <si>
    <t>Página: 155 de 351</t>
  </si>
  <si>
    <t>Página: 156 de 351</t>
  </si>
  <si>
    <t>Página: 157 de 351</t>
  </si>
  <si>
    <t>Página: 158 de 351</t>
  </si>
  <si>
    <t>Página: 159 de 351</t>
  </si>
  <si>
    <t>Página: 160 de 351</t>
  </si>
  <si>
    <t>Página: 161 de 351</t>
  </si>
  <si>
    <t>Página: 162 de 351</t>
  </si>
  <si>
    <t>Página: 163 de 351</t>
  </si>
  <si>
    <t>Página: 164 de 351</t>
  </si>
  <si>
    <t>Página: 165 de 351</t>
  </si>
  <si>
    <t>Página: 166 de 351</t>
  </si>
  <si>
    <t>Página: 167 de 351</t>
  </si>
  <si>
    <t>Página: 168 de 351</t>
  </si>
  <si>
    <t>Página: 169 de 351</t>
  </si>
  <si>
    <t>Página: 170 de 351</t>
  </si>
  <si>
    <t>Página: 171 de 351</t>
  </si>
  <si>
    <t>Página: 172 de 351</t>
  </si>
  <si>
    <t>Página: 173 de 351</t>
  </si>
  <si>
    <t>Página: 174 de 351</t>
  </si>
  <si>
    <t>Página: 175 de 351</t>
  </si>
  <si>
    <t>Página: 176 de 351</t>
  </si>
  <si>
    <t>Página: 177 de 351</t>
  </si>
  <si>
    <t>Página: 178 de 351</t>
  </si>
  <si>
    <t>Página: 179 de 351</t>
  </si>
  <si>
    <t>Página: 180 de 351</t>
  </si>
  <si>
    <t>Página: 181 de 351</t>
  </si>
  <si>
    <t>Página: 182 de 351</t>
  </si>
  <si>
    <t>Página: 183 de 351</t>
  </si>
  <si>
    <t>Página: 184 de 351</t>
  </si>
  <si>
    <t>Página: 185 de 351</t>
  </si>
  <si>
    <t>Página: 186 de 351</t>
  </si>
  <si>
    <t>Página: 187 de 351</t>
  </si>
  <si>
    <t>Página: 188 de 351</t>
  </si>
  <si>
    <t>Página: 189 de 351</t>
  </si>
  <si>
    <t>Página: 190 de 351</t>
  </si>
  <si>
    <t>Página: 191 de 351</t>
  </si>
  <si>
    <t>Página: 192 de 351</t>
  </si>
  <si>
    <t>Página: 193 de 351</t>
  </si>
  <si>
    <t>Página: 194 de 351</t>
  </si>
  <si>
    <t>Página: 195 de 351</t>
  </si>
  <si>
    <t>Página: 196 de 351</t>
  </si>
  <si>
    <t>Página: 197 de 351</t>
  </si>
  <si>
    <t>Página: 198 de 351</t>
  </si>
  <si>
    <t>Página: 199 de 351</t>
  </si>
  <si>
    <t>Página: 200 de 351</t>
  </si>
  <si>
    <t>Página: 201 de 351</t>
  </si>
  <si>
    <t>Página: 202 de 351</t>
  </si>
  <si>
    <t>Página: 203 de 351</t>
  </si>
  <si>
    <t>Página: 204 de 351</t>
  </si>
  <si>
    <t>Página: 205 de 351</t>
  </si>
  <si>
    <t>Página: 206 de 351</t>
  </si>
  <si>
    <t>Página: 207 de 351</t>
  </si>
  <si>
    <t>Página: 208 de 351</t>
  </si>
  <si>
    <t>Página: 209 de 351</t>
  </si>
  <si>
    <t>Página: 210 de 351</t>
  </si>
  <si>
    <t>Página: 211 de 351</t>
  </si>
  <si>
    <t>Página: 212 de 351</t>
  </si>
  <si>
    <t>Página: 213 de 351</t>
  </si>
  <si>
    <t>Página: 214 de 351</t>
  </si>
  <si>
    <t>Página: 215 de 351</t>
  </si>
  <si>
    <t>Página: 216 de 351</t>
  </si>
  <si>
    <t>Página: 217 de 351</t>
  </si>
  <si>
    <t>Página: 218 de 351</t>
  </si>
  <si>
    <t>Página: 219 de 351</t>
  </si>
  <si>
    <t>Página: 220 de 351</t>
  </si>
  <si>
    <t>Página: 221 de 351</t>
  </si>
  <si>
    <t>Página: 222 de 351</t>
  </si>
  <si>
    <t>Página: 223 de 351</t>
  </si>
  <si>
    <t>Página: 224 de 351</t>
  </si>
  <si>
    <t>Página: 225 de 351</t>
  </si>
  <si>
    <t>Página: 226 de 351</t>
  </si>
  <si>
    <t>Página: 227 de 351</t>
  </si>
  <si>
    <t>Página: 228 de 351</t>
  </si>
  <si>
    <t>Página: 229 de 351</t>
  </si>
  <si>
    <t>Página: 230 de 351</t>
  </si>
  <si>
    <t>Página: 231 de 351</t>
  </si>
  <si>
    <t>Página: 232 de 351</t>
  </si>
  <si>
    <t>Página: 233 de 351</t>
  </si>
  <si>
    <t>Página: 234 de 351</t>
  </si>
  <si>
    <t>Página: 235 de 351</t>
  </si>
  <si>
    <t>Página: 236 de 351</t>
  </si>
  <si>
    <t>Página: 237 de 351</t>
  </si>
  <si>
    <t>Página: 238 de 351</t>
  </si>
  <si>
    <t>Página: 239 de 351</t>
  </si>
  <si>
    <t>Página: 240 de 351</t>
  </si>
  <si>
    <t>Página: 241 de 351</t>
  </si>
  <si>
    <t>Página: 242 de 351</t>
  </si>
  <si>
    <t>Página: 243 de 351</t>
  </si>
  <si>
    <t>Página: 244 de 351</t>
  </si>
  <si>
    <t>Página: 245 de 351</t>
  </si>
  <si>
    <t>Página: 246 de 351</t>
  </si>
  <si>
    <t>Página: 247 de 351</t>
  </si>
  <si>
    <t>Página: 248 de 351</t>
  </si>
  <si>
    <t>Página: 249 de 351</t>
  </si>
  <si>
    <t>Página: 250 de 351</t>
  </si>
  <si>
    <t>Página: 251 de 351</t>
  </si>
  <si>
    <t>Página: 252 de 351</t>
  </si>
  <si>
    <t>Página: 253 de 351</t>
  </si>
  <si>
    <t>Página: 254 de 351</t>
  </si>
  <si>
    <t>Página: 255 de 351</t>
  </si>
  <si>
    <t>Página: 256 de 351</t>
  </si>
  <si>
    <t>Página: 257 de 351</t>
  </si>
  <si>
    <t>Página: 258 de 351</t>
  </si>
  <si>
    <t>Página: 259 de 351</t>
  </si>
  <si>
    <t>Página: 260 de 351</t>
  </si>
  <si>
    <t>Página: 261 de 351</t>
  </si>
  <si>
    <t>Página: 262 de 351</t>
  </si>
  <si>
    <t>Página: 263 de 351</t>
  </si>
  <si>
    <t>Página: 264 de 351</t>
  </si>
  <si>
    <t>Página: 265 de 351</t>
  </si>
  <si>
    <t>Página: 266 de 351</t>
  </si>
  <si>
    <t>Página: 267 de 351</t>
  </si>
  <si>
    <t>Página: 268 de 351</t>
  </si>
  <si>
    <t>Página: 269 de 351</t>
  </si>
  <si>
    <t>Página: 270 de 351</t>
  </si>
  <si>
    <t>Página: 271 de 351</t>
  </si>
  <si>
    <t>Página: 272 de 351</t>
  </si>
  <si>
    <t>Página: 273 de 351</t>
  </si>
  <si>
    <t>Página: 274 de 351</t>
  </si>
  <si>
    <t>Página: 275 de 351</t>
  </si>
  <si>
    <t>Página: 276 de 351</t>
  </si>
  <si>
    <t>Página: 277 de 351</t>
  </si>
  <si>
    <t>Página: 278 de 351</t>
  </si>
  <si>
    <t>Página: 279 de 351</t>
  </si>
  <si>
    <t>Página: 280 de 351</t>
  </si>
  <si>
    <t>Página: 281 de 351</t>
  </si>
  <si>
    <t>Página: 282 de 351</t>
  </si>
  <si>
    <t>Página: 283 de 351</t>
  </si>
  <si>
    <t>Página: 284 de 351</t>
  </si>
  <si>
    <t>Página: 285 de 351</t>
  </si>
  <si>
    <t>Página: 286 de 351</t>
  </si>
  <si>
    <t>Página: 287 de 351</t>
  </si>
  <si>
    <t>Página: 288 de 351</t>
  </si>
  <si>
    <t>Página: 289 de 351</t>
  </si>
  <si>
    <t>Página: 290 de 351</t>
  </si>
  <si>
    <t>Página: 291 de 351</t>
  </si>
  <si>
    <t>Página: 292 de 351</t>
  </si>
  <si>
    <t>Página: 293 de 351</t>
  </si>
  <si>
    <t>Página: 294 de 351</t>
  </si>
  <si>
    <t>Página: 295 de 351</t>
  </si>
  <si>
    <t>Página: 296 de 351</t>
  </si>
  <si>
    <t>Página: 297 de 351</t>
  </si>
  <si>
    <t>Página: 298 de 351</t>
  </si>
  <si>
    <t>Página: 299 de 351</t>
  </si>
  <si>
    <t>Página: 300 de 351</t>
  </si>
  <si>
    <t>Página: 301 de 351</t>
  </si>
  <si>
    <t>Página: 302 de 351</t>
  </si>
  <si>
    <t>Página: 303 de 351</t>
  </si>
  <si>
    <t>Página: 304 de 351</t>
  </si>
  <si>
    <t>Página: 305 de 351</t>
  </si>
  <si>
    <t>Página: 306 de 351</t>
  </si>
  <si>
    <t>Página: 307 de 351</t>
  </si>
  <si>
    <t>Página: 308 de 351</t>
  </si>
  <si>
    <t>Página: 309 de 351</t>
  </si>
  <si>
    <t>Página: 310 de 351</t>
  </si>
  <si>
    <t>Página: 311 de 351</t>
  </si>
  <si>
    <t>Página: 312 de 351</t>
  </si>
  <si>
    <t>Página: 313 de 351</t>
  </si>
  <si>
    <t>Página: 314 de 351</t>
  </si>
  <si>
    <t>Página: 315 de 351</t>
  </si>
  <si>
    <t>Página: 316 de 351</t>
  </si>
  <si>
    <t>Página: 317 de 351</t>
  </si>
  <si>
    <t>Página: 318 de 351</t>
  </si>
  <si>
    <t>Página: 319 de 351</t>
  </si>
  <si>
    <t>Página: 320 de 351</t>
  </si>
  <si>
    <t>Página: 321 de 351</t>
  </si>
  <si>
    <t>Página: 322 de 351</t>
  </si>
  <si>
    <t>Página: 323 de 351</t>
  </si>
  <si>
    <t>Página: 324 de 351</t>
  </si>
  <si>
    <t>Página: 325 de 351</t>
  </si>
  <si>
    <t>Página: 326 de 351</t>
  </si>
  <si>
    <t>Página: 327 de 351</t>
  </si>
  <si>
    <t>Página: 328 de 351</t>
  </si>
  <si>
    <t>Página: 329 de 351</t>
  </si>
  <si>
    <t>Página: 330 de 351</t>
  </si>
  <si>
    <t>Página: 331 de 351</t>
  </si>
  <si>
    <t>Página: 332 de 351</t>
  </si>
  <si>
    <t>Página: 333 de 351</t>
  </si>
  <si>
    <t>Página: 334 de 351</t>
  </si>
  <si>
    <t>Página: 335 de 351</t>
  </si>
  <si>
    <t>Página: 336 de 351</t>
  </si>
  <si>
    <t>Página: 337 de 351</t>
  </si>
  <si>
    <t>Página: 338 de 351</t>
  </si>
  <si>
    <t>Página: 339 de 351</t>
  </si>
  <si>
    <t>Página: 340 de 351</t>
  </si>
  <si>
    <t>Página: 341 de 351</t>
  </si>
  <si>
    <t>Página: 342 de 351</t>
  </si>
  <si>
    <t>Página: 343 de 351</t>
  </si>
  <si>
    <t>Página: 344 de 351</t>
  </si>
  <si>
    <t>Página: 345 de 351</t>
  </si>
  <si>
    <t>Página: 346 de 351</t>
  </si>
  <si>
    <t>Página: 347 de 351</t>
  </si>
  <si>
    <t>Página: 348 de 351</t>
  </si>
  <si>
    <t>Página: 349 de 351</t>
  </si>
  <si>
    <t>Página: 350 de 351</t>
  </si>
  <si>
    <t>Página: 351 de 351</t>
  </si>
</sst>
</file>

<file path=xl/styles.xml><?xml version="1.0" encoding="utf-8"?>
<styleSheet xmlns="http://schemas.openxmlformats.org/spreadsheetml/2006/main">
  <numFmts count="2">
    <numFmt numFmtId="165" formatCode="dd/mm/yyyy"/>
    <numFmt numFmtId="166" formatCode="0000#"/>
  </numFmts>
  <fonts count="9">
    <font>
      <sz val="11.0"/>
      <color indexed="8"/>
      <name val="Calibri"/>
      <family val="2"/>
      <scheme val="minor"/>
    </font>
    <font>
      <name val="Helvetica"/>
      <sz val="8.0"/>
    </font>
    <font>
      <name val="Helvetica"/>
      <sz val="8.0"/>
      <u val="single"/>
      <color indexed="12"/>
    </font>
    <font>
      <name val="Helvetica"/>
      <sz val="8.0"/>
      <color indexed="9"/>
    </font>
    <font>
      <name val="Helvetica-Bold"/>
      <sz val="8.0"/>
      <b val="true"/>
    </font>
    <font>
      <name val="Helvetica"/>
      <sz val="8.0"/>
    </font>
    <font>
      <name val="Helvetica"/>
      <sz val="7.0"/>
      <color indexed="9"/>
    </font>
    <font>
      <name val="Helvetica"/>
      <sz val="9.0"/>
    </font>
    <font>
      <name val="Helvetica"/>
      <sz val="9.0"/>
      <b val="true"/>
    </font>
  </fonts>
  <fills count="7">
    <fill>
      <patternFill patternType="none"/>
    </fill>
    <fill>
      <patternFill patternType="darkGray"/>
    </fill>
    <fill>
      <patternFill>
        <bgColor indexed="1638"/>
      </patternFill>
    </fill>
    <fill>
      <patternFill>
        <fgColor indexed="22"/>
      </patternFill>
    </fill>
    <fill>
      <patternFill>
        <fgColor indexed="43"/>
      </patternFill>
    </fill>
    <fill>
      <patternFill patternType="solid">
        <fgColor indexed="43"/>
      </patternFill>
    </fill>
    <fill>
      <patternFill patternType="solid">
        <fgColor indexed="22"/>
      </patternFill>
    </fill>
  </fills>
  <borders count="15">
    <border>
      <left/>
      <right/>
      <top/>
      <bottom/>
      <diagonal/>
    </border>
    <border>
      <top style="thin"/>
    </border>
    <border>
      <top style="thin"/>
      <bottom style="thin"/>
    </border>
    <border>
      <left style="thin"/>
      <top style="thin"/>
      <bottom style="thin"/>
    </border>
    <border>
      <left style="thin"/>
      <right style="thin"/>
      <top style="thin"/>
      <bottom style="thin"/>
    </border>
    <border>
      <top style="dashed"/>
    </border>
    <border>
      <top style="dashed"/>
      <bottom style="dashed"/>
    </border>
    <border>
      <right style="dashed"/>
      <top style="dashed"/>
      <bottom style="dashed"/>
    </border>
    <border>
      <left style="dashed"/>
      <right style="dashed"/>
      <top style="dashed"/>
      <bottom style="dashed"/>
    </border>
    <border>
      <bottom style="thin"/>
    </border>
    <border>
      <top style="thick"/>
      <bottom style="thin"/>
    </border>
    <border>
      <right style="thin"/>
      <top style="thick"/>
      <bottom style="thin"/>
    </border>
    <border>
      <left style="thin"/>
      <right style="thin"/>
      <top style="thick"/>
      <bottom style="thin"/>
    </border>
    <border>
      <right style="thin"/>
      <top style="thin"/>
      <bottom style="thin"/>
    </border>
    <border/>
  </borders>
  <cellStyleXfs count="1">
    <xf numFmtId="0" fontId="0" fillId="0" borderId="0"/>
  </cellStyleXfs>
  <cellXfs count="47">
    <xf numFmtId="0" fontId="0" fillId="0" borderId="0" xfId="0"/>
    <xf numFmtId="0" fontId="1" fillId="2" borderId="0" xfId="0" applyFont="true" applyFill="true">
      <protection locked="false"/>
    </xf>
    <xf numFmtId="0" fontId="0" fillId="3" borderId="0" xfId="0" applyFill="true">
      <protection locked="true"/>
    </xf>
    <xf numFmtId="0" fontId="2" fillId="0" borderId="0" xfId="0" applyFont="true"/>
    <xf numFmtId="0" fontId="0" fillId="0" borderId="0" xfId="0">
      <protection locked="false"/>
    </xf>
    <xf numFmtId="0" fontId="3" fillId="0" borderId="0" xfId="0" applyFont="true"/>
    <xf numFmtId="0" fontId="0" fillId="0" borderId="0" xfId="0">
      <alignment horizontal="right"/>
    </xf>
    <xf numFmtId="0" fontId="0" fillId="0" borderId="1" xfId="0" applyBorder="true"/>
    <xf numFmtId="0" fontId="0" fillId="0" borderId="4" xfId="0" applyBorder="true">
      <alignment wrapText="true"/>
    </xf>
    <xf numFmtId="0" fontId="4" fillId="0" borderId="0" xfId="0" applyFont="true"/>
    <xf numFmtId="0" fontId="0" fillId="0" borderId="0" xfId="0"/>
    <xf numFmtId="0" fontId="4" fillId="0" borderId="0" xfId="0" applyFont="true">
      <alignment horizontal="left" vertical="top"/>
    </xf>
    <xf numFmtId="0" fontId="4" fillId="0" borderId="0" xfId="0" applyFont="true">
      <alignment horizontal="right"/>
    </xf>
    <xf numFmtId="0" fontId="0" fillId="0" borderId="0" xfId="0">
      <alignment horizontal="left" vertical="top" wrapText="true"/>
    </xf>
    <xf numFmtId="0" fontId="0" fillId="5" borderId="8" xfId="0" applyFill="true" applyBorder="true">
      <alignment horizontal="left"/>
      <protection locked="false"/>
    </xf>
    <xf numFmtId="4" fontId="0" fillId="5" borderId="8" xfId="0" applyFill="true" applyBorder="true" applyNumberFormat="true">
      <alignment horizontal="right"/>
      <protection locked="false"/>
    </xf>
    <xf numFmtId="0" fontId="5" fillId="0" borderId="0" xfId="0" applyFont="true">
      <alignment horizontal="left" vertical="bottom" wrapText="true"/>
    </xf>
    <xf numFmtId="0" fontId="5" fillId="0" borderId="0" xfId="0" applyFont="true">
      <alignment horizontal="right" vertical="center" wrapText="true"/>
    </xf>
    <xf numFmtId="0" fontId="5" fillId="0" borderId="0" xfId="0" applyFont="true">
      <alignment horizontal="left" vertical="center"/>
      <protection locked="false"/>
    </xf>
    <xf numFmtId="165" fontId="5" fillId="0" borderId="0" xfId="0" applyNumberFormat="true" applyFont="true">
      <alignment horizontal="left" vertical="center"/>
    </xf>
    <xf numFmtId="0" fontId="5" fillId="0" borderId="0" xfId="0" applyFont="true">
      <alignment horizontal="right" vertical="center"/>
    </xf>
    <xf numFmtId="0" fontId="0" fillId="0" borderId="4" xfId="0" applyBorder="true">
      <alignment horizontal="right" wrapText="true"/>
    </xf>
    <xf numFmtId="0" fontId="4" fillId="0" borderId="4" xfId="0" applyBorder="true" applyFont="true">
      <alignment horizontal="right"/>
    </xf>
    <xf numFmtId="4" fontId="0" fillId="0" borderId="4" xfId="0" applyBorder="true" applyNumberFormat="true">
      <alignment horizontal="right"/>
    </xf>
    <xf numFmtId="4" fontId="4" fillId="0" borderId="4" xfId="0" applyBorder="true" applyNumberFormat="true" applyFont="true">
      <alignment horizontal="right"/>
    </xf>
    <xf numFmtId="0" fontId="0" fillId="0" borderId="4" xfId="0" applyBorder="true">
      <alignment horizontal="center" wrapText="true"/>
    </xf>
    <xf numFmtId="0" fontId="2" fillId="0" borderId="4" xfId="0" applyBorder="true" applyFont="true">
      <alignment horizontal="center"/>
    </xf>
    <xf numFmtId="166" fontId="0" fillId="0" borderId="4" xfId="0" applyBorder="true" applyNumberFormat="true">
      <alignment horizontal="center"/>
    </xf>
    <xf numFmtId="0" fontId="8" fillId="6" borderId="12" xfId="0" applyBorder="true" applyFont="true" applyFill="true">
      <alignment horizontal="center"/>
    </xf>
    <xf numFmtId="0" fontId="8" fillId="6" borderId="12" xfId="0" applyBorder="true" applyFont="true" applyFill="true">
      <alignment horizontal="left"/>
    </xf>
    <xf numFmtId="0" fontId="8" fillId="6" borderId="12" xfId="0" applyBorder="true" applyFont="true" applyFill="true">
      <alignment horizontal="right"/>
    </xf>
    <xf numFmtId="0" fontId="8" fillId="6" borderId="12" xfId="0" applyBorder="true" applyFont="true" applyFill="true">
      <alignment horizontal="right"/>
    </xf>
    <xf numFmtId="0" fontId="8" fillId="0" borderId="0" xfId="0" applyFont="true">
      <alignment horizontal="right"/>
    </xf>
    <xf numFmtId="49" fontId="7" fillId="0" borderId="0" xfId="0" applyNumberFormat="true" applyFont="true">
      <alignment horizontal="left"/>
      <protection locked="false"/>
    </xf>
    <xf numFmtId="0" fontId="0" fillId="0" borderId="0" xfId="0"/>
    <xf numFmtId="0" fontId="7" fillId="0" borderId="4" xfId="0" applyBorder="true" applyFont="true">
      <alignment horizontal="center"/>
    </xf>
    <xf numFmtId="0" fontId="6" fillId="0" borderId="14" xfId="0" applyBorder="true" applyFont="true"/>
    <xf numFmtId="4" fontId="7" fillId="0" borderId="4" xfId="0" applyBorder="true" applyFont="true" applyNumberFormat="true">
      <alignment horizontal="right"/>
    </xf>
    <xf numFmtId="0" fontId="7" fillId="0" borderId="4" xfId="0" applyBorder="true" applyFont="true">
      <alignment horizontal="right"/>
    </xf>
    <xf numFmtId="4" fontId="7" fillId="0" borderId="4" xfId="0" applyBorder="true" applyFont="true" applyNumberFormat="true">
      <alignment horizontal="right"/>
      <protection locked="false"/>
    </xf>
    <xf numFmtId="0" fontId="7" fillId="0" borderId="4" xfId="0" applyBorder="true" applyFont="true">
      <alignment horizontal="left"/>
    </xf>
    <xf numFmtId="0" fontId="7" fillId="0" borderId="4" xfId="0" applyBorder="true" applyFont="true">
      <alignment horizontal="left" wrapText="true"/>
    </xf>
    <xf numFmtId="0" fontId="6" fillId="0" borderId="0" xfId="0" applyFont="true"/>
    <xf numFmtId="0" fontId="8" fillId="0" borderId="14" xfId="0" applyFont="true" applyBorder="true"/>
    <xf numFmtId="4" fontId="7" fillId="6" borderId="4" xfId="0" applyFont="true" applyBorder="true" applyNumberFormat="true" applyFill="true">
      <alignment horizontal="right"/>
    </xf>
    <xf numFmtId="0" fontId="7" fillId="0" borderId="0" xfId="0" applyFont="true">
      <alignment horizontal="right"/>
    </xf>
    <xf numFmtId="0" fontId="7" fillId="0" borderId="0" xfId="0" applyFont="true">
      <alignment wrapText="true" horizontal="left"/>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10" Type="http://schemas.openxmlformats.org/officeDocument/2006/relationships/image" Target="../media/image10.png"/>
  <Relationship Id="rId100" Type="http://schemas.openxmlformats.org/officeDocument/2006/relationships/image" Target="../media/image100.png"/>
  <Relationship Id="rId101" Type="http://schemas.openxmlformats.org/officeDocument/2006/relationships/image" Target="../media/image101.png"/>
  <Relationship Id="rId102" Type="http://schemas.openxmlformats.org/officeDocument/2006/relationships/image" Target="../media/image102.png"/>
  <Relationship Id="rId103" Type="http://schemas.openxmlformats.org/officeDocument/2006/relationships/image" Target="../media/image103.png"/>
  <Relationship Id="rId104" Type="http://schemas.openxmlformats.org/officeDocument/2006/relationships/image" Target="../media/image104.png"/>
  <Relationship Id="rId105" Type="http://schemas.openxmlformats.org/officeDocument/2006/relationships/image" Target="../media/image105.png"/>
  <Relationship Id="rId106" Type="http://schemas.openxmlformats.org/officeDocument/2006/relationships/image" Target="../media/image106.png"/>
  <Relationship Id="rId107" Type="http://schemas.openxmlformats.org/officeDocument/2006/relationships/image" Target="../media/image107.png"/>
  <Relationship Id="rId108" Type="http://schemas.openxmlformats.org/officeDocument/2006/relationships/image" Target="../media/image108.png"/>
  <Relationship Id="rId109" Type="http://schemas.openxmlformats.org/officeDocument/2006/relationships/image" Target="../media/image109.png"/>
  <Relationship Id="rId11" Type="http://schemas.openxmlformats.org/officeDocument/2006/relationships/image" Target="../media/image11.png"/>
  <Relationship Id="rId110" Type="http://schemas.openxmlformats.org/officeDocument/2006/relationships/image" Target="../media/image110.png"/>
  <Relationship Id="rId111" Type="http://schemas.openxmlformats.org/officeDocument/2006/relationships/image" Target="../media/image111.png"/>
  <Relationship Id="rId112" Type="http://schemas.openxmlformats.org/officeDocument/2006/relationships/image" Target="../media/image112.png"/>
  <Relationship Id="rId113" Type="http://schemas.openxmlformats.org/officeDocument/2006/relationships/image" Target="../media/image113.png"/>
  <Relationship Id="rId114" Type="http://schemas.openxmlformats.org/officeDocument/2006/relationships/image" Target="../media/image114.png"/>
  <Relationship Id="rId115" Type="http://schemas.openxmlformats.org/officeDocument/2006/relationships/image" Target="../media/image115.png"/>
  <Relationship Id="rId116" Type="http://schemas.openxmlformats.org/officeDocument/2006/relationships/image" Target="../media/image116.png"/>
  <Relationship Id="rId117" Type="http://schemas.openxmlformats.org/officeDocument/2006/relationships/image" Target="../media/image117.png"/>
  <Relationship Id="rId118" Type="http://schemas.openxmlformats.org/officeDocument/2006/relationships/image" Target="../media/image118.png"/>
  <Relationship Id="rId119" Type="http://schemas.openxmlformats.org/officeDocument/2006/relationships/image" Target="../media/image119.png"/>
  <Relationship Id="rId12" Type="http://schemas.openxmlformats.org/officeDocument/2006/relationships/image" Target="../media/image12.png"/>
  <Relationship Id="rId120" Type="http://schemas.openxmlformats.org/officeDocument/2006/relationships/image" Target="../media/image120.png"/>
  <Relationship Id="rId121" Type="http://schemas.openxmlformats.org/officeDocument/2006/relationships/image" Target="../media/image121.png"/>
  <Relationship Id="rId122" Type="http://schemas.openxmlformats.org/officeDocument/2006/relationships/image" Target="../media/image122.png"/>
  <Relationship Id="rId123" Type="http://schemas.openxmlformats.org/officeDocument/2006/relationships/image" Target="../media/image123.png"/>
  <Relationship Id="rId124" Type="http://schemas.openxmlformats.org/officeDocument/2006/relationships/image" Target="../media/image124.png"/>
  <Relationship Id="rId125" Type="http://schemas.openxmlformats.org/officeDocument/2006/relationships/image" Target="../media/image125.png"/>
  <Relationship Id="rId126" Type="http://schemas.openxmlformats.org/officeDocument/2006/relationships/image" Target="../media/image126.png"/>
  <Relationship Id="rId127" Type="http://schemas.openxmlformats.org/officeDocument/2006/relationships/image" Target="../media/image127.png"/>
  <Relationship Id="rId128" Type="http://schemas.openxmlformats.org/officeDocument/2006/relationships/image" Target="../media/image128.png"/>
  <Relationship Id="rId129" Type="http://schemas.openxmlformats.org/officeDocument/2006/relationships/image" Target="../media/image129.png"/>
  <Relationship Id="rId13" Type="http://schemas.openxmlformats.org/officeDocument/2006/relationships/image" Target="../media/image13.png"/>
  <Relationship Id="rId130" Type="http://schemas.openxmlformats.org/officeDocument/2006/relationships/image" Target="../media/image130.png"/>
  <Relationship Id="rId131" Type="http://schemas.openxmlformats.org/officeDocument/2006/relationships/image" Target="../media/image131.png"/>
  <Relationship Id="rId132" Type="http://schemas.openxmlformats.org/officeDocument/2006/relationships/image" Target="../media/image132.png"/>
  <Relationship Id="rId133" Type="http://schemas.openxmlformats.org/officeDocument/2006/relationships/image" Target="../media/image133.png"/>
  <Relationship Id="rId134" Type="http://schemas.openxmlformats.org/officeDocument/2006/relationships/image" Target="../media/image134.png"/>
  <Relationship Id="rId135" Type="http://schemas.openxmlformats.org/officeDocument/2006/relationships/image" Target="../media/image135.png"/>
  <Relationship Id="rId136" Type="http://schemas.openxmlformats.org/officeDocument/2006/relationships/image" Target="../media/image136.png"/>
  <Relationship Id="rId137" Type="http://schemas.openxmlformats.org/officeDocument/2006/relationships/image" Target="../media/image137.png"/>
  <Relationship Id="rId138" Type="http://schemas.openxmlformats.org/officeDocument/2006/relationships/image" Target="../media/image138.png"/>
  <Relationship Id="rId139" Type="http://schemas.openxmlformats.org/officeDocument/2006/relationships/image" Target="../media/image139.png"/>
  <Relationship Id="rId14" Type="http://schemas.openxmlformats.org/officeDocument/2006/relationships/image" Target="../media/image14.png"/>
  <Relationship Id="rId140" Type="http://schemas.openxmlformats.org/officeDocument/2006/relationships/image" Target="../media/image140.png"/>
  <Relationship Id="rId141" Type="http://schemas.openxmlformats.org/officeDocument/2006/relationships/image" Target="../media/image141.png"/>
  <Relationship Id="rId142" Type="http://schemas.openxmlformats.org/officeDocument/2006/relationships/image" Target="../media/image142.png"/>
  <Relationship Id="rId143" Type="http://schemas.openxmlformats.org/officeDocument/2006/relationships/image" Target="../media/image143.png"/>
  <Relationship Id="rId144" Type="http://schemas.openxmlformats.org/officeDocument/2006/relationships/image" Target="../media/image144.png"/>
  <Relationship Id="rId145" Type="http://schemas.openxmlformats.org/officeDocument/2006/relationships/image" Target="../media/image145.png"/>
  <Relationship Id="rId146" Type="http://schemas.openxmlformats.org/officeDocument/2006/relationships/image" Target="../media/image146.png"/>
  <Relationship Id="rId147" Type="http://schemas.openxmlformats.org/officeDocument/2006/relationships/image" Target="../media/image147.png"/>
  <Relationship Id="rId148" Type="http://schemas.openxmlformats.org/officeDocument/2006/relationships/image" Target="../media/image148.png"/>
  <Relationship Id="rId149" Type="http://schemas.openxmlformats.org/officeDocument/2006/relationships/image" Target="../media/image149.png"/>
  <Relationship Id="rId15" Type="http://schemas.openxmlformats.org/officeDocument/2006/relationships/image" Target="../media/image15.png"/>
  <Relationship Id="rId150" Type="http://schemas.openxmlformats.org/officeDocument/2006/relationships/image" Target="../media/image150.png"/>
  <Relationship Id="rId151" Type="http://schemas.openxmlformats.org/officeDocument/2006/relationships/image" Target="../media/image151.png"/>
  <Relationship Id="rId152" Type="http://schemas.openxmlformats.org/officeDocument/2006/relationships/image" Target="../media/image152.png"/>
  <Relationship Id="rId153" Type="http://schemas.openxmlformats.org/officeDocument/2006/relationships/image" Target="../media/image153.png"/>
  <Relationship Id="rId154" Type="http://schemas.openxmlformats.org/officeDocument/2006/relationships/image" Target="../media/image154.png"/>
  <Relationship Id="rId155" Type="http://schemas.openxmlformats.org/officeDocument/2006/relationships/image" Target="../media/image155.png"/>
  <Relationship Id="rId156" Type="http://schemas.openxmlformats.org/officeDocument/2006/relationships/image" Target="../media/image156.png"/>
  <Relationship Id="rId157" Type="http://schemas.openxmlformats.org/officeDocument/2006/relationships/image" Target="../media/image157.png"/>
  <Relationship Id="rId158" Type="http://schemas.openxmlformats.org/officeDocument/2006/relationships/image" Target="../media/image158.png"/>
  <Relationship Id="rId159" Type="http://schemas.openxmlformats.org/officeDocument/2006/relationships/image" Target="../media/image159.png"/>
  <Relationship Id="rId16" Type="http://schemas.openxmlformats.org/officeDocument/2006/relationships/image" Target="../media/image16.png"/>
  <Relationship Id="rId160" Type="http://schemas.openxmlformats.org/officeDocument/2006/relationships/image" Target="../media/image160.png"/>
  <Relationship Id="rId161" Type="http://schemas.openxmlformats.org/officeDocument/2006/relationships/image" Target="../media/image161.png"/>
  <Relationship Id="rId162" Type="http://schemas.openxmlformats.org/officeDocument/2006/relationships/image" Target="../media/image162.png"/>
  <Relationship Id="rId163" Type="http://schemas.openxmlformats.org/officeDocument/2006/relationships/image" Target="../media/image163.png"/>
  <Relationship Id="rId164" Type="http://schemas.openxmlformats.org/officeDocument/2006/relationships/image" Target="../media/image164.png"/>
  <Relationship Id="rId165" Type="http://schemas.openxmlformats.org/officeDocument/2006/relationships/image" Target="../media/image165.png"/>
  <Relationship Id="rId166" Type="http://schemas.openxmlformats.org/officeDocument/2006/relationships/image" Target="../media/image166.png"/>
  <Relationship Id="rId167" Type="http://schemas.openxmlformats.org/officeDocument/2006/relationships/image" Target="../media/image167.png"/>
  <Relationship Id="rId168" Type="http://schemas.openxmlformats.org/officeDocument/2006/relationships/image" Target="../media/image168.png"/>
  <Relationship Id="rId169" Type="http://schemas.openxmlformats.org/officeDocument/2006/relationships/image" Target="../media/image169.png"/>
  <Relationship Id="rId17" Type="http://schemas.openxmlformats.org/officeDocument/2006/relationships/image" Target="../media/image17.png"/>
  <Relationship Id="rId170" Type="http://schemas.openxmlformats.org/officeDocument/2006/relationships/image" Target="../media/image170.png"/>
  <Relationship Id="rId171" Type="http://schemas.openxmlformats.org/officeDocument/2006/relationships/image" Target="../media/image171.png"/>
  <Relationship Id="rId172" Type="http://schemas.openxmlformats.org/officeDocument/2006/relationships/image" Target="../media/image172.png"/>
  <Relationship Id="rId173" Type="http://schemas.openxmlformats.org/officeDocument/2006/relationships/image" Target="../media/image173.png"/>
  <Relationship Id="rId174" Type="http://schemas.openxmlformats.org/officeDocument/2006/relationships/image" Target="../media/image174.png"/>
  <Relationship Id="rId175" Type="http://schemas.openxmlformats.org/officeDocument/2006/relationships/image" Target="../media/image175.png"/>
  <Relationship Id="rId176" Type="http://schemas.openxmlformats.org/officeDocument/2006/relationships/image" Target="../media/image176.png"/>
  <Relationship Id="rId177" Type="http://schemas.openxmlformats.org/officeDocument/2006/relationships/image" Target="../media/image177.png"/>
  <Relationship Id="rId178" Type="http://schemas.openxmlformats.org/officeDocument/2006/relationships/image" Target="../media/image178.png"/>
  <Relationship Id="rId179" Type="http://schemas.openxmlformats.org/officeDocument/2006/relationships/image" Target="../media/image179.png"/>
  <Relationship Id="rId18" Type="http://schemas.openxmlformats.org/officeDocument/2006/relationships/image" Target="../media/image18.png"/>
  <Relationship Id="rId180" Type="http://schemas.openxmlformats.org/officeDocument/2006/relationships/image" Target="../media/image180.png"/>
  <Relationship Id="rId181" Type="http://schemas.openxmlformats.org/officeDocument/2006/relationships/image" Target="../media/image181.png"/>
  <Relationship Id="rId182" Type="http://schemas.openxmlformats.org/officeDocument/2006/relationships/image" Target="../media/image182.png"/>
  <Relationship Id="rId183" Type="http://schemas.openxmlformats.org/officeDocument/2006/relationships/image" Target="../media/image183.png"/>
  <Relationship Id="rId184" Type="http://schemas.openxmlformats.org/officeDocument/2006/relationships/image" Target="../media/image184.png"/>
  <Relationship Id="rId185" Type="http://schemas.openxmlformats.org/officeDocument/2006/relationships/image" Target="../media/image185.png"/>
  <Relationship Id="rId186" Type="http://schemas.openxmlformats.org/officeDocument/2006/relationships/image" Target="../media/image186.png"/>
  <Relationship Id="rId187" Type="http://schemas.openxmlformats.org/officeDocument/2006/relationships/image" Target="../media/image187.png"/>
  <Relationship Id="rId188" Type="http://schemas.openxmlformats.org/officeDocument/2006/relationships/image" Target="../media/image188.png"/>
  <Relationship Id="rId189" Type="http://schemas.openxmlformats.org/officeDocument/2006/relationships/image" Target="../media/image189.png"/>
  <Relationship Id="rId19" Type="http://schemas.openxmlformats.org/officeDocument/2006/relationships/image" Target="../media/image19.png"/>
  <Relationship Id="rId190" Type="http://schemas.openxmlformats.org/officeDocument/2006/relationships/image" Target="../media/image190.png"/>
  <Relationship Id="rId191" Type="http://schemas.openxmlformats.org/officeDocument/2006/relationships/image" Target="../media/image191.png"/>
  <Relationship Id="rId192" Type="http://schemas.openxmlformats.org/officeDocument/2006/relationships/image" Target="../media/image192.png"/>
  <Relationship Id="rId193" Type="http://schemas.openxmlformats.org/officeDocument/2006/relationships/image" Target="../media/image193.png"/>
  <Relationship Id="rId194" Type="http://schemas.openxmlformats.org/officeDocument/2006/relationships/image" Target="../media/image194.png"/>
  <Relationship Id="rId195" Type="http://schemas.openxmlformats.org/officeDocument/2006/relationships/image" Target="../media/image195.png"/>
  <Relationship Id="rId196" Type="http://schemas.openxmlformats.org/officeDocument/2006/relationships/image" Target="../media/image196.png"/>
  <Relationship Id="rId197" Type="http://schemas.openxmlformats.org/officeDocument/2006/relationships/image" Target="../media/image197.png"/>
  <Relationship Id="rId198" Type="http://schemas.openxmlformats.org/officeDocument/2006/relationships/image" Target="../media/image198.png"/>
  <Relationship Id="rId199" Type="http://schemas.openxmlformats.org/officeDocument/2006/relationships/image" Target="../media/image199.png"/>
  <Relationship Id="rId2" Type="http://schemas.openxmlformats.org/officeDocument/2006/relationships/image" Target="../media/image2.png"/>
  <Relationship Id="rId20" Type="http://schemas.openxmlformats.org/officeDocument/2006/relationships/image" Target="../media/image20.png"/>
  <Relationship Id="rId200" Type="http://schemas.openxmlformats.org/officeDocument/2006/relationships/image" Target="../media/image200.png"/>
  <Relationship Id="rId201" Type="http://schemas.openxmlformats.org/officeDocument/2006/relationships/image" Target="../media/image201.png"/>
  <Relationship Id="rId202" Type="http://schemas.openxmlformats.org/officeDocument/2006/relationships/image" Target="../media/image202.png"/>
  <Relationship Id="rId203" Type="http://schemas.openxmlformats.org/officeDocument/2006/relationships/image" Target="../media/image203.png"/>
  <Relationship Id="rId204" Type="http://schemas.openxmlformats.org/officeDocument/2006/relationships/image" Target="../media/image204.png"/>
  <Relationship Id="rId205" Type="http://schemas.openxmlformats.org/officeDocument/2006/relationships/image" Target="../media/image205.png"/>
  <Relationship Id="rId206" Type="http://schemas.openxmlformats.org/officeDocument/2006/relationships/image" Target="../media/image206.png"/>
  <Relationship Id="rId207" Type="http://schemas.openxmlformats.org/officeDocument/2006/relationships/image" Target="../media/image207.png"/>
  <Relationship Id="rId208" Type="http://schemas.openxmlformats.org/officeDocument/2006/relationships/image" Target="../media/image208.png"/>
  <Relationship Id="rId209" Type="http://schemas.openxmlformats.org/officeDocument/2006/relationships/image" Target="../media/image209.png"/>
  <Relationship Id="rId21" Type="http://schemas.openxmlformats.org/officeDocument/2006/relationships/image" Target="../media/image21.png"/>
  <Relationship Id="rId210" Type="http://schemas.openxmlformats.org/officeDocument/2006/relationships/image" Target="../media/image210.png"/>
  <Relationship Id="rId211" Type="http://schemas.openxmlformats.org/officeDocument/2006/relationships/image" Target="../media/image211.png"/>
  <Relationship Id="rId212" Type="http://schemas.openxmlformats.org/officeDocument/2006/relationships/image" Target="../media/image212.png"/>
  <Relationship Id="rId213" Type="http://schemas.openxmlformats.org/officeDocument/2006/relationships/image" Target="../media/image213.png"/>
  <Relationship Id="rId214" Type="http://schemas.openxmlformats.org/officeDocument/2006/relationships/image" Target="../media/image214.png"/>
  <Relationship Id="rId215" Type="http://schemas.openxmlformats.org/officeDocument/2006/relationships/image" Target="../media/image215.png"/>
  <Relationship Id="rId216" Type="http://schemas.openxmlformats.org/officeDocument/2006/relationships/image" Target="../media/image216.png"/>
  <Relationship Id="rId217" Type="http://schemas.openxmlformats.org/officeDocument/2006/relationships/image" Target="../media/image217.png"/>
  <Relationship Id="rId218" Type="http://schemas.openxmlformats.org/officeDocument/2006/relationships/image" Target="../media/image218.png"/>
  <Relationship Id="rId219" Type="http://schemas.openxmlformats.org/officeDocument/2006/relationships/image" Target="../media/image219.png"/>
  <Relationship Id="rId22" Type="http://schemas.openxmlformats.org/officeDocument/2006/relationships/image" Target="../media/image22.png"/>
  <Relationship Id="rId220" Type="http://schemas.openxmlformats.org/officeDocument/2006/relationships/image" Target="../media/image220.png"/>
  <Relationship Id="rId221" Type="http://schemas.openxmlformats.org/officeDocument/2006/relationships/image" Target="../media/image221.png"/>
  <Relationship Id="rId222" Type="http://schemas.openxmlformats.org/officeDocument/2006/relationships/image" Target="../media/image222.png"/>
  <Relationship Id="rId223" Type="http://schemas.openxmlformats.org/officeDocument/2006/relationships/image" Target="../media/image223.png"/>
  <Relationship Id="rId224" Type="http://schemas.openxmlformats.org/officeDocument/2006/relationships/image" Target="../media/image224.png"/>
  <Relationship Id="rId225" Type="http://schemas.openxmlformats.org/officeDocument/2006/relationships/image" Target="../media/image225.png"/>
  <Relationship Id="rId226" Type="http://schemas.openxmlformats.org/officeDocument/2006/relationships/image" Target="../media/image226.png"/>
  <Relationship Id="rId227" Type="http://schemas.openxmlformats.org/officeDocument/2006/relationships/image" Target="../media/image227.png"/>
  <Relationship Id="rId228" Type="http://schemas.openxmlformats.org/officeDocument/2006/relationships/image" Target="../media/image228.png"/>
  <Relationship Id="rId229" Type="http://schemas.openxmlformats.org/officeDocument/2006/relationships/image" Target="../media/image229.png"/>
  <Relationship Id="rId23" Type="http://schemas.openxmlformats.org/officeDocument/2006/relationships/image" Target="../media/image23.png"/>
  <Relationship Id="rId230" Type="http://schemas.openxmlformats.org/officeDocument/2006/relationships/image" Target="../media/image230.png"/>
  <Relationship Id="rId231" Type="http://schemas.openxmlformats.org/officeDocument/2006/relationships/image" Target="../media/image231.png"/>
  <Relationship Id="rId232" Type="http://schemas.openxmlformats.org/officeDocument/2006/relationships/image" Target="../media/image232.png"/>
  <Relationship Id="rId233" Type="http://schemas.openxmlformats.org/officeDocument/2006/relationships/image" Target="../media/image233.png"/>
  <Relationship Id="rId234" Type="http://schemas.openxmlformats.org/officeDocument/2006/relationships/image" Target="../media/image234.png"/>
  <Relationship Id="rId235" Type="http://schemas.openxmlformats.org/officeDocument/2006/relationships/image" Target="../media/image235.png"/>
  <Relationship Id="rId236" Type="http://schemas.openxmlformats.org/officeDocument/2006/relationships/image" Target="../media/image236.png"/>
  <Relationship Id="rId237" Type="http://schemas.openxmlformats.org/officeDocument/2006/relationships/image" Target="../media/image237.png"/>
  <Relationship Id="rId238" Type="http://schemas.openxmlformats.org/officeDocument/2006/relationships/image" Target="../media/image238.png"/>
  <Relationship Id="rId239" Type="http://schemas.openxmlformats.org/officeDocument/2006/relationships/image" Target="../media/image239.png"/>
  <Relationship Id="rId24" Type="http://schemas.openxmlformats.org/officeDocument/2006/relationships/image" Target="../media/image24.png"/>
  <Relationship Id="rId240" Type="http://schemas.openxmlformats.org/officeDocument/2006/relationships/image" Target="../media/image240.png"/>
  <Relationship Id="rId241" Type="http://schemas.openxmlformats.org/officeDocument/2006/relationships/image" Target="../media/image241.png"/>
  <Relationship Id="rId242" Type="http://schemas.openxmlformats.org/officeDocument/2006/relationships/image" Target="../media/image242.png"/>
  <Relationship Id="rId243" Type="http://schemas.openxmlformats.org/officeDocument/2006/relationships/image" Target="../media/image243.png"/>
  <Relationship Id="rId244" Type="http://schemas.openxmlformats.org/officeDocument/2006/relationships/image" Target="../media/image244.png"/>
  <Relationship Id="rId245" Type="http://schemas.openxmlformats.org/officeDocument/2006/relationships/image" Target="../media/image245.png"/>
  <Relationship Id="rId246" Type="http://schemas.openxmlformats.org/officeDocument/2006/relationships/image" Target="../media/image246.png"/>
  <Relationship Id="rId247" Type="http://schemas.openxmlformats.org/officeDocument/2006/relationships/image" Target="../media/image247.png"/>
  <Relationship Id="rId248" Type="http://schemas.openxmlformats.org/officeDocument/2006/relationships/image" Target="../media/image248.png"/>
  <Relationship Id="rId249" Type="http://schemas.openxmlformats.org/officeDocument/2006/relationships/image" Target="../media/image249.png"/>
  <Relationship Id="rId25" Type="http://schemas.openxmlformats.org/officeDocument/2006/relationships/image" Target="../media/image25.png"/>
  <Relationship Id="rId250" Type="http://schemas.openxmlformats.org/officeDocument/2006/relationships/image" Target="../media/image250.png"/>
  <Relationship Id="rId251" Type="http://schemas.openxmlformats.org/officeDocument/2006/relationships/image" Target="../media/image251.png"/>
  <Relationship Id="rId252" Type="http://schemas.openxmlformats.org/officeDocument/2006/relationships/image" Target="../media/image252.png"/>
  <Relationship Id="rId253" Type="http://schemas.openxmlformats.org/officeDocument/2006/relationships/image" Target="../media/image253.png"/>
  <Relationship Id="rId254" Type="http://schemas.openxmlformats.org/officeDocument/2006/relationships/image" Target="../media/image254.png"/>
  <Relationship Id="rId255" Type="http://schemas.openxmlformats.org/officeDocument/2006/relationships/image" Target="../media/image255.png"/>
  <Relationship Id="rId256" Type="http://schemas.openxmlformats.org/officeDocument/2006/relationships/image" Target="../media/image256.png"/>
  <Relationship Id="rId257" Type="http://schemas.openxmlformats.org/officeDocument/2006/relationships/image" Target="../media/image257.png"/>
  <Relationship Id="rId258" Type="http://schemas.openxmlformats.org/officeDocument/2006/relationships/image" Target="../media/image258.png"/>
  <Relationship Id="rId259" Type="http://schemas.openxmlformats.org/officeDocument/2006/relationships/image" Target="../media/image259.png"/>
  <Relationship Id="rId26" Type="http://schemas.openxmlformats.org/officeDocument/2006/relationships/image" Target="../media/image26.png"/>
  <Relationship Id="rId260" Type="http://schemas.openxmlformats.org/officeDocument/2006/relationships/image" Target="../media/image260.png"/>
  <Relationship Id="rId261" Type="http://schemas.openxmlformats.org/officeDocument/2006/relationships/image" Target="../media/image261.png"/>
  <Relationship Id="rId262" Type="http://schemas.openxmlformats.org/officeDocument/2006/relationships/image" Target="../media/image262.png"/>
  <Relationship Id="rId263" Type="http://schemas.openxmlformats.org/officeDocument/2006/relationships/image" Target="../media/image263.png"/>
  <Relationship Id="rId264" Type="http://schemas.openxmlformats.org/officeDocument/2006/relationships/image" Target="../media/image264.png"/>
  <Relationship Id="rId265" Type="http://schemas.openxmlformats.org/officeDocument/2006/relationships/image" Target="../media/image265.png"/>
  <Relationship Id="rId266" Type="http://schemas.openxmlformats.org/officeDocument/2006/relationships/image" Target="../media/image266.png"/>
  <Relationship Id="rId267" Type="http://schemas.openxmlformats.org/officeDocument/2006/relationships/image" Target="../media/image267.png"/>
  <Relationship Id="rId268" Type="http://schemas.openxmlformats.org/officeDocument/2006/relationships/image" Target="../media/image268.png"/>
  <Relationship Id="rId269" Type="http://schemas.openxmlformats.org/officeDocument/2006/relationships/image" Target="../media/image269.png"/>
  <Relationship Id="rId27" Type="http://schemas.openxmlformats.org/officeDocument/2006/relationships/image" Target="../media/image27.png"/>
  <Relationship Id="rId270" Type="http://schemas.openxmlformats.org/officeDocument/2006/relationships/image" Target="../media/image270.png"/>
  <Relationship Id="rId271" Type="http://schemas.openxmlformats.org/officeDocument/2006/relationships/image" Target="../media/image271.png"/>
  <Relationship Id="rId272" Type="http://schemas.openxmlformats.org/officeDocument/2006/relationships/image" Target="../media/image272.png"/>
  <Relationship Id="rId273" Type="http://schemas.openxmlformats.org/officeDocument/2006/relationships/image" Target="../media/image273.png"/>
  <Relationship Id="rId274" Type="http://schemas.openxmlformats.org/officeDocument/2006/relationships/image" Target="../media/image274.png"/>
  <Relationship Id="rId275" Type="http://schemas.openxmlformats.org/officeDocument/2006/relationships/image" Target="../media/image275.png"/>
  <Relationship Id="rId276" Type="http://schemas.openxmlformats.org/officeDocument/2006/relationships/image" Target="../media/image276.png"/>
  <Relationship Id="rId277" Type="http://schemas.openxmlformats.org/officeDocument/2006/relationships/image" Target="../media/image277.png"/>
  <Relationship Id="rId278" Type="http://schemas.openxmlformats.org/officeDocument/2006/relationships/image" Target="../media/image278.png"/>
  <Relationship Id="rId279" Type="http://schemas.openxmlformats.org/officeDocument/2006/relationships/image" Target="../media/image279.png"/>
  <Relationship Id="rId28" Type="http://schemas.openxmlformats.org/officeDocument/2006/relationships/image" Target="../media/image28.png"/>
  <Relationship Id="rId280" Type="http://schemas.openxmlformats.org/officeDocument/2006/relationships/image" Target="../media/image280.png"/>
  <Relationship Id="rId281" Type="http://schemas.openxmlformats.org/officeDocument/2006/relationships/image" Target="../media/image281.png"/>
  <Relationship Id="rId282" Type="http://schemas.openxmlformats.org/officeDocument/2006/relationships/image" Target="../media/image282.png"/>
  <Relationship Id="rId283" Type="http://schemas.openxmlformats.org/officeDocument/2006/relationships/image" Target="../media/image283.png"/>
  <Relationship Id="rId284" Type="http://schemas.openxmlformats.org/officeDocument/2006/relationships/image" Target="../media/image284.png"/>
  <Relationship Id="rId285" Type="http://schemas.openxmlformats.org/officeDocument/2006/relationships/image" Target="../media/image285.png"/>
  <Relationship Id="rId286" Type="http://schemas.openxmlformats.org/officeDocument/2006/relationships/image" Target="../media/image286.png"/>
  <Relationship Id="rId287" Type="http://schemas.openxmlformats.org/officeDocument/2006/relationships/image" Target="../media/image287.png"/>
  <Relationship Id="rId288" Type="http://schemas.openxmlformats.org/officeDocument/2006/relationships/image" Target="../media/image288.png"/>
  <Relationship Id="rId289" Type="http://schemas.openxmlformats.org/officeDocument/2006/relationships/image" Target="../media/image289.png"/>
  <Relationship Id="rId29" Type="http://schemas.openxmlformats.org/officeDocument/2006/relationships/image" Target="../media/image29.png"/>
  <Relationship Id="rId290" Type="http://schemas.openxmlformats.org/officeDocument/2006/relationships/image" Target="../media/image290.png"/>
  <Relationship Id="rId291" Type="http://schemas.openxmlformats.org/officeDocument/2006/relationships/image" Target="../media/image291.png"/>
  <Relationship Id="rId292" Type="http://schemas.openxmlformats.org/officeDocument/2006/relationships/image" Target="../media/image292.png"/>
  <Relationship Id="rId293" Type="http://schemas.openxmlformats.org/officeDocument/2006/relationships/image" Target="../media/image293.png"/>
  <Relationship Id="rId294" Type="http://schemas.openxmlformats.org/officeDocument/2006/relationships/image" Target="../media/image294.png"/>
  <Relationship Id="rId295" Type="http://schemas.openxmlformats.org/officeDocument/2006/relationships/image" Target="../media/image295.png"/>
  <Relationship Id="rId296" Type="http://schemas.openxmlformats.org/officeDocument/2006/relationships/image" Target="../media/image296.png"/>
  <Relationship Id="rId297" Type="http://schemas.openxmlformats.org/officeDocument/2006/relationships/image" Target="../media/image297.png"/>
  <Relationship Id="rId298" Type="http://schemas.openxmlformats.org/officeDocument/2006/relationships/image" Target="../media/image298.png"/>
  <Relationship Id="rId299" Type="http://schemas.openxmlformats.org/officeDocument/2006/relationships/image" Target="../media/image299.png"/>
  <Relationship Id="rId3" Type="http://schemas.openxmlformats.org/officeDocument/2006/relationships/image" Target="../media/image3.png"/>
  <Relationship Id="rId30" Type="http://schemas.openxmlformats.org/officeDocument/2006/relationships/image" Target="../media/image30.png"/>
  <Relationship Id="rId300" Type="http://schemas.openxmlformats.org/officeDocument/2006/relationships/image" Target="../media/image300.png"/>
  <Relationship Id="rId301" Type="http://schemas.openxmlformats.org/officeDocument/2006/relationships/image" Target="../media/image301.png"/>
  <Relationship Id="rId302" Type="http://schemas.openxmlformats.org/officeDocument/2006/relationships/image" Target="../media/image302.png"/>
  <Relationship Id="rId303" Type="http://schemas.openxmlformats.org/officeDocument/2006/relationships/image" Target="../media/image303.png"/>
  <Relationship Id="rId304" Type="http://schemas.openxmlformats.org/officeDocument/2006/relationships/image" Target="../media/image304.png"/>
  <Relationship Id="rId305" Type="http://schemas.openxmlformats.org/officeDocument/2006/relationships/image" Target="../media/image305.png"/>
  <Relationship Id="rId306" Type="http://schemas.openxmlformats.org/officeDocument/2006/relationships/image" Target="../media/image306.png"/>
  <Relationship Id="rId307" Type="http://schemas.openxmlformats.org/officeDocument/2006/relationships/image" Target="../media/image307.png"/>
  <Relationship Id="rId308" Type="http://schemas.openxmlformats.org/officeDocument/2006/relationships/image" Target="../media/image308.png"/>
  <Relationship Id="rId309" Type="http://schemas.openxmlformats.org/officeDocument/2006/relationships/image" Target="../media/image309.png"/>
  <Relationship Id="rId31" Type="http://schemas.openxmlformats.org/officeDocument/2006/relationships/image" Target="../media/image31.png"/>
  <Relationship Id="rId310" Type="http://schemas.openxmlformats.org/officeDocument/2006/relationships/image" Target="../media/image310.png"/>
  <Relationship Id="rId311" Type="http://schemas.openxmlformats.org/officeDocument/2006/relationships/image" Target="../media/image311.png"/>
  <Relationship Id="rId312" Type="http://schemas.openxmlformats.org/officeDocument/2006/relationships/image" Target="../media/image312.png"/>
  <Relationship Id="rId313" Type="http://schemas.openxmlformats.org/officeDocument/2006/relationships/image" Target="../media/image313.png"/>
  <Relationship Id="rId314" Type="http://schemas.openxmlformats.org/officeDocument/2006/relationships/image" Target="../media/image314.png"/>
  <Relationship Id="rId315" Type="http://schemas.openxmlformats.org/officeDocument/2006/relationships/image" Target="../media/image315.png"/>
  <Relationship Id="rId316" Type="http://schemas.openxmlformats.org/officeDocument/2006/relationships/image" Target="../media/image316.png"/>
  <Relationship Id="rId317" Type="http://schemas.openxmlformats.org/officeDocument/2006/relationships/image" Target="../media/image317.png"/>
  <Relationship Id="rId318" Type="http://schemas.openxmlformats.org/officeDocument/2006/relationships/image" Target="../media/image318.png"/>
  <Relationship Id="rId319" Type="http://schemas.openxmlformats.org/officeDocument/2006/relationships/image" Target="../media/image319.png"/>
  <Relationship Id="rId32" Type="http://schemas.openxmlformats.org/officeDocument/2006/relationships/image" Target="../media/image32.png"/>
  <Relationship Id="rId320" Type="http://schemas.openxmlformats.org/officeDocument/2006/relationships/image" Target="../media/image320.png"/>
  <Relationship Id="rId321" Type="http://schemas.openxmlformats.org/officeDocument/2006/relationships/image" Target="../media/image321.png"/>
  <Relationship Id="rId322" Type="http://schemas.openxmlformats.org/officeDocument/2006/relationships/image" Target="../media/image322.png"/>
  <Relationship Id="rId323" Type="http://schemas.openxmlformats.org/officeDocument/2006/relationships/image" Target="../media/image323.png"/>
  <Relationship Id="rId324" Type="http://schemas.openxmlformats.org/officeDocument/2006/relationships/image" Target="../media/image324.png"/>
  <Relationship Id="rId325" Type="http://schemas.openxmlformats.org/officeDocument/2006/relationships/image" Target="../media/image325.png"/>
  <Relationship Id="rId326" Type="http://schemas.openxmlformats.org/officeDocument/2006/relationships/image" Target="../media/image326.png"/>
  <Relationship Id="rId327" Type="http://schemas.openxmlformats.org/officeDocument/2006/relationships/image" Target="../media/image327.png"/>
  <Relationship Id="rId328" Type="http://schemas.openxmlformats.org/officeDocument/2006/relationships/image" Target="../media/image328.png"/>
  <Relationship Id="rId329" Type="http://schemas.openxmlformats.org/officeDocument/2006/relationships/image" Target="../media/image329.png"/>
  <Relationship Id="rId33" Type="http://schemas.openxmlformats.org/officeDocument/2006/relationships/image" Target="../media/image33.png"/>
  <Relationship Id="rId330" Type="http://schemas.openxmlformats.org/officeDocument/2006/relationships/image" Target="../media/image330.png"/>
  <Relationship Id="rId331" Type="http://schemas.openxmlformats.org/officeDocument/2006/relationships/image" Target="../media/image331.png"/>
  <Relationship Id="rId332" Type="http://schemas.openxmlformats.org/officeDocument/2006/relationships/image" Target="../media/image332.png"/>
  <Relationship Id="rId333" Type="http://schemas.openxmlformats.org/officeDocument/2006/relationships/image" Target="../media/image333.png"/>
  <Relationship Id="rId334" Type="http://schemas.openxmlformats.org/officeDocument/2006/relationships/image" Target="../media/image334.png"/>
  <Relationship Id="rId335" Type="http://schemas.openxmlformats.org/officeDocument/2006/relationships/image" Target="../media/image335.png"/>
  <Relationship Id="rId336" Type="http://schemas.openxmlformats.org/officeDocument/2006/relationships/image" Target="../media/image336.png"/>
  <Relationship Id="rId337" Type="http://schemas.openxmlformats.org/officeDocument/2006/relationships/image" Target="../media/image337.png"/>
  <Relationship Id="rId338" Type="http://schemas.openxmlformats.org/officeDocument/2006/relationships/image" Target="../media/image338.png"/>
  <Relationship Id="rId339" Type="http://schemas.openxmlformats.org/officeDocument/2006/relationships/image" Target="../media/image339.png"/>
  <Relationship Id="rId34" Type="http://schemas.openxmlformats.org/officeDocument/2006/relationships/image" Target="../media/image34.png"/>
  <Relationship Id="rId340" Type="http://schemas.openxmlformats.org/officeDocument/2006/relationships/image" Target="../media/image340.png"/>
  <Relationship Id="rId341" Type="http://schemas.openxmlformats.org/officeDocument/2006/relationships/image" Target="../media/image341.png"/>
  <Relationship Id="rId342" Type="http://schemas.openxmlformats.org/officeDocument/2006/relationships/image" Target="../media/image342.png"/>
  <Relationship Id="rId343" Type="http://schemas.openxmlformats.org/officeDocument/2006/relationships/image" Target="../media/image343.png"/>
  <Relationship Id="rId344" Type="http://schemas.openxmlformats.org/officeDocument/2006/relationships/image" Target="../media/image344.png"/>
  <Relationship Id="rId345" Type="http://schemas.openxmlformats.org/officeDocument/2006/relationships/image" Target="../media/image345.png"/>
  <Relationship Id="rId346" Type="http://schemas.openxmlformats.org/officeDocument/2006/relationships/image" Target="../media/image346.png"/>
  <Relationship Id="rId347" Type="http://schemas.openxmlformats.org/officeDocument/2006/relationships/image" Target="../media/image347.png"/>
  <Relationship Id="rId348" Type="http://schemas.openxmlformats.org/officeDocument/2006/relationships/image" Target="../media/image348.png"/>
  <Relationship Id="rId349" Type="http://schemas.openxmlformats.org/officeDocument/2006/relationships/image" Target="../media/image349.png"/>
  <Relationship Id="rId35" Type="http://schemas.openxmlformats.org/officeDocument/2006/relationships/image" Target="../media/image35.png"/>
  <Relationship Id="rId350" Type="http://schemas.openxmlformats.org/officeDocument/2006/relationships/image" Target="../media/image350.png"/>
  <Relationship Id="rId351" Type="http://schemas.openxmlformats.org/officeDocument/2006/relationships/image" Target="../media/image351.png"/>
  <Relationship Id="rId36" Type="http://schemas.openxmlformats.org/officeDocument/2006/relationships/image" Target="../media/image36.png"/>
  <Relationship Id="rId37" Type="http://schemas.openxmlformats.org/officeDocument/2006/relationships/image" Target="../media/image37.png"/>
  <Relationship Id="rId38" Type="http://schemas.openxmlformats.org/officeDocument/2006/relationships/image" Target="../media/image38.png"/>
  <Relationship Id="rId39" Type="http://schemas.openxmlformats.org/officeDocument/2006/relationships/image" Target="../media/image39.png"/>
  <Relationship Id="rId4" Type="http://schemas.openxmlformats.org/officeDocument/2006/relationships/image" Target="../media/image4.png"/>
  <Relationship Id="rId40" Type="http://schemas.openxmlformats.org/officeDocument/2006/relationships/image" Target="../media/image40.png"/>
  <Relationship Id="rId41" Type="http://schemas.openxmlformats.org/officeDocument/2006/relationships/image" Target="../media/image41.png"/>
  <Relationship Id="rId42" Type="http://schemas.openxmlformats.org/officeDocument/2006/relationships/image" Target="../media/image42.png"/>
  <Relationship Id="rId43" Type="http://schemas.openxmlformats.org/officeDocument/2006/relationships/image" Target="../media/image43.png"/>
  <Relationship Id="rId44" Type="http://schemas.openxmlformats.org/officeDocument/2006/relationships/image" Target="../media/image44.png"/>
  <Relationship Id="rId45" Type="http://schemas.openxmlformats.org/officeDocument/2006/relationships/image" Target="../media/image45.png"/>
  <Relationship Id="rId46" Type="http://schemas.openxmlformats.org/officeDocument/2006/relationships/image" Target="../media/image46.png"/>
  <Relationship Id="rId47" Type="http://schemas.openxmlformats.org/officeDocument/2006/relationships/image" Target="../media/image47.png"/>
  <Relationship Id="rId48" Type="http://schemas.openxmlformats.org/officeDocument/2006/relationships/image" Target="../media/image48.png"/>
  <Relationship Id="rId49" Type="http://schemas.openxmlformats.org/officeDocument/2006/relationships/image" Target="../media/image49.png"/>
  <Relationship Id="rId5" Type="http://schemas.openxmlformats.org/officeDocument/2006/relationships/image" Target="../media/image5.png"/>
  <Relationship Id="rId50" Type="http://schemas.openxmlformats.org/officeDocument/2006/relationships/image" Target="../media/image50.png"/>
  <Relationship Id="rId51" Type="http://schemas.openxmlformats.org/officeDocument/2006/relationships/image" Target="../media/image51.png"/>
  <Relationship Id="rId52" Type="http://schemas.openxmlformats.org/officeDocument/2006/relationships/image" Target="../media/image52.png"/>
  <Relationship Id="rId53" Type="http://schemas.openxmlformats.org/officeDocument/2006/relationships/image" Target="../media/image53.png"/>
  <Relationship Id="rId54" Type="http://schemas.openxmlformats.org/officeDocument/2006/relationships/image" Target="../media/image54.png"/>
  <Relationship Id="rId55" Type="http://schemas.openxmlformats.org/officeDocument/2006/relationships/image" Target="../media/image55.png"/>
  <Relationship Id="rId56" Type="http://schemas.openxmlformats.org/officeDocument/2006/relationships/image" Target="../media/image56.png"/>
  <Relationship Id="rId57" Type="http://schemas.openxmlformats.org/officeDocument/2006/relationships/image" Target="../media/image57.png"/>
  <Relationship Id="rId58" Type="http://schemas.openxmlformats.org/officeDocument/2006/relationships/image" Target="../media/image58.png"/>
  <Relationship Id="rId59" Type="http://schemas.openxmlformats.org/officeDocument/2006/relationships/image" Target="../media/image59.png"/>
  <Relationship Id="rId6" Type="http://schemas.openxmlformats.org/officeDocument/2006/relationships/image" Target="../media/image6.png"/>
  <Relationship Id="rId60" Type="http://schemas.openxmlformats.org/officeDocument/2006/relationships/image" Target="../media/image60.png"/>
  <Relationship Id="rId61" Type="http://schemas.openxmlformats.org/officeDocument/2006/relationships/image" Target="../media/image61.png"/>
  <Relationship Id="rId62" Type="http://schemas.openxmlformats.org/officeDocument/2006/relationships/image" Target="../media/image62.png"/>
  <Relationship Id="rId63" Type="http://schemas.openxmlformats.org/officeDocument/2006/relationships/image" Target="../media/image63.png"/>
  <Relationship Id="rId64" Type="http://schemas.openxmlformats.org/officeDocument/2006/relationships/image" Target="../media/image64.png"/>
  <Relationship Id="rId65" Type="http://schemas.openxmlformats.org/officeDocument/2006/relationships/image" Target="../media/image65.png"/>
  <Relationship Id="rId66" Type="http://schemas.openxmlformats.org/officeDocument/2006/relationships/image" Target="../media/image66.png"/>
  <Relationship Id="rId67" Type="http://schemas.openxmlformats.org/officeDocument/2006/relationships/image" Target="../media/image67.png"/>
  <Relationship Id="rId68" Type="http://schemas.openxmlformats.org/officeDocument/2006/relationships/image" Target="../media/image68.png"/>
  <Relationship Id="rId69" Type="http://schemas.openxmlformats.org/officeDocument/2006/relationships/image" Target="../media/image69.png"/>
  <Relationship Id="rId7" Type="http://schemas.openxmlformats.org/officeDocument/2006/relationships/image" Target="../media/image7.png"/>
  <Relationship Id="rId70" Type="http://schemas.openxmlformats.org/officeDocument/2006/relationships/image" Target="../media/image70.png"/>
  <Relationship Id="rId71" Type="http://schemas.openxmlformats.org/officeDocument/2006/relationships/image" Target="../media/image71.png"/>
  <Relationship Id="rId72" Type="http://schemas.openxmlformats.org/officeDocument/2006/relationships/image" Target="../media/image72.png"/>
  <Relationship Id="rId73" Type="http://schemas.openxmlformats.org/officeDocument/2006/relationships/image" Target="../media/image73.png"/>
  <Relationship Id="rId74" Type="http://schemas.openxmlformats.org/officeDocument/2006/relationships/image" Target="../media/image74.png"/>
  <Relationship Id="rId75" Type="http://schemas.openxmlformats.org/officeDocument/2006/relationships/image" Target="../media/image75.png"/>
  <Relationship Id="rId76" Type="http://schemas.openxmlformats.org/officeDocument/2006/relationships/image" Target="../media/image76.png"/>
  <Relationship Id="rId77" Type="http://schemas.openxmlformats.org/officeDocument/2006/relationships/image" Target="../media/image77.png"/>
  <Relationship Id="rId78" Type="http://schemas.openxmlformats.org/officeDocument/2006/relationships/image" Target="../media/image78.png"/>
  <Relationship Id="rId79" Type="http://schemas.openxmlformats.org/officeDocument/2006/relationships/image" Target="../media/image79.png"/>
  <Relationship Id="rId8" Type="http://schemas.openxmlformats.org/officeDocument/2006/relationships/image" Target="../media/image8.png"/>
  <Relationship Id="rId80" Type="http://schemas.openxmlformats.org/officeDocument/2006/relationships/image" Target="../media/image80.png"/>
  <Relationship Id="rId81" Type="http://schemas.openxmlformats.org/officeDocument/2006/relationships/image" Target="../media/image81.png"/>
  <Relationship Id="rId82" Type="http://schemas.openxmlformats.org/officeDocument/2006/relationships/image" Target="../media/image82.png"/>
  <Relationship Id="rId83" Type="http://schemas.openxmlformats.org/officeDocument/2006/relationships/image" Target="../media/image83.png"/>
  <Relationship Id="rId84" Type="http://schemas.openxmlformats.org/officeDocument/2006/relationships/image" Target="../media/image84.png"/>
  <Relationship Id="rId85" Type="http://schemas.openxmlformats.org/officeDocument/2006/relationships/image" Target="../media/image85.png"/>
  <Relationship Id="rId86" Type="http://schemas.openxmlformats.org/officeDocument/2006/relationships/image" Target="../media/image86.png"/>
  <Relationship Id="rId87" Type="http://schemas.openxmlformats.org/officeDocument/2006/relationships/image" Target="../media/image87.png"/>
  <Relationship Id="rId88" Type="http://schemas.openxmlformats.org/officeDocument/2006/relationships/image" Target="../media/image88.png"/>
  <Relationship Id="rId89" Type="http://schemas.openxmlformats.org/officeDocument/2006/relationships/image" Target="../media/image89.png"/>
  <Relationship Id="rId9" Type="http://schemas.openxmlformats.org/officeDocument/2006/relationships/image" Target="../media/image9.png"/>
  <Relationship Id="rId90" Type="http://schemas.openxmlformats.org/officeDocument/2006/relationships/image" Target="../media/image90.png"/>
  <Relationship Id="rId91" Type="http://schemas.openxmlformats.org/officeDocument/2006/relationships/image" Target="../media/image91.png"/>
  <Relationship Id="rId92" Type="http://schemas.openxmlformats.org/officeDocument/2006/relationships/image" Target="../media/image92.png"/>
  <Relationship Id="rId93" Type="http://schemas.openxmlformats.org/officeDocument/2006/relationships/image" Target="../media/image93.png"/>
  <Relationship Id="rId94" Type="http://schemas.openxmlformats.org/officeDocument/2006/relationships/image" Target="../media/image94.png"/>
  <Relationship Id="rId95" Type="http://schemas.openxmlformats.org/officeDocument/2006/relationships/image" Target="../media/image95.png"/>
  <Relationship Id="rId96" Type="http://schemas.openxmlformats.org/officeDocument/2006/relationships/image" Target="../media/image96.png"/>
  <Relationship Id="rId97" Type="http://schemas.openxmlformats.org/officeDocument/2006/relationships/image" Target="../media/image97.png"/>
  <Relationship Id="rId98" Type="http://schemas.openxmlformats.org/officeDocument/2006/relationships/image" Target="../media/image98.png"/>
  <Relationship Id="rId99" Type="http://schemas.openxmlformats.org/officeDocument/2006/relationships/image" Target="../media/image99.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2</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absolute">
    <xdr:from>
      <xdr:col>0</xdr:col>
      <xdr:colOff>0</xdr:colOff>
      <xdr:row>30</xdr:row>
      <xdr:rowOff>0</xdr:rowOff>
    </xdr:from>
    <xdr:to>
      <xdr:col>2</xdr:col>
      <xdr:colOff>0</xdr:colOff>
      <xdr:row>33</xdr:row>
      <xdr:rowOff>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absolute">
    <xdr:from>
      <xdr:col>0</xdr:col>
      <xdr:colOff>0</xdr:colOff>
      <xdr:row>59</xdr:row>
      <xdr:rowOff>0</xdr:rowOff>
    </xdr:from>
    <xdr:to>
      <xdr:col>2</xdr:col>
      <xdr:colOff>0</xdr:colOff>
      <xdr:row>62</xdr:row>
      <xdr:rowOff>0</xdr:rowOff>
    </xdr:to>
    <xdr:pic>
      <xdr:nvPicPr>
        <xdr:cNvPr id="3" name="Picture 1" descr="Picture"/>
        <xdr:cNvPicPr>
          <a:picLocks noChangeAspect="true"/>
        </xdr:cNvPicPr>
      </xdr:nvPicPr>
      <xdr:blipFill>
        <a:blip r:embed="rId3"/>
        <a:stretch>
          <a:fillRect/>
        </a:stretch>
      </xdr:blipFill>
      <xdr:spPr>
        <a:xfrm>
          <a:off x="0" y="0"/>
          <a:ext cx="0" cy="0"/>
        </a:xfrm>
        <a:prstGeom prst="rect">
          <a:avLst/>
        </a:prstGeom>
      </xdr:spPr>
    </xdr:pic>
    <xdr:clientData/>
  </xdr:twoCellAnchor>
  <xdr:twoCellAnchor editAs="absolute">
    <xdr:from>
      <xdr:col>0</xdr:col>
      <xdr:colOff>0</xdr:colOff>
      <xdr:row>90</xdr:row>
      <xdr:rowOff>0</xdr:rowOff>
    </xdr:from>
    <xdr:to>
      <xdr:col>2</xdr:col>
      <xdr:colOff>0</xdr:colOff>
      <xdr:row>93</xdr:row>
      <xdr:rowOff>0</xdr:rowOff>
    </xdr:to>
    <xdr:pic>
      <xdr:nvPicPr>
        <xdr:cNvPr id="4" name="Picture 1" descr="Picture"/>
        <xdr:cNvPicPr>
          <a:picLocks noChangeAspect="true"/>
        </xdr:cNvPicPr>
      </xdr:nvPicPr>
      <xdr:blipFill>
        <a:blip r:embed="rId4"/>
        <a:stretch>
          <a:fillRect/>
        </a:stretch>
      </xdr:blipFill>
      <xdr:spPr>
        <a:xfrm>
          <a:off x="0" y="0"/>
          <a:ext cx="0" cy="0"/>
        </a:xfrm>
        <a:prstGeom prst="rect">
          <a:avLst/>
        </a:prstGeom>
      </xdr:spPr>
    </xdr:pic>
    <xdr:clientData/>
  </xdr:twoCellAnchor>
  <xdr:twoCellAnchor editAs="absolute">
    <xdr:from>
      <xdr:col>0</xdr:col>
      <xdr:colOff>0</xdr:colOff>
      <xdr:row>115</xdr:row>
      <xdr:rowOff>0</xdr:rowOff>
    </xdr:from>
    <xdr:to>
      <xdr:col>2</xdr:col>
      <xdr:colOff>0</xdr:colOff>
      <xdr:row>118</xdr:row>
      <xdr:rowOff>0</xdr:rowOff>
    </xdr:to>
    <xdr:pic>
      <xdr:nvPicPr>
        <xdr:cNvPr id="5" name="Picture 1" descr="Picture"/>
        <xdr:cNvPicPr>
          <a:picLocks noChangeAspect="true"/>
        </xdr:cNvPicPr>
      </xdr:nvPicPr>
      <xdr:blipFill>
        <a:blip r:embed="rId5"/>
        <a:stretch>
          <a:fillRect/>
        </a:stretch>
      </xdr:blipFill>
      <xdr:spPr>
        <a:xfrm>
          <a:off x="0" y="0"/>
          <a:ext cx="0" cy="0"/>
        </a:xfrm>
        <a:prstGeom prst="rect">
          <a:avLst/>
        </a:prstGeom>
      </xdr:spPr>
    </xdr:pic>
    <xdr:clientData/>
  </xdr:twoCellAnchor>
  <xdr:twoCellAnchor editAs="absolute">
    <xdr:from>
      <xdr:col>0</xdr:col>
      <xdr:colOff>0</xdr:colOff>
      <xdr:row>158</xdr:row>
      <xdr:rowOff>0</xdr:rowOff>
    </xdr:from>
    <xdr:to>
      <xdr:col>2</xdr:col>
      <xdr:colOff>0</xdr:colOff>
      <xdr:row>161</xdr:row>
      <xdr:rowOff>0</xdr:rowOff>
    </xdr:to>
    <xdr:pic>
      <xdr:nvPicPr>
        <xdr:cNvPr id="6" name="Picture 1" descr="Picture"/>
        <xdr:cNvPicPr>
          <a:picLocks noChangeAspect="true"/>
        </xdr:cNvPicPr>
      </xdr:nvPicPr>
      <xdr:blipFill>
        <a:blip r:embed="rId6"/>
        <a:stretch>
          <a:fillRect/>
        </a:stretch>
      </xdr:blipFill>
      <xdr:spPr>
        <a:xfrm>
          <a:off x="0" y="0"/>
          <a:ext cx="0" cy="0"/>
        </a:xfrm>
        <a:prstGeom prst="rect">
          <a:avLst/>
        </a:prstGeom>
      </xdr:spPr>
    </xdr:pic>
    <xdr:clientData/>
  </xdr:twoCellAnchor>
  <xdr:twoCellAnchor editAs="absolute">
    <xdr:from>
      <xdr:col>0</xdr:col>
      <xdr:colOff>0</xdr:colOff>
      <xdr:row>187</xdr:row>
      <xdr:rowOff>0</xdr:rowOff>
    </xdr:from>
    <xdr:to>
      <xdr:col>2</xdr:col>
      <xdr:colOff>0</xdr:colOff>
      <xdr:row>190</xdr:row>
      <xdr:rowOff>0</xdr:rowOff>
    </xdr:to>
    <xdr:pic>
      <xdr:nvPicPr>
        <xdr:cNvPr id="7" name="Picture 1" descr="Picture"/>
        <xdr:cNvPicPr>
          <a:picLocks noChangeAspect="true"/>
        </xdr:cNvPicPr>
      </xdr:nvPicPr>
      <xdr:blipFill>
        <a:blip r:embed="rId7"/>
        <a:stretch>
          <a:fillRect/>
        </a:stretch>
      </xdr:blipFill>
      <xdr:spPr>
        <a:xfrm>
          <a:off x="0" y="0"/>
          <a:ext cx="0" cy="0"/>
        </a:xfrm>
        <a:prstGeom prst="rect">
          <a:avLst/>
        </a:prstGeom>
      </xdr:spPr>
    </xdr:pic>
    <xdr:clientData/>
  </xdr:twoCellAnchor>
  <xdr:twoCellAnchor editAs="absolute">
    <xdr:from>
      <xdr:col>0</xdr:col>
      <xdr:colOff>0</xdr:colOff>
      <xdr:row>206</xdr:row>
      <xdr:rowOff>0</xdr:rowOff>
    </xdr:from>
    <xdr:to>
      <xdr:col>2</xdr:col>
      <xdr:colOff>0</xdr:colOff>
      <xdr:row>209</xdr:row>
      <xdr:rowOff>0</xdr:rowOff>
    </xdr:to>
    <xdr:pic>
      <xdr:nvPicPr>
        <xdr:cNvPr id="8" name="Picture 1" descr="Picture"/>
        <xdr:cNvPicPr>
          <a:picLocks noChangeAspect="true"/>
        </xdr:cNvPicPr>
      </xdr:nvPicPr>
      <xdr:blipFill>
        <a:blip r:embed="rId8"/>
        <a:stretch>
          <a:fillRect/>
        </a:stretch>
      </xdr:blipFill>
      <xdr:spPr>
        <a:xfrm>
          <a:off x="0" y="0"/>
          <a:ext cx="0" cy="0"/>
        </a:xfrm>
        <a:prstGeom prst="rect">
          <a:avLst/>
        </a:prstGeom>
      </xdr:spPr>
    </xdr:pic>
    <xdr:clientData/>
  </xdr:twoCellAnchor>
  <xdr:twoCellAnchor editAs="absolute">
    <xdr:from>
      <xdr:col>0</xdr:col>
      <xdr:colOff>0</xdr:colOff>
      <xdr:row>228</xdr:row>
      <xdr:rowOff>0</xdr:rowOff>
    </xdr:from>
    <xdr:to>
      <xdr:col>2</xdr:col>
      <xdr:colOff>0</xdr:colOff>
      <xdr:row>231</xdr:row>
      <xdr:rowOff>0</xdr:rowOff>
    </xdr:to>
    <xdr:pic>
      <xdr:nvPicPr>
        <xdr:cNvPr id="9" name="Picture 1" descr="Picture"/>
        <xdr:cNvPicPr>
          <a:picLocks noChangeAspect="true"/>
        </xdr:cNvPicPr>
      </xdr:nvPicPr>
      <xdr:blipFill>
        <a:blip r:embed="rId9"/>
        <a:stretch>
          <a:fillRect/>
        </a:stretch>
      </xdr:blipFill>
      <xdr:spPr>
        <a:xfrm>
          <a:off x="0" y="0"/>
          <a:ext cx="0" cy="0"/>
        </a:xfrm>
        <a:prstGeom prst="rect">
          <a:avLst/>
        </a:prstGeom>
      </xdr:spPr>
    </xdr:pic>
    <xdr:clientData/>
  </xdr:twoCellAnchor>
  <xdr:twoCellAnchor editAs="absolute">
    <xdr:from>
      <xdr:col>0</xdr:col>
      <xdr:colOff>0</xdr:colOff>
      <xdr:row>256</xdr:row>
      <xdr:rowOff>0</xdr:rowOff>
    </xdr:from>
    <xdr:to>
      <xdr:col>2</xdr:col>
      <xdr:colOff>0</xdr:colOff>
      <xdr:row>259</xdr:row>
      <xdr:rowOff>0</xdr:rowOff>
    </xdr:to>
    <xdr:pic>
      <xdr:nvPicPr>
        <xdr:cNvPr id="10" name="Picture 1" descr="Picture"/>
        <xdr:cNvPicPr>
          <a:picLocks noChangeAspect="true"/>
        </xdr:cNvPicPr>
      </xdr:nvPicPr>
      <xdr:blipFill>
        <a:blip r:embed="rId10"/>
        <a:stretch>
          <a:fillRect/>
        </a:stretch>
      </xdr:blipFill>
      <xdr:spPr>
        <a:xfrm>
          <a:off x="0" y="0"/>
          <a:ext cx="0" cy="0"/>
        </a:xfrm>
        <a:prstGeom prst="rect">
          <a:avLst/>
        </a:prstGeom>
      </xdr:spPr>
    </xdr:pic>
    <xdr:clientData/>
  </xdr:twoCellAnchor>
  <xdr:twoCellAnchor editAs="absolute">
    <xdr:from>
      <xdr:col>0</xdr:col>
      <xdr:colOff>0</xdr:colOff>
      <xdr:row>281</xdr:row>
      <xdr:rowOff>0</xdr:rowOff>
    </xdr:from>
    <xdr:to>
      <xdr:col>2</xdr:col>
      <xdr:colOff>0</xdr:colOff>
      <xdr:row>284</xdr:row>
      <xdr:rowOff>0</xdr:rowOff>
    </xdr:to>
    <xdr:pic>
      <xdr:nvPicPr>
        <xdr:cNvPr id="11" name="Picture 1" descr="Picture"/>
        <xdr:cNvPicPr>
          <a:picLocks noChangeAspect="true"/>
        </xdr:cNvPicPr>
      </xdr:nvPicPr>
      <xdr:blipFill>
        <a:blip r:embed="rId11"/>
        <a:stretch>
          <a:fillRect/>
        </a:stretch>
      </xdr:blipFill>
      <xdr:spPr>
        <a:xfrm>
          <a:off x="0" y="0"/>
          <a:ext cx="0" cy="0"/>
        </a:xfrm>
        <a:prstGeom prst="rect">
          <a:avLst/>
        </a:prstGeom>
      </xdr:spPr>
    </xdr:pic>
    <xdr:clientData/>
  </xdr:twoCellAnchor>
  <xdr:twoCellAnchor editAs="absolute">
    <xdr:from>
      <xdr:col>0</xdr:col>
      <xdr:colOff>0</xdr:colOff>
      <xdr:row>308</xdr:row>
      <xdr:rowOff>0</xdr:rowOff>
    </xdr:from>
    <xdr:to>
      <xdr:col>2</xdr:col>
      <xdr:colOff>0</xdr:colOff>
      <xdr:row>311</xdr:row>
      <xdr:rowOff>0</xdr:rowOff>
    </xdr:to>
    <xdr:pic>
      <xdr:nvPicPr>
        <xdr:cNvPr id="12" name="Picture 1" descr="Picture"/>
        <xdr:cNvPicPr>
          <a:picLocks noChangeAspect="true"/>
        </xdr:cNvPicPr>
      </xdr:nvPicPr>
      <xdr:blipFill>
        <a:blip r:embed="rId12"/>
        <a:stretch>
          <a:fillRect/>
        </a:stretch>
      </xdr:blipFill>
      <xdr:spPr>
        <a:xfrm>
          <a:off x="0" y="0"/>
          <a:ext cx="0" cy="0"/>
        </a:xfrm>
        <a:prstGeom prst="rect">
          <a:avLst/>
        </a:prstGeom>
      </xdr:spPr>
    </xdr:pic>
    <xdr:clientData/>
  </xdr:twoCellAnchor>
  <xdr:twoCellAnchor editAs="absolute">
    <xdr:from>
      <xdr:col>0</xdr:col>
      <xdr:colOff>0</xdr:colOff>
      <xdr:row>329</xdr:row>
      <xdr:rowOff>0</xdr:rowOff>
    </xdr:from>
    <xdr:to>
      <xdr:col>2</xdr:col>
      <xdr:colOff>0</xdr:colOff>
      <xdr:row>332</xdr:row>
      <xdr:rowOff>0</xdr:rowOff>
    </xdr:to>
    <xdr:pic>
      <xdr:nvPicPr>
        <xdr:cNvPr id="13" name="Picture 1" descr="Picture"/>
        <xdr:cNvPicPr>
          <a:picLocks noChangeAspect="true"/>
        </xdr:cNvPicPr>
      </xdr:nvPicPr>
      <xdr:blipFill>
        <a:blip r:embed="rId13"/>
        <a:stretch>
          <a:fillRect/>
        </a:stretch>
      </xdr:blipFill>
      <xdr:spPr>
        <a:xfrm>
          <a:off x="0" y="0"/>
          <a:ext cx="0" cy="0"/>
        </a:xfrm>
        <a:prstGeom prst="rect">
          <a:avLst/>
        </a:prstGeom>
      </xdr:spPr>
    </xdr:pic>
    <xdr:clientData/>
  </xdr:twoCellAnchor>
  <xdr:twoCellAnchor editAs="absolute">
    <xdr:from>
      <xdr:col>0</xdr:col>
      <xdr:colOff>0</xdr:colOff>
      <xdr:row>360</xdr:row>
      <xdr:rowOff>0</xdr:rowOff>
    </xdr:from>
    <xdr:to>
      <xdr:col>2</xdr:col>
      <xdr:colOff>0</xdr:colOff>
      <xdr:row>363</xdr:row>
      <xdr:rowOff>0</xdr:rowOff>
    </xdr:to>
    <xdr:pic>
      <xdr:nvPicPr>
        <xdr:cNvPr id="14" name="Picture 1" descr="Picture"/>
        <xdr:cNvPicPr>
          <a:picLocks noChangeAspect="true"/>
        </xdr:cNvPicPr>
      </xdr:nvPicPr>
      <xdr:blipFill>
        <a:blip r:embed="rId14"/>
        <a:stretch>
          <a:fillRect/>
        </a:stretch>
      </xdr:blipFill>
      <xdr:spPr>
        <a:xfrm>
          <a:off x="0" y="0"/>
          <a:ext cx="0" cy="0"/>
        </a:xfrm>
        <a:prstGeom prst="rect">
          <a:avLst/>
        </a:prstGeom>
      </xdr:spPr>
    </xdr:pic>
    <xdr:clientData/>
  </xdr:twoCellAnchor>
  <xdr:twoCellAnchor editAs="absolute">
    <xdr:from>
      <xdr:col>0</xdr:col>
      <xdr:colOff>0</xdr:colOff>
      <xdr:row>381</xdr:row>
      <xdr:rowOff>0</xdr:rowOff>
    </xdr:from>
    <xdr:to>
      <xdr:col>2</xdr:col>
      <xdr:colOff>0</xdr:colOff>
      <xdr:row>384</xdr:row>
      <xdr:rowOff>0</xdr:rowOff>
    </xdr:to>
    <xdr:pic>
      <xdr:nvPicPr>
        <xdr:cNvPr id="15" name="Picture 1" descr="Picture"/>
        <xdr:cNvPicPr>
          <a:picLocks noChangeAspect="true"/>
        </xdr:cNvPicPr>
      </xdr:nvPicPr>
      <xdr:blipFill>
        <a:blip r:embed="rId15"/>
        <a:stretch>
          <a:fillRect/>
        </a:stretch>
      </xdr:blipFill>
      <xdr:spPr>
        <a:xfrm>
          <a:off x="0" y="0"/>
          <a:ext cx="0" cy="0"/>
        </a:xfrm>
        <a:prstGeom prst="rect">
          <a:avLst/>
        </a:prstGeom>
      </xdr:spPr>
    </xdr:pic>
    <xdr:clientData/>
  </xdr:twoCellAnchor>
  <xdr:twoCellAnchor editAs="absolute">
    <xdr:from>
      <xdr:col>0</xdr:col>
      <xdr:colOff>0</xdr:colOff>
      <xdr:row>423</xdr:row>
      <xdr:rowOff>0</xdr:rowOff>
    </xdr:from>
    <xdr:to>
      <xdr:col>2</xdr:col>
      <xdr:colOff>0</xdr:colOff>
      <xdr:row>426</xdr:row>
      <xdr:rowOff>0</xdr:rowOff>
    </xdr:to>
    <xdr:pic>
      <xdr:nvPicPr>
        <xdr:cNvPr id="16" name="Picture 1" descr="Picture"/>
        <xdr:cNvPicPr>
          <a:picLocks noChangeAspect="true"/>
        </xdr:cNvPicPr>
      </xdr:nvPicPr>
      <xdr:blipFill>
        <a:blip r:embed="rId16"/>
        <a:stretch>
          <a:fillRect/>
        </a:stretch>
      </xdr:blipFill>
      <xdr:spPr>
        <a:xfrm>
          <a:off x="0" y="0"/>
          <a:ext cx="0" cy="0"/>
        </a:xfrm>
        <a:prstGeom prst="rect">
          <a:avLst/>
        </a:prstGeom>
      </xdr:spPr>
    </xdr:pic>
    <xdr:clientData/>
  </xdr:twoCellAnchor>
  <xdr:twoCellAnchor editAs="absolute">
    <xdr:from>
      <xdr:col>0</xdr:col>
      <xdr:colOff>0</xdr:colOff>
      <xdr:row>451</xdr:row>
      <xdr:rowOff>0</xdr:rowOff>
    </xdr:from>
    <xdr:to>
      <xdr:col>2</xdr:col>
      <xdr:colOff>0</xdr:colOff>
      <xdr:row>454</xdr:row>
      <xdr:rowOff>0</xdr:rowOff>
    </xdr:to>
    <xdr:pic>
      <xdr:nvPicPr>
        <xdr:cNvPr id="17" name="Picture 1" descr="Picture"/>
        <xdr:cNvPicPr>
          <a:picLocks noChangeAspect="true"/>
        </xdr:cNvPicPr>
      </xdr:nvPicPr>
      <xdr:blipFill>
        <a:blip r:embed="rId17"/>
        <a:stretch>
          <a:fillRect/>
        </a:stretch>
      </xdr:blipFill>
      <xdr:spPr>
        <a:xfrm>
          <a:off x="0" y="0"/>
          <a:ext cx="0" cy="0"/>
        </a:xfrm>
        <a:prstGeom prst="rect">
          <a:avLst/>
        </a:prstGeom>
      </xdr:spPr>
    </xdr:pic>
    <xdr:clientData/>
  </xdr:twoCellAnchor>
  <xdr:twoCellAnchor editAs="absolute">
    <xdr:from>
      <xdr:col>0</xdr:col>
      <xdr:colOff>0</xdr:colOff>
      <xdr:row>479</xdr:row>
      <xdr:rowOff>0</xdr:rowOff>
    </xdr:from>
    <xdr:to>
      <xdr:col>2</xdr:col>
      <xdr:colOff>0</xdr:colOff>
      <xdr:row>482</xdr:row>
      <xdr:rowOff>0</xdr:rowOff>
    </xdr:to>
    <xdr:pic>
      <xdr:nvPicPr>
        <xdr:cNvPr id="18" name="Picture 1" descr="Picture"/>
        <xdr:cNvPicPr>
          <a:picLocks noChangeAspect="true"/>
        </xdr:cNvPicPr>
      </xdr:nvPicPr>
      <xdr:blipFill>
        <a:blip r:embed="rId18"/>
        <a:stretch>
          <a:fillRect/>
        </a:stretch>
      </xdr:blipFill>
      <xdr:spPr>
        <a:xfrm>
          <a:off x="0" y="0"/>
          <a:ext cx="0" cy="0"/>
        </a:xfrm>
        <a:prstGeom prst="rect">
          <a:avLst/>
        </a:prstGeom>
      </xdr:spPr>
    </xdr:pic>
    <xdr:clientData/>
  </xdr:twoCellAnchor>
  <xdr:twoCellAnchor editAs="absolute">
    <xdr:from>
      <xdr:col>0</xdr:col>
      <xdr:colOff>0</xdr:colOff>
      <xdr:row>511</xdr:row>
      <xdr:rowOff>0</xdr:rowOff>
    </xdr:from>
    <xdr:to>
      <xdr:col>2</xdr:col>
      <xdr:colOff>0</xdr:colOff>
      <xdr:row>514</xdr:row>
      <xdr:rowOff>0</xdr:rowOff>
    </xdr:to>
    <xdr:pic>
      <xdr:nvPicPr>
        <xdr:cNvPr id="19" name="Picture 1" descr="Picture"/>
        <xdr:cNvPicPr>
          <a:picLocks noChangeAspect="true"/>
        </xdr:cNvPicPr>
      </xdr:nvPicPr>
      <xdr:blipFill>
        <a:blip r:embed="rId19"/>
        <a:stretch>
          <a:fillRect/>
        </a:stretch>
      </xdr:blipFill>
      <xdr:spPr>
        <a:xfrm>
          <a:off x="0" y="0"/>
          <a:ext cx="0" cy="0"/>
        </a:xfrm>
        <a:prstGeom prst="rect">
          <a:avLst/>
        </a:prstGeom>
      </xdr:spPr>
    </xdr:pic>
    <xdr:clientData/>
  </xdr:twoCellAnchor>
  <xdr:twoCellAnchor editAs="absolute">
    <xdr:from>
      <xdr:col>0</xdr:col>
      <xdr:colOff>0</xdr:colOff>
      <xdr:row>535</xdr:row>
      <xdr:rowOff>0</xdr:rowOff>
    </xdr:from>
    <xdr:to>
      <xdr:col>2</xdr:col>
      <xdr:colOff>0</xdr:colOff>
      <xdr:row>538</xdr:row>
      <xdr:rowOff>0</xdr:rowOff>
    </xdr:to>
    <xdr:pic>
      <xdr:nvPicPr>
        <xdr:cNvPr id="20" name="Picture 1" descr="Picture"/>
        <xdr:cNvPicPr>
          <a:picLocks noChangeAspect="true"/>
        </xdr:cNvPicPr>
      </xdr:nvPicPr>
      <xdr:blipFill>
        <a:blip r:embed="rId20"/>
        <a:stretch>
          <a:fillRect/>
        </a:stretch>
      </xdr:blipFill>
      <xdr:spPr>
        <a:xfrm>
          <a:off x="0" y="0"/>
          <a:ext cx="0" cy="0"/>
        </a:xfrm>
        <a:prstGeom prst="rect">
          <a:avLst/>
        </a:prstGeom>
      </xdr:spPr>
    </xdr:pic>
    <xdr:clientData/>
  </xdr:twoCellAnchor>
  <xdr:twoCellAnchor editAs="absolute">
    <xdr:from>
      <xdr:col>0</xdr:col>
      <xdr:colOff>0</xdr:colOff>
      <xdr:row>557</xdr:row>
      <xdr:rowOff>0</xdr:rowOff>
    </xdr:from>
    <xdr:to>
      <xdr:col>2</xdr:col>
      <xdr:colOff>0</xdr:colOff>
      <xdr:row>560</xdr:row>
      <xdr:rowOff>0</xdr:rowOff>
    </xdr:to>
    <xdr:pic>
      <xdr:nvPicPr>
        <xdr:cNvPr id="21" name="Picture 1" descr="Picture"/>
        <xdr:cNvPicPr>
          <a:picLocks noChangeAspect="true"/>
        </xdr:cNvPicPr>
      </xdr:nvPicPr>
      <xdr:blipFill>
        <a:blip r:embed="rId21"/>
        <a:stretch>
          <a:fillRect/>
        </a:stretch>
      </xdr:blipFill>
      <xdr:spPr>
        <a:xfrm>
          <a:off x="0" y="0"/>
          <a:ext cx="0" cy="0"/>
        </a:xfrm>
        <a:prstGeom prst="rect">
          <a:avLst/>
        </a:prstGeom>
      </xdr:spPr>
    </xdr:pic>
    <xdr:clientData/>
  </xdr:twoCellAnchor>
  <xdr:twoCellAnchor editAs="absolute">
    <xdr:from>
      <xdr:col>0</xdr:col>
      <xdr:colOff>0</xdr:colOff>
      <xdr:row>583</xdr:row>
      <xdr:rowOff>0</xdr:rowOff>
    </xdr:from>
    <xdr:to>
      <xdr:col>2</xdr:col>
      <xdr:colOff>0</xdr:colOff>
      <xdr:row>586</xdr:row>
      <xdr:rowOff>0</xdr:rowOff>
    </xdr:to>
    <xdr:pic>
      <xdr:nvPicPr>
        <xdr:cNvPr id="22" name="Picture 1" descr="Picture"/>
        <xdr:cNvPicPr>
          <a:picLocks noChangeAspect="true"/>
        </xdr:cNvPicPr>
      </xdr:nvPicPr>
      <xdr:blipFill>
        <a:blip r:embed="rId22"/>
        <a:stretch>
          <a:fillRect/>
        </a:stretch>
      </xdr:blipFill>
      <xdr:spPr>
        <a:xfrm>
          <a:off x="0" y="0"/>
          <a:ext cx="0" cy="0"/>
        </a:xfrm>
        <a:prstGeom prst="rect">
          <a:avLst/>
        </a:prstGeom>
      </xdr:spPr>
    </xdr:pic>
    <xdr:clientData/>
  </xdr:twoCellAnchor>
  <xdr:twoCellAnchor editAs="absolute">
    <xdr:from>
      <xdr:col>0</xdr:col>
      <xdr:colOff>0</xdr:colOff>
      <xdr:row>610</xdr:row>
      <xdr:rowOff>0</xdr:rowOff>
    </xdr:from>
    <xdr:to>
      <xdr:col>2</xdr:col>
      <xdr:colOff>0</xdr:colOff>
      <xdr:row>613</xdr:row>
      <xdr:rowOff>0</xdr:rowOff>
    </xdr:to>
    <xdr:pic>
      <xdr:nvPicPr>
        <xdr:cNvPr id="23" name="Picture 1" descr="Picture"/>
        <xdr:cNvPicPr>
          <a:picLocks noChangeAspect="true"/>
        </xdr:cNvPicPr>
      </xdr:nvPicPr>
      <xdr:blipFill>
        <a:blip r:embed="rId23"/>
        <a:stretch>
          <a:fillRect/>
        </a:stretch>
      </xdr:blipFill>
      <xdr:spPr>
        <a:xfrm>
          <a:off x="0" y="0"/>
          <a:ext cx="0" cy="0"/>
        </a:xfrm>
        <a:prstGeom prst="rect">
          <a:avLst/>
        </a:prstGeom>
      </xdr:spPr>
    </xdr:pic>
    <xdr:clientData/>
  </xdr:twoCellAnchor>
  <xdr:twoCellAnchor editAs="absolute">
    <xdr:from>
      <xdr:col>0</xdr:col>
      <xdr:colOff>0</xdr:colOff>
      <xdr:row>653</xdr:row>
      <xdr:rowOff>0</xdr:rowOff>
    </xdr:from>
    <xdr:to>
      <xdr:col>2</xdr:col>
      <xdr:colOff>0</xdr:colOff>
      <xdr:row>656</xdr:row>
      <xdr:rowOff>0</xdr:rowOff>
    </xdr:to>
    <xdr:pic>
      <xdr:nvPicPr>
        <xdr:cNvPr id="24" name="Picture 1" descr="Picture"/>
        <xdr:cNvPicPr>
          <a:picLocks noChangeAspect="true"/>
        </xdr:cNvPicPr>
      </xdr:nvPicPr>
      <xdr:blipFill>
        <a:blip r:embed="rId24"/>
        <a:stretch>
          <a:fillRect/>
        </a:stretch>
      </xdr:blipFill>
      <xdr:spPr>
        <a:xfrm>
          <a:off x="0" y="0"/>
          <a:ext cx="0" cy="0"/>
        </a:xfrm>
        <a:prstGeom prst="rect">
          <a:avLst/>
        </a:prstGeom>
      </xdr:spPr>
    </xdr:pic>
    <xdr:clientData/>
  </xdr:twoCellAnchor>
  <xdr:twoCellAnchor editAs="absolute">
    <xdr:from>
      <xdr:col>0</xdr:col>
      <xdr:colOff>0</xdr:colOff>
      <xdr:row>677</xdr:row>
      <xdr:rowOff>0</xdr:rowOff>
    </xdr:from>
    <xdr:to>
      <xdr:col>2</xdr:col>
      <xdr:colOff>0</xdr:colOff>
      <xdr:row>680</xdr:row>
      <xdr:rowOff>0</xdr:rowOff>
    </xdr:to>
    <xdr:pic>
      <xdr:nvPicPr>
        <xdr:cNvPr id="25" name="Picture 1" descr="Picture"/>
        <xdr:cNvPicPr>
          <a:picLocks noChangeAspect="true"/>
        </xdr:cNvPicPr>
      </xdr:nvPicPr>
      <xdr:blipFill>
        <a:blip r:embed="rId25"/>
        <a:stretch>
          <a:fillRect/>
        </a:stretch>
      </xdr:blipFill>
      <xdr:spPr>
        <a:xfrm>
          <a:off x="0" y="0"/>
          <a:ext cx="0" cy="0"/>
        </a:xfrm>
        <a:prstGeom prst="rect">
          <a:avLst/>
        </a:prstGeom>
      </xdr:spPr>
    </xdr:pic>
    <xdr:clientData/>
  </xdr:twoCellAnchor>
  <xdr:twoCellAnchor editAs="absolute">
    <xdr:from>
      <xdr:col>0</xdr:col>
      <xdr:colOff>0</xdr:colOff>
      <xdr:row>707</xdr:row>
      <xdr:rowOff>0</xdr:rowOff>
    </xdr:from>
    <xdr:to>
      <xdr:col>2</xdr:col>
      <xdr:colOff>0</xdr:colOff>
      <xdr:row>710</xdr:row>
      <xdr:rowOff>0</xdr:rowOff>
    </xdr:to>
    <xdr:pic>
      <xdr:nvPicPr>
        <xdr:cNvPr id="26" name="Picture 1" descr="Picture"/>
        <xdr:cNvPicPr>
          <a:picLocks noChangeAspect="true"/>
        </xdr:cNvPicPr>
      </xdr:nvPicPr>
      <xdr:blipFill>
        <a:blip r:embed="rId26"/>
        <a:stretch>
          <a:fillRect/>
        </a:stretch>
      </xdr:blipFill>
      <xdr:spPr>
        <a:xfrm>
          <a:off x="0" y="0"/>
          <a:ext cx="0" cy="0"/>
        </a:xfrm>
        <a:prstGeom prst="rect">
          <a:avLst/>
        </a:prstGeom>
      </xdr:spPr>
    </xdr:pic>
    <xdr:clientData/>
  </xdr:twoCellAnchor>
  <xdr:twoCellAnchor editAs="absolute">
    <xdr:from>
      <xdr:col>0</xdr:col>
      <xdr:colOff>0</xdr:colOff>
      <xdr:row>736</xdr:row>
      <xdr:rowOff>0</xdr:rowOff>
    </xdr:from>
    <xdr:to>
      <xdr:col>2</xdr:col>
      <xdr:colOff>0</xdr:colOff>
      <xdr:row>739</xdr:row>
      <xdr:rowOff>0</xdr:rowOff>
    </xdr:to>
    <xdr:pic>
      <xdr:nvPicPr>
        <xdr:cNvPr id="27" name="Picture 1" descr="Picture"/>
        <xdr:cNvPicPr>
          <a:picLocks noChangeAspect="true"/>
        </xdr:cNvPicPr>
      </xdr:nvPicPr>
      <xdr:blipFill>
        <a:blip r:embed="rId27"/>
        <a:stretch>
          <a:fillRect/>
        </a:stretch>
      </xdr:blipFill>
      <xdr:spPr>
        <a:xfrm>
          <a:off x="0" y="0"/>
          <a:ext cx="0" cy="0"/>
        </a:xfrm>
        <a:prstGeom prst="rect">
          <a:avLst/>
        </a:prstGeom>
      </xdr:spPr>
    </xdr:pic>
    <xdr:clientData/>
  </xdr:twoCellAnchor>
  <xdr:twoCellAnchor editAs="absolute">
    <xdr:from>
      <xdr:col>0</xdr:col>
      <xdr:colOff>0</xdr:colOff>
      <xdr:row>766</xdr:row>
      <xdr:rowOff>0</xdr:rowOff>
    </xdr:from>
    <xdr:to>
      <xdr:col>2</xdr:col>
      <xdr:colOff>0</xdr:colOff>
      <xdr:row>769</xdr:row>
      <xdr:rowOff>0</xdr:rowOff>
    </xdr:to>
    <xdr:pic>
      <xdr:nvPicPr>
        <xdr:cNvPr id="28" name="Picture 1" descr="Picture"/>
        <xdr:cNvPicPr>
          <a:picLocks noChangeAspect="true"/>
        </xdr:cNvPicPr>
      </xdr:nvPicPr>
      <xdr:blipFill>
        <a:blip r:embed="rId28"/>
        <a:stretch>
          <a:fillRect/>
        </a:stretch>
      </xdr:blipFill>
      <xdr:spPr>
        <a:xfrm>
          <a:off x="0" y="0"/>
          <a:ext cx="0" cy="0"/>
        </a:xfrm>
        <a:prstGeom prst="rect">
          <a:avLst/>
        </a:prstGeom>
      </xdr:spPr>
    </xdr:pic>
    <xdr:clientData/>
  </xdr:twoCellAnchor>
  <xdr:twoCellAnchor editAs="absolute">
    <xdr:from>
      <xdr:col>0</xdr:col>
      <xdr:colOff>0</xdr:colOff>
      <xdr:row>793</xdr:row>
      <xdr:rowOff>0</xdr:rowOff>
    </xdr:from>
    <xdr:to>
      <xdr:col>2</xdr:col>
      <xdr:colOff>0</xdr:colOff>
      <xdr:row>796</xdr:row>
      <xdr:rowOff>0</xdr:rowOff>
    </xdr:to>
    <xdr:pic>
      <xdr:nvPicPr>
        <xdr:cNvPr id="29" name="Picture 1" descr="Picture"/>
        <xdr:cNvPicPr>
          <a:picLocks noChangeAspect="true"/>
        </xdr:cNvPicPr>
      </xdr:nvPicPr>
      <xdr:blipFill>
        <a:blip r:embed="rId29"/>
        <a:stretch>
          <a:fillRect/>
        </a:stretch>
      </xdr:blipFill>
      <xdr:spPr>
        <a:xfrm>
          <a:off x="0" y="0"/>
          <a:ext cx="0" cy="0"/>
        </a:xfrm>
        <a:prstGeom prst="rect">
          <a:avLst/>
        </a:prstGeom>
      </xdr:spPr>
    </xdr:pic>
    <xdr:clientData/>
  </xdr:twoCellAnchor>
  <xdr:twoCellAnchor editAs="absolute">
    <xdr:from>
      <xdr:col>0</xdr:col>
      <xdr:colOff>0</xdr:colOff>
      <xdr:row>818</xdr:row>
      <xdr:rowOff>0</xdr:rowOff>
    </xdr:from>
    <xdr:to>
      <xdr:col>2</xdr:col>
      <xdr:colOff>0</xdr:colOff>
      <xdr:row>821</xdr:row>
      <xdr:rowOff>0</xdr:rowOff>
    </xdr:to>
    <xdr:pic>
      <xdr:nvPicPr>
        <xdr:cNvPr id="30" name="Picture 1" descr="Picture"/>
        <xdr:cNvPicPr>
          <a:picLocks noChangeAspect="true"/>
        </xdr:cNvPicPr>
      </xdr:nvPicPr>
      <xdr:blipFill>
        <a:blip r:embed="rId30"/>
        <a:stretch>
          <a:fillRect/>
        </a:stretch>
      </xdr:blipFill>
      <xdr:spPr>
        <a:xfrm>
          <a:off x="0" y="0"/>
          <a:ext cx="0" cy="0"/>
        </a:xfrm>
        <a:prstGeom prst="rect">
          <a:avLst/>
        </a:prstGeom>
      </xdr:spPr>
    </xdr:pic>
    <xdr:clientData/>
  </xdr:twoCellAnchor>
  <xdr:twoCellAnchor editAs="absolute">
    <xdr:from>
      <xdr:col>0</xdr:col>
      <xdr:colOff>0</xdr:colOff>
      <xdr:row>845</xdr:row>
      <xdr:rowOff>0</xdr:rowOff>
    </xdr:from>
    <xdr:to>
      <xdr:col>2</xdr:col>
      <xdr:colOff>0</xdr:colOff>
      <xdr:row>848</xdr:row>
      <xdr:rowOff>0</xdr:rowOff>
    </xdr:to>
    <xdr:pic>
      <xdr:nvPicPr>
        <xdr:cNvPr id="31" name="Picture 1" descr="Picture"/>
        <xdr:cNvPicPr>
          <a:picLocks noChangeAspect="true"/>
        </xdr:cNvPicPr>
      </xdr:nvPicPr>
      <xdr:blipFill>
        <a:blip r:embed="rId31"/>
        <a:stretch>
          <a:fillRect/>
        </a:stretch>
      </xdr:blipFill>
      <xdr:spPr>
        <a:xfrm>
          <a:off x="0" y="0"/>
          <a:ext cx="0" cy="0"/>
        </a:xfrm>
        <a:prstGeom prst="rect">
          <a:avLst/>
        </a:prstGeom>
      </xdr:spPr>
    </xdr:pic>
    <xdr:clientData/>
  </xdr:twoCellAnchor>
  <xdr:twoCellAnchor editAs="absolute">
    <xdr:from>
      <xdr:col>0</xdr:col>
      <xdr:colOff>0</xdr:colOff>
      <xdr:row>867</xdr:row>
      <xdr:rowOff>0</xdr:rowOff>
    </xdr:from>
    <xdr:to>
      <xdr:col>2</xdr:col>
      <xdr:colOff>0</xdr:colOff>
      <xdr:row>870</xdr:row>
      <xdr:rowOff>0</xdr:rowOff>
    </xdr:to>
    <xdr:pic>
      <xdr:nvPicPr>
        <xdr:cNvPr id="32" name="Picture 1" descr="Picture"/>
        <xdr:cNvPicPr>
          <a:picLocks noChangeAspect="true"/>
        </xdr:cNvPicPr>
      </xdr:nvPicPr>
      <xdr:blipFill>
        <a:blip r:embed="rId32"/>
        <a:stretch>
          <a:fillRect/>
        </a:stretch>
      </xdr:blipFill>
      <xdr:spPr>
        <a:xfrm>
          <a:off x="0" y="0"/>
          <a:ext cx="0" cy="0"/>
        </a:xfrm>
        <a:prstGeom prst="rect">
          <a:avLst/>
        </a:prstGeom>
      </xdr:spPr>
    </xdr:pic>
    <xdr:clientData/>
  </xdr:twoCellAnchor>
  <xdr:twoCellAnchor editAs="absolute">
    <xdr:from>
      <xdr:col>0</xdr:col>
      <xdr:colOff>0</xdr:colOff>
      <xdr:row>889</xdr:row>
      <xdr:rowOff>0</xdr:rowOff>
    </xdr:from>
    <xdr:to>
      <xdr:col>2</xdr:col>
      <xdr:colOff>0</xdr:colOff>
      <xdr:row>892</xdr:row>
      <xdr:rowOff>0</xdr:rowOff>
    </xdr:to>
    <xdr:pic>
      <xdr:nvPicPr>
        <xdr:cNvPr id="33" name="Picture 1" descr="Picture"/>
        <xdr:cNvPicPr>
          <a:picLocks noChangeAspect="true"/>
        </xdr:cNvPicPr>
      </xdr:nvPicPr>
      <xdr:blipFill>
        <a:blip r:embed="rId33"/>
        <a:stretch>
          <a:fillRect/>
        </a:stretch>
      </xdr:blipFill>
      <xdr:spPr>
        <a:xfrm>
          <a:off x="0" y="0"/>
          <a:ext cx="0" cy="0"/>
        </a:xfrm>
        <a:prstGeom prst="rect">
          <a:avLst/>
        </a:prstGeom>
      </xdr:spPr>
    </xdr:pic>
    <xdr:clientData/>
  </xdr:twoCellAnchor>
  <xdr:twoCellAnchor editAs="absolute">
    <xdr:from>
      <xdr:col>0</xdr:col>
      <xdr:colOff>0</xdr:colOff>
      <xdr:row>918</xdr:row>
      <xdr:rowOff>0</xdr:rowOff>
    </xdr:from>
    <xdr:to>
      <xdr:col>2</xdr:col>
      <xdr:colOff>0</xdr:colOff>
      <xdr:row>921</xdr:row>
      <xdr:rowOff>0</xdr:rowOff>
    </xdr:to>
    <xdr:pic>
      <xdr:nvPicPr>
        <xdr:cNvPr id="34" name="Picture 1" descr="Picture"/>
        <xdr:cNvPicPr>
          <a:picLocks noChangeAspect="true"/>
        </xdr:cNvPicPr>
      </xdr:nvPicPr>
      <xdr:blipFill>
        <a:blip r:embed="rId34"/>
        <a:stretch>
          <a:fillRect/>
        </a:stretch>
      </xdr:blipFill>
      <xdr:spPr>
        <a:xfrm>
          <a:off x="0" y="0"/>
          <a:ext cx="0" cy="0"/>
        </a:xfrm>
        <a:prstGeom prst="rect">
          <a:avLst/>
        </a:prstGeom>
      </xdr:spPr>
    </xdr:pic>
    <xdr:clientData/>
  </xdr:twoCellAnchor>
  <xdr:twoCellAnchor editAs="absolute">
    <xdr:from>
      <xdr:col>0</xdr:col>
      <xdr:colOff>0</xdr:colOff>
      <xdr:row>940</xdr:row>
      <xdr:rowOff>0</xdr:rowOff>
    </xdr:from>
    <xdr:to>
      <xdr:col>2</xdr:col>
      <xdr:colOff>0</xdr:colOff>
      <xdr:row>943</xdr:row>
      <xdr:rowOff>0</xdr:rowOff>
    </xdr:to>
    <xdr:pic>
      <xdr:nvPicPr>
        <xdr:cNvPr id="35" name="Picture 1" descr="Picture"/>
        <xdr:cNvPicPr>
          <a:picLocks noChangeAspect="true"/>
        </xdr:cNvPicPr>
      </xdr:nvPicPr>
      <xdr:blipFill>
        <a:blip r:embed="rId35"/>
        <a:stretch>
          <a:fillRect/>
        </a:stretch>
      </xdr:blipFill>
      <xdr:spPr>
        <a:xfrm>
          <a:off x="0" y="0"/>
          <a:ext cx="0" cy="0"/>
        </a:xfrm>
        <a:prstGeom prst="rect">
          <a:avLst/>
        </a:prstGeom>
      </xdr:spPr>
    </xdr:pic>
    <xdr:clientData/>
  </xdr:twoCellAnchor>
  <xdr:twoCellAnchor editAs="absolute">
    <xdr:from>
      <xdr:col>0</xdr:col>
      <xdr:colOff>0</xdr:colOff>
      <xdr:row>964</xdr:row>
      <xdr:rowOff>0</xdr:rowOff>
    </xdr:from>
    <xdr:to>
      <xdr:col>2</xdr:col>
      <xdr:colOff>0</xdr:colOff>
      <xdr:row>967</xdr:row>
      <xdr:rowOff>0</xdr:rowOff>
    </xdr:to>
    <xdr:pic>
      <xdr:nvPicPr>
        <xdr:cNvPr id="36" name="Picture 1" descr="Picture"/>
        <xdr:cNvPicPr>
          <a:picLocks noChangeAspect="true"/>
        </xdr:cNvPicPr>
      </xdr:nvPicPr>
      <xdr:blipFill>
        <a:blip r:embed="rId36"/>
        <a:stretch>
          <a:fillRect/>
        </a:stretch>
      </xdr:blipFill>
      <xdr:spPr>
        <a:xfrm>
          <a:off x="0" y="0"/>
          <a:ext cx="0" cy="0"/>
        </a:xfrm>
        <a:prstGeom prst="rect">
          <a:avLst/>
        </a:prstGeom>
      </xdr:spPr>
    </xdr:pic>
    <xdr:clientData/>
  </xdr:twoCellAnchor>
  <xdr:twoCellAnchor editAs="absolute">
    <xdr:from>
      <xdr:col>0</xdr:col>
      <xdr:colOff>0</xdr:colOff>
      <xdr:row>991</xdr:row>
      <xdr:rowOff>0</xdr:rowOff>
    </xdr:from>
    <xdr:to>
      <xdr:col>2</xdr:col>
      <xdr:colOff>0</xdr:colOff>
      <xdr:row>994</xdr:row>
      <xdr:rowOff>0</xdr:rowOff>
    </xdr:to>
    <xdr:pic>
      <xdr:nvPicPr>
        <xdr:cNvPr id="37" name="Picture 1" descr="Picture"/>
        <xdr:cNvPicPr>
          <a:picLocks noChangeAspect="true"/>
        </xdr:cNvPicPr>
      </xdr:nvPicPr>
      <xdr:blipFill>
        <a:blip r:embed="rId37"/>
        <a:stretch>
          <a:fillRect/>
        </a:stretch>
      </xdr:blipFill>
      <xdr:spPr>
        <a:xfrm>
          <a:off x="0" y="0"/>
          <a:ext cx="0" cy="0"/>
        </a:xfrm>
        <a:prstGeom prst="rect">
          <a:avLst/>
        </a:prstGeom>
      </xdr:spPr>
    </xdr:pic>
    <xdr:clientData/>
  </xdr:twoCellAnchor>
  <xdr:twoCellAnchor editAs="absolute">
    <xdr:from>
      <xdr:col>0</xdr:col>
      <xdr:colOff>0</xdr:colOff>
      <xdr:row>1020</xdr:row>
      <xdr:rowOff>0</xdr:rowOff>
    </xdr:from>
    <xdr:to>
      <xdr:col>2</xdr:col>
      <xdr:colOff>0</xdr:colOff>
      <xdr:row>1023</xdr:row>
      <xdr:rowOff>0</xdr:rowOff>
    </xdr:to>
    <xdr:pic>
      <xdr:nvPicPr>
        <xdr:cNvPr id="38" name="Picture 1" descr="Picture"/>
        <xdr:cNvPicPr>
          <a:picLocks noChangeAspect="true"/>
        </xdr:cNvPicPr>
      </xdr:nvPicPr>
      <xdr:blipFill>
        <a:blip r:embed="rId38"/>
        <a:stretch>
          <a:fillRect/>
        </a:stretch>
      </xdr:blipFill>
      <xdr:spPr>
        <a:xfrm>
          <a:off x="0" y="0"/>
          <a:ext cx="0" cy="0"/>
        </a:xfrm>
        <a:prstGeom prst="rect">
          <a:avLst/>
        </a:prstGeom>
      </xdr:spPr>
    </xdr:pic>
    <xdr:clientData/>
  </xdr:twoCellAnchor>
  <xdr:twoCellAnchor editAs="absolute">
    <xdr:from>
      <xdr:col>0</xdr:col>
      <xdr:colOff>0</xdr:colOff>
      <xdr:row>1060</xdr:row>
      <xdr:rowOff>0</xdr:rowOff>
    </xdr:from>
    <xdr:to>
      <xdr:col>2</xdr:col>
      <xdr:colOff>0</xdr:colOff>
      <xdr:row>1063</xdr:row>
      <xdr:rowOff>0</xdr:rowOff>
    </xdr:to>
    <xdr:pic>
      <xdr:nvPicPr>
        <xdr:cNvPr id="39" name="Picture 1" descr="Picture"/>
        <xdr:cNvPicPr>
          <a:picLocks noChangeAspect="true"/>
        </xdr:cNvPicPr>
      </xdr:nvPicPr>
      <xdr:blipFill>
        <a:blip r:embed="rId39"/>
        <a:stretch>
          <a:fillRect/>
        </a:stretch>
      </xdr:blipFill>
      <xdr:spPr>
        <a:xfrm>
          <a:off x="0" y="0"/>
          <a:ext cx="0" cy="0"/>
        </a:xfrm>
        <a:prstGeom prst="rect">
          <a:avLst/>
        </a:prstGeom>
      </xdr:spPr>
    </xdr:pic>
    <xdr:clientData/>
  </xdr:twoCellAnchor>
  <xdr:twoCellAnchor editAs="absolute">
    <xdr:from>
      <xdr:col>0</xdr:col>
      <xdr:colOff>0</xdr:colOff>
      <xdr:row>1087</xdr:row>
      <xdr:rowOff>0</xdr:rowOff>
    </xdr:from>
    <xdr:to>
      <xdr:col>2</xdr:col>
      <xdr:colOff>0</xdr:colOff>
      <xdr:row>1090</xdr:row>
      <xdr:rowOff>0</xdr:rowOff>
    </xdr:to>
    <xdr:pic>
      <xdr:nvPicPr>
        <xdr:cNvPr id="40" name="Picture 1" descr="Picture"/>
        <xdr:cNvPicPr>
          <a:picLocks noChangeAspect="true"/>
        </xdr:cNvPicPr>
      </xdr:nvPicPr>
      <xdr:blipFill>
        <a:blip r:embed="rId40"/>
        <a:stretch>
          <a:fillRect/>
        </a:stretch>
      </xdr:blipFill>
      <xdr:spPr>
        <a:xfrm>
          <a:off x="0" y="0"/>
          <a:ext cx="0" cy="0"/>
        </a:xfrm>
        <a:prstGeom prst="rect">
          <a:avLst/>
        </a:prstGeom>
      </xdr:spPr>
    </xdr:pic>
    <xdr:clientData/>
  </xdr:twoCellAnchor>
  <xdr:twoCellAnchor editAs="absolute">
    <xdr:from>
      <xdr:col>0</xdr:col>
      <xdr:colOff>0</xdr:colOff>
      <xdr:row>1117</xdr:row>
      <xdr:rowOff>0</xdr:rowOff>
    </xdr:from>
    <xdr:to>
      <xdr:col>2</xdr:col>
      <xdr:colOff>0</xdr:colOff>
      <xdr:row>1120</xdr:row>
      <xdr:rowOff>0</xdr:rowOff>
    </xdr:to>
    <xdr:pic>
      <xdr:nvPicPr>
        <xdr:cNvPr id="41" name="Picture 1" descr="Picture"/>
        <xdr:cNvPicPr>
          <a:picLocks noChangeAspect="true"/>
        </xdr:cNvPicPr>
      </xdr:nvPicPr>
      <xdr:blipFill>
        <a:blip r:embed="rId41"/>
        <a:stretch>
          <a:fillRect/>
        </a:stretch>
      </xdr:blipFill>
      <xdr:spPr>
        <a:xfrm>
          <a:off x="0" y="0"/>
          <a:ext cx="0" cy="0"/>
        </a:xfrm>
        <a:prstGeom prst="rect">
          <a:avLst/>
        </a:prstGeom>
      </xdr:spPr>
    </xdr:pic>
    <xdr:clientData/>
  </xdr:twoCellAnchor>
  <xdr:twoCellAnchor editAs="absolute">
    <xdr:from>
      <xdr:col>0</xdr:col>
      <xdr:colOff>0</xdr:colOff>
      <xdr:row>1149</xdr:row>
      <xdr:rowOff>0</xdr:rowOff>
    </xdr:from>
    <xdr:to>
      <xdr:col>2</xdr:col>
      <xdr:colOff>0</xdr:colOff>
      <xdr:row>1152</xdr:row>
      <xdr:rowOff>0</xdr:rowOff>
    </xdr:to>
    <xdr:pic>
      <xdr:nvPicPr>
        <xdr:cNvPr id="42" name="Picture 1" descr="Picture"/>
        <xdr:cNvPicPr>
          <a:picLocks noChangeAspect="true"/>
        </xdr:cNvPicPr>
      </xdr:nvPicPr>
      <xdr:blipFill>
        <a:blip r:embed="rId42"/>
        <a:stretch>
          <a:fillRect/>
        </a:stretch>
      </xdr:blipFill>
      <xdr:spPr>
        <a:xfrm>
          <a:off x="0" y="0"/>
          <a:ext cx="0" cy="0"/>
        </a:xfrm>
        <a:prstGeom prst="rect">
          <a:avLst/>
        </a:prstGeom>
      </xdr:spPr>
    </xdr:pic>
    <xdr:clientData/>
  </xdr:twoCellAnchor>
  <xdr:twoCellAnchor editAs="absolute">
    <xdr:from>
      <xdr:col>0</xdr:col>
      <xdr:colOff>0</xdr:colOff>
      <xdr:row>1171</xdr:row>
      <xdr:rowOff>0</xdr:rowOff>
    </xdr:from>
    <xdr:to>
      <xdr:col>2</xdr:col>
      <xdr:colOff>0</xdr:colOff>
      <xdr:row>1174</xdr:row>
      <xdr:rowOff>0</xdr:rowOff>
    </xdr:to>
    <xdr:pic>
      <xdr:nvPicPr>
        <xdr:cNvPr id="43" name="Picture 1" descr="Picture"/>
        <xdr:cNvPicPr>
          <a:picLocks noChangeAspect="true"/>
        </xdr:cNvPicPr>
      </xdr:nvPicPr>
      <xdr:blipFill>
        <a:blip r:embed="rId43"/>
        <a:stretch>
          <a:fillRect/>
        </a:stretch>
      </xdr:blipFill>
      <xdr:spPr>
        <a:xfrm>
          <a:off x="0" y="0"/>
          <a:ext cx="0" cy="0"/>
        </a:xfrm>
        <a:prstGeom prst="rect">
          <a:avLst/>
        </a:prstGeom>
      </xdr:spPr>
    </xdr:pic>
    <xdr:clientData/>
  </xdr:twoCellAnchor>
  <xdr:twoCellAnchor editAs="absolute">
    <xdr:from>
      <xdr:col>0</xdr:col>
      <xdr:colOff>0</xdr:colOff>
      <xdr:row>1193</xdr:row>
      <xdr:rowOff>0</xdr:rowOff>
    </xdr:from>
    <xdr:to>
      <xdr:col>2</xdr:col>
      <xdr:colOff>0</xdr:colOff>
      <xdr:row>1196</xdr:row>
      <xdr:rowOff>0</xdr:rowOff>
    </xdr:to>
    <xdr:pic>
      <xdr:nvPicPr>
        <xdr:cNvPr id="44" name="Picture 1" descr="Picture"/>
        <xdr:cNvPicPr>
          <a:picLocks noChangeAspect="true"/>
        </xdr:cNvPicPr>
      </xdr:nvPicPr>
      <xdr:blipFill>
        <a:blip r:embed="rId44"/>
        <a:stretch>
          <a:fillRect/>
        </a:stretch>
      </xdr:blipFill>
      <xdr:spPr>
        <a:xfrm>
          <a:off x="0" y="0"/>
          <a:ext cx="0" cy="0"/>
        </a:xfrm>
        <a:prstGeom prst="rect">
          <a:avLst/>
        </a:prstGeom>
      </xdr:spPr>
    </xdr:pic>
    <xdr:clientData/>
  </xdr:twoCellAnchor>
  <xdr:twoCellAnchor editAs="absolute">
    <xdr:from>
      <xdr:col>0</xdr:col>
      <xdr:colOff>0</xdr:colOff>
      <xdr:row>1224</xdr:row>
      <xdr:rowOff>0</xdr:rowOff>
    </xdr:from>
    <xdr:to>
      <xdr:col>2</xdr:col>
      <xdr:colOff>0</xdr:colOff>
      <xdr:row>1227</xdr:row>
      <xdr:rowOff>0</xdr:rowOff>
    </xdr:to>
    <xdr:pic>
      <xdr:nvPicPr>
        <xdr:cNvPr id="45" name="Picture 1" descr="Picture"/>
        <xdr:cNvPicPr>
          <a:picLocks noChangeAspect="true"/>
        </xdr:cNvPicPr>
      </xdr:nvPicPr>
      <xdr:blipFill>
        <a:blip r:embed="rId45"/>
        <a:stretch>
          <a:fillRect/>
        </a:stretch>
      </xdr:blipFill>
      <xdr:spPr>
        <a:xfrm>
          <a:off x="0" y="0"/>
          <a:ext cx="0" cy="0"/>
        </a:xfrm>
        <a:prstGeom prst="rect">
          <a:avLst/>
        </a:prstGeom>
      </xdr:spPr>
    </xdr:pic>
    <xdr:clientData/>
  </xdr:twoCellAnchor>
  <xdr:twoCellAnchor editAs="absolute">
    <xdr:from>
      <xdr:col>0</xdr:col>
      <xdr:colOff>0</xdr:colOff>
      <xdr:row>1255</xdr:row>
      <xdr:rowOff>0</xdr:rowOff>
    </xdr:from>
    <xdr:to>
      <xdr:col>2</xdr:col>
      <xdr:colOff>0</xdr:colOff>
      <xdr:row>1258</xdr:row>
      <xdr:rowOff>0</xdr:rowOff>
    </xdr:to>
    <xdr:pic>
      <xdr:nvPicPr>
        <xdr:cNvPr id="46" name="Picture 1" descr="Picture"/>
        <xdr:cNvPicPr>
          <a:picLocks noChangeAspect="true"/>
        </xdr:cNvPicPr>
      </xdr:nvPicPr>
      <xdr:blipFill>
        <a:blip r:embed="rId46"/>
        <a:stretch>
          <a:fillRect/>
        </a:stretch>
      </xdr:blipFill>
      <xdr:spPr>
        <a:xfrm>
          <a:off x="0" y="0"/>
          <a:ext cx="0" cy="0"/>
        </a:xfrm>
        <a:prstGeom prst="rect">
          <a:avLst/>
        </a:prstGeom>
      </xdr:spPr>
    </xdr:pic>
    <xdr:clientData/>
  </xdr:twoCellAnchor>
  <xdr:twoCellAnchor editAs="absolute">
    <xdr:from>
      <xdr:col>0</xdr:col>
      <xdr:colOff>0</xdr:colOff>
      <xdr:row>1278</xdr:row>
      <xdr:rowOff>0</xdr:rowOff>
    </xdr:from>
    <xdr:to>
      <xdr:col>2</xdr:col>
      <xdr:colOff>0</xdr:colOff>
      <xdr:row>1281</xdr:row>
      <xdr:rowOff>0</xdr:rowOff>
    </xdr:to>
    <xdr:pic>
      <xdr:nvPicPr>
        <xdr:cNvPr id="47" name="Picture 1" descr="Picture"/>
        <xdr:cNvPicPr>
          <a:picLocks noChangeAspect="true"/>
        </xdr:cNvPicPr>
      </xdr:nvPicPr>
      <xdr:blipFill>
        <a:blip r:embed="rId47"/>
        <a:stretch>
          <a:fillRect/>
        </a:stretch>
      </xdr:blipFill>
      <xdr:spPr>
        <a:xfrm>
          <a:off x="0" y="0"/>
          <a:ext cx="0" cy="0"/>
        </a:xfrm>
        <a:prstGeom prst="rect">
          <a:avLst/>
        </a:prstGeom>
      </xdr:spPr>
    </xdr:pic>
    <xdr:clientData/>
  </xdr:twoCellAnchor>
  <xdr:twoCellAnchor editAs="absolute">
    <xdr:from>
      <xdr:col>0</xdr:col>
      <xdr:colOff>0</xdr:colOff>
      <xdr:row>1303</xdr:row>
      <xdr:rowOff>0</xdr:rowOff>
    </xdr:from>
    <xdr:to>
      <xdr:col>2</xdr:col>
      <xdr:colOff>0</xdr:colOff>
      <xdr:row>1306</xdr:row>
      <xdr:rowOff>0</xdr:rowOff>
    </xdr:to>
    <xdr:pic>
      <xdr:nvPicPr>
        <xdr:cNvPr id="48" name="Picture 1" descr="Picture"/>
        <xdr:cNvPicPr>
          <a:picLocks noChangeAspect="true"/>
        </xdr:cNvPicPr>
      </xdr:nvPicPr>
      <xdr:blipFill>
        <a:blip r:embed="rId48"/>
        <a:stretch>
          <a:fillRect/>
        </a:stretch>
      </xdr:blipFill>
      <xdr:spPr>
        <a:xfrm>
          <a:off x="0" y="0"/>
          <a:ext cx="0" cy="0"/>
        </a:xfrm>
        <a:prstGeom prst="rect">
          <a:avLst/>
        </a:prstGeom>
      </xdr:spPr>
    </xdr:pic>
    <xdr:clientData/>
  </xdr:twoCellAnchor>
  <xdr:twoCellAnchor editAs="absolute">
    <xdr:from>
      <xdr:col>0</xdr:col>
      <xdr:colOff>0</xdr:colOff>
      <xdr:row>1328</xdr:row>
      <xdr:rowOff>0</xdr:rowOff>
    </xdr:from>
    <xdr:to>
      <xdr:col>2</xdr:col>
      <xdr:colOff>0</xdr:colOff>
      <xdr:row>1331</xdr:row>
      <xdr:rowOff>0</xdr:rowOff>
    </xdr:to>
    <xdr:pic>
      <xdr:nvPicPr>
        <xdr:cNvPr id="49" name="Picture 1" descr="Picture"/>
        <xdr:cNvPicPr>
          <a:picLocks noChangeAspect="true"/>
        </xdr:cNvPicPr>
      </xdr:nvPicPr>
      <xdr:blipFill>
        <a:blip r:embed="rId49"/>
        <a:stretch>
          <a:fillRect/>
        </a:stretch>
      </xdr:blipFill>
      <xdr:spPr>
        <a:xfrm>
          <a:off x="0" y="0"/>
          <a:ext cx="0" cy="0"/>
        </a:xfrm>
        <a:prstGeom prst="rect">
          <a:avLst/>
        </a:prstGeom>
      </xdr:spPr>
    </xdr:pic>
    <xdr:clientData/>
  </xdr:twoCellAnchor>
  <xdr:twoCellAnchor editAs="absolute">
    <xdr:from>
      <xdr:col>0</xdr:col>
      <xdr:colOff>0</xdr:colOff>
      <xdr:row>1364</xdr:row>
      <xdr:rowOff>0</xdr:rowOff>
    </xdr:from>
    <xdr:to>
      <xdr:col>2</xdr:col>
      <xdr:colOff>0</xdr:colOff>
      <xdr:row>1367</xdr:row>
      <xdr:rowOff>0</xdr:rowOff>
    </xdr:to>
    <xdr:pic>
      <xdr:nvPicPr>
        <xdr:cNvPr id="50" name="Picture 1" descr="Picture"/>
        <xdr:cNvPicPr>
          <a:picLocks noChangeAspect="true"/>
        </xdr:cNvPicPr>
      </xdr:nvPicPr>
      <xdr:blipFill>
        <a:blip r:embed="rId50"/>
        <a:stretch>
          <a:fillRect/>
        </a:stretch>
      </xdr:blipFill>
      <xdr:spPr>
        <a:xfrm>
          <a:off x="0" y="0"/>
          <a:ext cx="0" cy="0"/>
        </a:xfrm>
        <a:prstGeom prst="rect">
          <a:avLst/>
        </a:prstGeom>
      </xdr:spPr>
    </xdr:pic>
    <xdr:clientData/>
  </xdr:twoCellAnchor>
  <xdr:twoCellAnchor editAs="absolute">
    <xdr:from>
      <xdr:col>0</xdr:col>
      <xdr:colOff>0</xdr:colOff>
      <xdr:row>1386</xdr:row>
      <xdr:rowOff>0</xdr:rowOff>
    </xdr:from>
    <xdr:to>
      <xdr:col>2</xdr:col>
      <xdr:colOff>0</xdr:colOff>
      <xdr:row>1389</xdr:row>
      <xdr:rowOff>0</xdr:rowOff>
    </xdr:to>
    <xdr:pic>
      <xdr:nvPicPr>
        <xdr:cNvPr id="51" name="Picture 1" descr="Picture"/>
        <xdr:cNvPicPr>
          <a:picLocks noChangeAspect="true"/>
        </xdr:cNvPicPr>
      </xdr:nvPicPr>
      <xdr:blipFill>
        <a:blip r:embed="rId51"/>
        <a:stretch>
          <a:fillRect/>
        </a:stretch>
      </xdr:blipFill>
      <xdr:spPr>
        <a:xfrm>
          <a:off x="0" y="0"/>
          <a:ext cx="0" cy="0"/>
        </a:xfrm>
        <a:prstGeom prst="rect">
          <a:avLst/>
        </a:prstGeom>
      </xdr:spPr>
    </xdr:pic>
    <xdr:clientData/>
  </xdr:twoCellAnchor>
  <xdr:twoCellAnchor editAs="absolute">
    <xdr:from>
      <xdr:col>0</xdr:col>
      <xdr:colOff>0</xdr:colOff>
      <xdr:row>1414</xdr:row>
      <xdr:rowOff>0</xdr:rowOff>
    </xdr:from>
    <xdr:to>
      <xdr:col>2</xdr:col>
      <xdr:colOff>0</xdr:colOff>
      <xdr:row>1417</xdr:row>
      <xdr:rowOff>0</xdr:rowOff>
    </xdr:to>
    <xdr:pic>
      <xdr:nvPicPr>
        <xdr:cNvPr id="52" name="Picture 1" descr="Picture"/>
        <xdr:cNvPicPr>
          <a:picLocks noChangeAspect="true"/>
        </xdr:cNvPicPr>
      </xdr:nvPicPr>
      <xdr:blipFill>
        <a:blip r:embed="rId52"/>
        <a:stretch>
          <a:fillRect/>
        </a:stretch>
      </xdr:blipFill>
      <xdr:spPr>
        <a:xfrm>
          <a:off x="0" y="0"/>
          <a:ext cx="0" cy="0"/>
        </a:xfrm>
        <a:prstGeom prst="rect">
          <a:avLst/>
        </a:prstGeom>
      </xdr:spPr>
    </xdr:pic>
    <xdr:clientData/>
  </xdr:twoCellAnchor>
  <xdr:twoCellAnchor editAs="absolute">
    <xdr:from>
      <xdr:col>0</xdr:col>
      <xdr:colOff>0</xdr:colOff>
      <xdr:row>1446</xdr:row>
      <xdr:rowOff>0</xdr:rowOff>
    </xdr:from>
    <xdr:to>
      <xdr:col>2</xdr:col>
      <xdr:colOff>0</xdr:colOff>
      <xdr:row>1449</xdr:row>
      <xdr:rowOff>0</xdr:rowOff>
    </xdr:to>
    <xdr:pic>
      <xdr:nvPicPr>
        <xdr:cNvPr id="53" name="Picture 1" descr="Picture"/>
        <xdr:cNvPicPr>
          <a:picLocks noChangeAspect="true"/>
        </xdr:cNvPicPr>
      </xdr:nvPicPr>
      <xdr:blipFill>
        <a:blip r:embed="rId53"/>
        <a:stretch>
          <a:fillRect/>
        </a:stretch>
      </xdr:blipFill>
      <xdr:spPr>
        <a:xfrm>
          <a:off x="0" y="0"/>
          <a:ext cx="0" cy="0"/>
        </a:xfrm>
        <a:prstGeom prst="rect">
          <a:avLst/>
        </a:prstGeom>
      </xdr:spPr>
    </xdr:pic>
    <xdr:clientData/>
  </xdr:twoCellAnchor>
  <xdr:twoCellAnchor editAs="absolute">
    <xdr:from>
      <xdr:col>0</xdr:col>
      <xdr:colOff>0</xdr:colOff>
      <xdr:row>1478</xdr:row>
      <xdr:rowOff>0</xdr:rowOff>
    </xdr:from>
    <xdr:to>
      <xdr:col>2</xdr:col>
      <xdr:colOff>0</xdr:colOff>
      <xdr:row>1481</xdr:row>
      <xdr:rowOff>0</xdr:rowOff>
    </xdr:to>
    <xdr:pic>
      <xdr:nvPicPr>
        <xdr:cNvPr id="54" name="Picture 1" descr="Picture"/>
        <xdr:cNvPicPr>
          <a:picLocks noChangeAspect="true"/>
        </xdr:cNvPicPr>
      </xdr:nvPicPr>
      <xdr:blipFill>
        <a:blip r:embed="rId54"/>
        <a:stretch>
          <a:fillRect/>
        </a:stretch>
      </xdr:blipFill>
      <xdr:spPr>
        <a:xfrm>
          <a:off x="0" y="0"/>
          <a:ext cx="0" cy="0"/>
        </a:xfrm>
        <a:prstGeom prst="rect">
          <a:avLst/>
        </a:prstGeom>
      </xdr:spPr>
    </xdr:pic>
    <xdr:clientData/>
  </xdr:twoCellAnchor>
  <xdr:twoCellAnchor editAs="absolute">
    <xdr:from>
      <xdr:col>0</xdr:col>
      <xdr:colOff>0</xdr:colOff>
      <xdr:row>1499</xdr:row>
      <xdr:rowOff>0</xdr:rowOff>
    </xdr:from>
    <xdr:to>
      <xdr:col>2</xdr:col>
      <xdr:colOff>0</xdr:colOff>
      <xdr:row>1502</xdr:row>
      <xdr:rowOff>0</xdr:rowOff>
    </xdr:to>
    <xdr:pic>
      <xdr:nvPicPr>
        <xdr:cNvPr id="55" name="Picture 1" descr="Picture"/>
        <xdr:cNvPicPr>
          <a:picLocks noChangeAspect="true"/>
        </xdr:cNvPicPr>
      </xdr:nvPicPr>
      <xdr:blipFill>
        <a:blip r:embed="rId55"/>
        <a:stretch>
          <a:fillRect/>
        </a:stretch>
      </xdr:blipFill>
      <xdr:spPr>
        <a:xfrm>
          <a:off x="0" y="0"/>
          <a:ext cx="0" cy="0"/>
        </a:xfrm>
        <a:prstGeom prst="rect">
          <a:avLst/>
        </a:prstGeom>
      </xdr:spPr>
    </xdr:pic>
    <xdr:clientData/>
  </xdr:twoCellAnchor>
  <xdr:twoCellAnchor editAs="absolute">
    <xdr:from>
      <xdr:col>0</xdr:col>
      <xdr:colOff>0</xdr:colOff>
      <xdr:row>1519</xdr:row>
      <xdr:rowOff>0</xdr:rowOff>
    </xdr:from>
    <xdr:to>
      <xdr:col>2</xdr:col>
      <xdr:colOff>0</xdr:colOff>
      <xdr:row>1522</xdr:row>
      <xdr:rowOff>0</xdr:rowOff>
    </xdr:to>
    <xdr:pic>
      <xdr:nvPicPr>
        <xdr:cNvPr id="56" name="Picture 1" descr="Picture"/>
        <xdr:cNvPicPr>
          <a:picLocks noChangeAspect="true"/>
        </xdr:cNvPicPr>
      </xdr:nvPicPr>
      <xdr:blipFill>
        <a:blip r:embed="rId56"/>
        <a:stretch>
          <a:fillRect/>
        </a:stretch>
      </xdr:blipFill>
      <xdr:spPr>
        <a:xfrm>
          <a:off x="0" y="0"/>
          <a:ext cx="0" cy="0"/>
        </a:xfrm>
        <a:prstGeom prst="rect">
          <a:avLst/>
        </a:prstGeom>
      </xdr:spPr>
    </xdr:pic>
    <xdr:clientData/>
  </xdr:twoCellAnchor>
  <xdr:twoCellAnchor editAs="absolute">
    <xdr:from>
      <xdr:col>0</xdr:col>
      <xdr:colOff>0</xdr:colOff>
      <xdr:row>1545</xdr:row>
      <xdr:rowOff>0</xdr:rowOff>
    </xdr:from>
    <xdr:to>
      <xdr:col>2</xdr:col>
      <xdr:colOff>0</xdr:colOff>
      <xdr:row>1548</xdr:row>
      <xdr:rowOff>0</xdr:rowOff>
    </xdr:to>
    <xdr:pic>
      <xdr:nvPicPr>
        <xdr:cNvPr id="57" name="Picture 1" descr="Picture"/>
        <xdr:cNvPicPr>
          <a:picLocks noChangeAspect="true"/>
        </xdr:cNvPicPr>
      </xdr:nvPicPr>
      <xdr:blipFill>
        <a:blip r:embed="rId57"/>
        <a:stretch>
          <a:fillRect/>
        </a:stretch>
      </xdr:blipFill>
      <xdr:spPr>
        <a:xfrm>
          <a:off x="0" y="0"/>
          <a:ext cx="0" cy="0"/>
        </a:xfrm>
        <a:prstGeom prst="rect">
          <a:avLst/>
        </a:prstGeom>
      </xdr:spPr>
    </xdr:pic>
    <xdr:clientData/>
  </xdr:twoCellAnchor>
  <xdr:twoCellAnchor editAs="absolute">
    <xdr:from>
      <xdr:col>0</xdr:col>
      <xdr:colOff>0</xdr:colOff>
      <xdr:row>1574</xdr:row>
      <xdr:rowOff>0</xdr:rowOff>
    </xdr:from>
    <xdr:to>
      <xdr:col>2</xdr:col>
      <xdr:colOff>0</xdr:colOff>
      <xdr:row>1577</xdr:row>
      <xdr:rowOff>0</xdr:rowOff>
    </xdr:to>
    <xdr:pic>
      <xdr:nvPicPr>
        <xdr:cNvPr id="58" name="Picture 1" descr="Picture"/>
        <xdr:cNvPicPr>
          <a:picLocks noChangeAspect="true"/>
        </xdr:cNvPicPr>
      </xdr:nvPicPr>
      <xdr:blipFill>
        <a:blip r:embed="rId58"/>
        <a:stretch>
          <a:fillRect/>
        </a:stretch>
      </xdr:blipFill>
      <xdr:spPr>
        <a:xfrm>
          <a:off x="0" y="0"/>
          <a:ext cx="0" cy="0"/>
        </a:xfrm>
        <a:prstGeom prst="rect">
          <a:avLst/>
        </a:prstGeom>
      </xdr:spPr>
    </xdr:pic>
    <xdr:clientData/>
  </xdr:twoCellAnchor>
  <xdr:twoCellAnchor editAs="absolute">
    <xdr:from>
      <xdr:col>0</xdr:col>
      <xdr:colOff>0</xdr:colOff>
      <xdr:row>1593</xdr:row>
      <xdr:rowOff>0</xdr:rowOff>
    </xdr:from>
    <xdr:to>
      <xdr:col>2</xdr:col>
      <xdr:colOff>0</xdr:colOff>
      <xdr:row>1596</xdr:row>
      <xdr:rowOff>0</xdr:rowOff>
    </xdr:to>
    <xdr:pic>
      <xdr:nvPicPr>
        <xdr:cNvPr id="59" name="Picture 1" descr="Picture"/>
        <xdr:cNvPicPr>
          <a:picLocks noChangeAspect="true"/>
        </xdr:cNvPicPr>
      </xdr:nvPicPr>
      <xdr:blipFill>
        <a:blip r:embed="rId59"/>
        <a:stretch>
          <a:fillRect/>
        </a:stretch>
      </xdr:blipFill>
      <xdr:spPr>
        <a:xfrm>
          <a:off x="0" y="0"/>
          <a:ext cx="0" cy="0"/>
        </a:xfrm>
        <a:prstGeom prst="rect">
          <a:avLst/>
        </a:prstGeom>
      </xdr:spPr>
    </xdr:pic>
    <xdr:clientData/>
  </xdr:twoCellAnchor>
  <xdr:twoCellAnchor editAs="absolute">
    <xdr:from>
      <xdr:col>0</xdr:col>
      <xdr:colOff>0</xdr:colOff>
      <xdr:row>1614</xdr:row>
      <xdr:rowOff>0</xdr:rowOff>
    </xdr:from>
    <xdr:to>
      <xdr:col>2</xdr:col>
      <xdr:colOff>0</xdr:colOff>
      <xdr:row>1617</xdr:row>
      <xdr:rowOff>0</xdr:rowOff>
    </xdr:to>
    <xdr:pic>
      <xdr:nvPicPr>
        <xdr:cNvPr id="60" name="Picture 1" descr="Picture"/>
        <xdr:cNvPicPr>
          <a:picLocks noChangeAspect="true"/>
        </xdr:cNvPicPr>
      </xdr:nvPicPr>
      <xdr:blipFill>
        <a:blip r:embed="rId60"/>
        <a:stretch>
          <a:fillRect/>
        </a:stretch>
      </xdr:blipFill>
      <xdr:spPr>
        <a:xfrm>
          <a:off x="0" y="0"/>
          <a:ext cx="0" cy="0"/>
        </a:xfrm>
        <a:prstGeom prst="rect">
          <a:avLst/>
        </a:prstGeom>
      </xdr:spPr>
    </xdr:pic>
    <xdr:clientData/>
  </xdr:twoCellAnchor>
  <xdr:twoCellAnchor editAs="absolute">
    <xdr:from>
      <xdr:col>0</xdr:col>
      <xdr:colOff>0</xdr:colOff>
      <xdr:row>1637</xdr:row>
      <xdr:rowOff>0</xdr:rowOff>
    </xdr:from>
    <xdr:to>
      <xdr:col>2</xdr:col>
      <xdr:colOff>0</xdr:colOff>
      <xdr:row>1640</xdr:row>
      <xdr:rowOff>0</xdr:rowOff>
    </xdr:to>
    <xdr:pic>
      <xdr:nvPicPr>
        <xdr:cNvPr id="61" name="Picture 1" descr="Picture"/>
        <xdr:cNvPicPr>
          <a:picLocks noChangeAspect="true"/>
        </xdr:cNvPicPr>
      </xdr:nvPicPr>
      <xdr:blipFill>
        <a:blip r:embed="rId61"/>
        <a:stretch>
          <a:fillRect/>
        </a:stretch>
      </xdr:blipFill>
      <xdr:spPr>
        <a:xfrm>
          <a:off x="0" y="0"/>
          <a:ext cx="0" cy="0"/>
        </a:xfrm>
        <a:prstGeom prst="rect">
          <a:avLst/>
        </a:prstGeom>
      </xdr:spPr>
    </xdr:pic>
    <xdr:clientData/>
  </xdr:twoCellAnchor>
  <xdr:twoCellAnchor editAs="absolute">
    <xdr:from>
      <xdr:col>0</xdr:col>
      <xdr:colOff>0</xdr:colOff>
      <xdr:row>1664</xdr:row>
      <xdr:rowOff>0</xdr:rowOff>
    </xdr:from>
    <xdr:to>
      <xdr:col>2</xdr:col>
      <xdr:colOff>0</xdr:colOff>
      <xdr:row>1667</xdr:row>
      <xdr:rowOff>0</xdr:rowOff>
    </xdr:to>
    <xdr:pic>
      <xdr:nvPicPr>
        <xdr:cNvPr id="62" name="Picture 1" descr="Picture"/>
        <xdr:cNvPicPr>
          <a:picLocks noChangeAspect="true"/>
        </xdr:cNvPicPr>
      </xdr:nvPicPr>
      <xdr:blipFill>
        <a:blip r:embed="rId62"/>
        <a:stretch>
          <a:fillRect/>
        </a:stretch>
      </xdr:blipFill>
      <xdr:spPr>
        <a:xfrm>
          <a:off x="0" y="0"/>
          <a:ext cx="0" cy="0"/>
        </a:xfrm>
        <a:prstGeom prst="rect">
          <a:avLst/>
        </a:prstGeom>
      </xdr:spPr>
    </xdr:pic>
    <xdr:clientData/>
  </xdr:twoCellAnchor>
  <xdr:twoCellAnchor editAs="absolute">
    <xdr:from>
      <xdr:col>0</xdr:col>
      <xdr:colOff>0</xdr:colOff>
      <xdr:row>1692</xdr:row>
      <xdr:rowOff>0</xdr:rowOff>
    </xdr:from>
    <xdr:to>
      <xdr:col>2</xdr:col>
      <xdr:colOff>0</xdr:colOff>
      <xdr:row>1695</xdr:row>
      <xdr:rowOff>0</xdr:rowOff>
    </xdr:to>
    <xdr:pic>
      <xdr:nvPicPr>
        <xdr:cNvPr id="63" name="Picture 1" descr="Picture"/>
        <xdr:cNvPicPr>
          <a:picLocks noChangeAspect="true"/>
        </xdr:cNvPicPr>
      </xdr:nvPicPr>
      <xdr:blipFill>
        <a:blip r:embed="rId63"/>
        <a:stretch>
          <a:fillRect/>
        </a:stretch>
      </xdr:blipFill>
      <xdr:spPr>
        <a:xfrm>
          <a:off x="0" y="0"/>
          <a:ext cx="0" cy="0"/>
        </a:xfrm>
        <a:prstGeom prst="rect">
          <a:avLst/>
        </a:prstGeom>
      </xdr:spPr>
    </xdr:pic>
    <xdr:clientData/>
  </xdr:twoCellAnchor>
  <xdr:twoCellAnchor editAs="absolute">
    <xdr:from>
      <xdr:col>0</xdr:col>
      <xdr:colOff>0</xdr:colOff>
      <xdr:row>1721</xdr:row>
      <xdr:rowOff>0</xdr:rowOff>
    </xdr:from>
    <xdr:to>
      <xdr:col>2</xdr:col>
      <xdr:colOff>0</xdr:colOff>
      <xdr:row>1724</xdr:row>
      <xdr:rowOff>0</xdr:rowOff>
    </xdr:to>
    <xdr:pic>
      <xdr:nvPicPr>
        <xdr:cNvPr id="64" name="Picture 1" descr="Picture"/>
        <xdr:cNvPicPr>
          <a:picLocks noChangeAspect="true"/>
        </xdr:cNvPicPr>
      </xdr:nvPicPr>
      <xdr:blipFill>
        <a:blip r:embed="rId64"/>
        <a:stretch>
          <a:fillRect/>
        </a:stretch>
      </xdr:blipFill>
      <xdr:spPr>
        <a:xfrm>
          <a:off x="0" y="0"/>
          <a:ext cx="0" cy="0"/>
        </a:xfrm>
        <a:prstGeom prst="rect">
          <a:avLst/>
        </a:prstGeom>
      </xdr:spPr>
    </xdr:pic>
    <xdr:clientData/>
  </xdr:twoCellAnchor>
  <xdr:twoCellAnchor editAs="absolute">
    <xdr:from>
      <xdr:col>0</xdr:col>
      <xdr:colOff>0</xdr:colOff>
      <xdr:row>1742</xdr:row>
      <xdr:rowOff>0</xdr:rowOff>
    </xdr:from>
    <xdr:to>
      <xdr:col>2</xdr:col>
      <xdr:colOff>0</xdr:colOff>
      <xdr:row>1745</xdr:row>
      <xdr:rowOff>0</xdr:rowOff>
    </xdr:to>
    <xdr:pic>
      <xdr:nvPicPr>
        <xdr:cNvPr id="65" name="Picture 1" descr="Picture"/>
        <xdr:cNvPicPr>
          <a:picLocks noChangeAspect="true"/>
        </xdr:cNvPicPr>
      </xdr:nvPicPr>
      <xdr:blipFill>
        <a:blip r:embed="rId65"/>
        <a:stretch>
          <a:fillRect/>
        </a:stretch>
      </xdr:blipFill>
      <xdr:spPr>
        <a:xfrm>
          <a:off x="0" y="0"/>
          <a:ext cx="0" cy="0"/>
        </a:xfrm>
        <a:prstGeom prst="rect">
          <a:avLst/>
        </a:prstGeom>
      </xdr:spPr>
    </xdr:pic>
    <xdr:clientData/>
  </xdr:twoCellAnchor>
  <xdr:twoCellAnchor editAs="absolute">
    <xdr:from>
      <xdr:col>0</xdr:col>
      <xdr:colOff>0</xdr:colOff>
      <xdr:row>1775</xdr:row>
      <xdr:rowOff>0</xdr:rowOff>
    </xdr:from>
    <xdr:to>
      <xdr:col>2</xdr:col>
      <xdr:colOff>0</xdr:colOff>
      <xdr:row>1778</xdr:row>
      <xdr:rowOff>0</xdr:rowOff>
    </xdr:to>
    <xdr:pic>
      <xdr:nvPicPr>
        <xdr:cNvPr id="66" name="Picture 1" descr="Picture"/>
        <xdr:cNvPicPr>
          <a:picLocks noChangeAspect="true"/>
        </xdr:cNvPicPr>
      </xdr:nvPicPr>
      <xdr:blipFill>
        <a:blip r:embed="rId66"/>
        <a:stretch>
          <a:fillRect/>
        </a:stretch>
      </xdr:blipFill>
      <xdr:spPr>
        <a:xfrm>
          <a:off x="0" y="0"/>
          <a:ext cx="0" cy="0"/>
        </a:xfrm>
        <a:prstGeom prst="rect">
          <a:avLst/>
        </a:prstGeom>
      </xdr:spPr>
    </xdr:pic>
    <xdr:clientData/>
  </xdr:twoCellAnchor>
  <xdr:twoCellAnchor editAs="absolute">
    <xdr:from>
      <xdr:col>0</xdr:col>
      <xdr:colOff>0</xdr:colOff>
      <xdr:row>1805</xdr:row>
      <xdr:rowOff>0</xdr:rowOff>
    </xdr:from>
    <xdr:to>
      <xdr:col>2</xdr:col>
      <xdr:colOff>0</xdr:colOff>
      <xdr:row>1808</xdr:row>
      <xdr:rowOff>0</xdr:rowOff>
    </xdr:to>
    <xdr:pic>
      <xdr:nvPicPr>
        <xdr:cNvPr id="67" name="Picture 1" descr="Picture"/>
        <xdr:cNvPicPr>
          <a:picLocks noChangeAspect="true"/>
        </xdr:cNvPicPr>
      </xdr:nvPicPr>
      <xdr:blipFill>
        <a:blip r:embed="rId67"/>
        <a:stretch>
          <a:fillRect/>
        </a:stretch>
      </xdr:blipFill>
      <xdr:spPr>
        <a:xfrm>
          <a:off x="0" y="0"/>
          <a:ext cx="0" cy="0"/>
        </a:xfrm>
        <a:prstGeom prst="rect">
          <a:avLst/>
        </a:prstGeom>
      </xdr:spPr>
    </xdr:pic>
    <xdr:clientData/>
  </xdr:twoCellAnchor>
  <xdr:twoCellAnchor editAs="absolute">
    <xdr:from>
      <xdr:col>0</xdr:col>
      <xdr:colOff>0</xdr:colOff>
      <xdr:row>1834</xdr:row>
      <xdr:rowOff>0</xdr:rowOff>
    </xdr:from>
    <xdr:to>
      <xdr:col>2</xdr:col>
      <xdr:colOff>0</xdr:colOff>
      <xdr:row>1837</xdr:row>
      <xdr:rowOff>0</xdr:rowOff>
    </xdr:to>
    <xdr:pic>
      <xdr:nvPicPr>
        <xdr:cNvPr id="68" name="Picture 1" descr="Picture"/>
        <xdr:cNvPicPr>
          <a:picLocks noChangeAspect="true"/>
        </xdr:cNvPicPr>
      </xdr:nvPicPr>
      <xdr:blipFill>
        <a:blip r:embed="rId68"/>
        <a:stretch>
          <a:fillRect/>
        </a:stretch>
      </xdr:blipFill>
      <xdr:spPr>
        <a:xfrm>
          <a:off x="0" y="0"/>
          <a:ext cx="0" cy="0"/>
        </a:xfrm>
        <a:prstGeom prst="rect">
          <a:avLst/>
        </a:prstGeom>
      </xdr:spPr>
    </xdr:pic>
    <xdr:clientData/>
  </xdr:twoCellAnchor>
  <xdr:twoCellAnchor editAs="absolute">
    <xdr:from>
      <xdr:col>0</xdr:col>
      <xdr:colOff>0</xdr:colOff>
      <xdr:row>1859</xdr:row>
      <xdr:rowOff>0</xdr:rowOff>
    </xdr:from>
    <xdr:to>
      <xdr:col>2</xdr:col>
      <xdr:colOff>0</xdr:colOff>
      <xdr:row>1862</xdr:row>
      <xdr:rowOff>0</xdr:rowOff>
    </xdr:to>
    <xdr:pic>
      <xdr:nvPicPr>
        <xdr:cNvPr id="69" name="Picture 1" descr="Picture"/>
        <xdr:cNvPicPr>
          <a:picLocks noChangeAspect="true"/>
        </xdr:cNvPicPr>
      </xdr:nvPicPr>
      <xdr:blipFill>
        <a:blip r:embed="rId69"/>
        <a:stretch>
          <a:fillRect/>
        </a:stretch>
      </xdr:blipFill>
      <xdr:spPr>
        <a:xfrm>
          <a:off x="0" y="0"/>
          <a:ext cx="0" cy="0"/>
        </a:xfrm>
        <a:prstGeom prst="rect">
          <a:avLst/>
        </a:prstGeom>
      </xdr:spPr>
    </xdr:pic>
    <xdr:clientData/>
  </xdr:twoCellAnchor>
  <xdr:twoCellAnchor editAs="absolute">
    <xdr:from>
      <xdr:col>0</xdr:col>
      <xdr:colOff>0</xdr:colOff>
      <xdr:row>1895</xdr:row>
      <xdr:rowOff>0</xdr:rowOff>
    </xdr:from>
    <xdr:to>
      <xdr:col>2</xdr:col>
      <xdr:colOff>0</xdr:colOff>
      <xdr:row>1898</xdr:row>
      <xdr:rowOff>0</xdr:rowOff>
    </xdr:to>
    <xdr:pic>
      <xdr:nvPicPr>
        <xdr:cNvPr id="70" name="Picture 1" descr="Picture"/>
        <xdr:cNvPicPr>
          <a:picLocks noChangeAspect="true"/>
        </xdr:cNvPicPr>
      </xdr:nvPicPr>
      <xdr:blipFill>
        <a:blip r:embed="rId70"/>
        <a:stretch>
          <a:fillRect/>
        </a:stretch>
      </xdr:blipFill>
      <xdr:spPr>
        <a:xfrm>
          <a:off x="0" y="0"/>
          <a:ext cx="0" cy="0"/>
        </a:xfrm>
        <a:prstGeom prst="rect">
          <a:avLst/>
        </a:prstGeom>
      </xdr:spPr>
    </xdr:pic>
    <xdr:clientData/>
  </xdr:twoCellAnchor>
  <xdr:twoCellAnchor editAs="absolute">
    <xdr:from>
      <xdr:col>0</xdr:col>
      <xdr:colOff>0</xdr:colOff>
      <xdr:row>1916</xdr:row>
      <xdr:rowOff>0</xdr:rowOff>
    </xdr:from>
    <xdr:to>
      <xdr:col>2</xdr:col>
      <xdr:colOff>0</xdr:colOff>
      <xdr:row>1919</xdr:row>
      <xdr:rowOff>0</xdr:rowOff>
    </xdr:to>
    <xdr:pic>
      <xdr:nvPicPr>
        <xdr:cNvPr id="71" name="Picture 1" descr="Picture"/>
        <xdr:cNvPicPr>
          <a:picLocks noChangeAspect="true"/>
        </xdr:cNvPicPr>
      </xdr:nvPicPr>
      <xdr:blipFill>
        <a:blip r:embed="rId71"/>
        <a:stretch>
          <a:fillRect/>
        </a:stretch>
      </xdr:blipFill>
      <xdr:spPr>
        <a:xfrm>
          <a:off x="0" y="0"/>
          <a:ext cx="0" cy="0"/>
        </a:xfrm>
        <a:prstGeom prst="rect">
          <a:avLst/>
        </a:prstGeom>
      </xdr:spPr>
    </xdr:pic>
    <xdr:clientData/>
  </xdr:twoCellAnchor>
  <xdr:twoCellAnchor editAs="absolute">
    <xdr:from>
      <xdr:col>0</xdr:col>
      <xdr:colOff>0</xdr:colOff>
      <xdr:row>1954</xdr:row>
      <xdr:rowOff>0</xdr:rowOff>
    </xdr:from>
    <xdr:to>
      <xdr:col>2</xdr:col>
      <xdr:colOff>0</xdr:colOff>
      <xdr:row>1957</xdr:row>
      <xdr:rowOff>0</xdr:rowOff>
    </xdr:to>
    <xdr:pic>
      <xdr:nvPicPr>
        <xdr:cNvPr id="72" name="Picture 1" descr="Picture"/>
        <xdr:cNvPicPr>
          <a:picLocks noChangeAspect="true"/>
        </xdr:cNvPicPr>
      </xdr:nvPicPr>
      <xdr:blipFill>
        <a:blip r:embed="rId72"/>
        <a:stretch>
          <a:fillRect/>
        </a:stretch>
      </xdr:blipFill>
      <xdr:spPr>
        <a:xfrm>
          <a:off x="0" y="0"/>
          <a:ext cx="0" cy="0"/>
        </a:xfrm>
        <a:prstGeom prst="rect">
          <a:avLst/>
        </a:prstGeom>
      </xdr:spPr>
    </xdr:pic>
    <xdr:clientData/>
  </xdr:twoCellAnchor>
  <xdr:twoCellAnchor editAs="absolute">
    <xdr:from>
      <xdr:col>0</xdr:col>
      <xdr:colOff>0</xdr:colOff>
      <xdr:row>1981</xdr:row>
      <xdr:rowOff>0</xdr:rowOff>
    </xdr:from>
    <xdr:to>
      <xdr:col>2</xdr:col>
      <xdr:colOff>0</xdr:colOff>
      <xdr:row>1984</xdr:row>
      <xdr:rowOff>0</xdr:rowOff>
    </xdr:to>
    <xdr:pic>
      <xdr:nvPicPr>
        <xdr:cNvPr id="73" name="Picture 1" descr="Picture"/>
        <xdr:cNvPicPr>
          <a:picLocks noChangeAspect="true"/>
        </xdr:cNvPicPr>
      </xdr:nvPicPr>
      <xdr:blipFill>
        <a:blip r:embed="rId73"/>
        <a:stretch>
          <a:fillRect/>
        </a:stretch>
      </xdr:blipFill>
      <xdr:spPr>
        <a:xfrm>
          <a:off x="0" y="0"/>
          <a:ext cx="0" cy="0"/>
        </a:xfrm>
        <a:prstGeom prst="rect">
          <a:avLst/>
        </a:prstGeom>
      </xdr:spPr>
    </xdr:pic>
    <xdr:clientData/>
  </xdr:twoCellAnchor>
  <xdr:twoCellAnchor editAs="absolute">
    <xdr:from>
      <xdr:col>0</xdr:col>
      <xdr:colOff>0</xdr:colOff>
      <xdr:row>2010</xdr:row>
      <xdr:rowOff>0</xdr:rowOff>
    </xdr:from>
    <xdr:to>
      <xdr:col>2</xdr:col>
      <xdr:colOff>0</xdr:colOff>
      <xdr:row>2013</xdr:row>
      <xdr:rowOff>0</xdr:rowOff>
    </xdr:to>
    <xdr:pic>
      <xdr:nvPicPr>
        <xdr:cNvPr id="74" name="Picture 1" descr="Picture"/>
        <xdr:cNvPicPr>
          <a:picLocks noChangeAspect="true"/>
        </xdr:cNvPicPr>
      </xdr:nvPicPr>
      <xdr:blipFill>
        <a:blip r:embed="rId74"/>
        <a:stretch>
          <a:fillRect/>
        </a:stretch>
      </xdr:blipFill>
      <xdr:spPr>
        <a:xfrm>
          <a:off x="0" y="0"/>
          <a:ext cx="0" cy="0"/>
        </a:xfrm>
        <a:prstGeom prst="rect">
          <a:avLst/>
        </a:prstGeom>
      </xdr:spPr>
    </xdr:pic>
    <xdr:clientData/>
  </xdr:twoCellAnchor>
  <xdr:twoCellAnchor editAs="absolute">
    <xdr:from>
      <xdr:col>0</xdr:col>
      <xdr:colOff>0</xdr:colOff>
      <xdr:row>2038</xdr:row>
      <xdr:rowOff>0</xdr:rowOff>
    </xdr:from>
    <xdr:to>
      <xdr:col>2</xdr:col>
      <xdr:colOff>0</xdr:colOff>
      <xdr:row>2041</xdr:row>
      <xdr:rowOff>0</xdr:rowOff>
    </xdr:to>
    <xdr:pic>
      <xdr:nvPicPr>
        <xdr:cNvPr id="75" name="Picture 1" descr="Picture"/>
        <xdr:cNvPicPr>
          <a:picLocks noChangeAspect="true"/>
        </xdr:cNvPicPr>
      </xdr:nvPicPr>
      <xdr:blipFill>
        <a:blip r:embed="rId75"/>
        <a:stretch>
          <a:fillRect/>
        </a:stretch>
      </xdr:blipFill>
      <xdr:spPr>
        <a:xfrm>
          <a:off x="0" y="0"/>
          <a:ext cx="0" cy="0"/>
        </a:xfrm>
        <a:prstGeom prst="rect">
          <a:avLst/>
        </a:prstGeom>
      </xdr:spPr>
    </xdr:pic>
    <xdr:clientData/>
  </xdr:twoCellAnchor>
  <xdr:twoCellAnchor editAs="absolute">
    <xdr:from>
      <xdr:col>0</xdr:col>
      <xdr:colOff>0</xdr:colOff>
      <xdr:row>2067</xdr:row>
      <xdr:rowOff>0</xdr:rowOff>
    </xdr:from>
    <xdr:to>
      <xdr:col>2</xdr:col>
      <xdr:colOff>0</xdr:colOff>
      <xdr:row>2070</xdr:row>
      <xdr:rowOff>0</xdr:rowOff>
    </xdr:to>
    <xdr:pic>
      <xdr:nvPicPr>
        <xdr:cNvPr id="76" name="Picture 1" descr="Picture"/>
        <xdr:cNvPicPr>
          <a:picLocks noChangeAspect="true"/>
        </xdr:cNvPicPr>
      </xdr:nvPicPr>
      <xdr:blipFill>
        <a:blip r:embed="rId76"/>
        <a:stretch>
          <a:fillRect/>
        </a:stretch>
      </xdr:blipFill>
      <xdr:spPr>
        <a:xfrm>
          <a:off x="0" y="0"/>
          <a:ext cx="0" cy="0"/>
        </a:xfrm>
        <a:prstGeom prst="rect">
          <a:avLst/>
        </a:prstGeom>
      </xdr:spPr>
    </xdr:pic>
    <xdr:clientData/>
  </xdr:twoCellAnchor>
  <xdr:twoCellAnchor editAs="absolute">
    <xdr:from>
      <xdr:col>0</xdr:col>
      <xdr:colOff>0</xdr:colOff>
      <xdr:row>2090</xdr:row>
      <xdr:rowOff>0</xdr:rowOff>
    </xdr:from>
    <xdr:to>
      <xdr:col>2</xdr:col>
      <xdr:colOff>0</xdr:colOff>
      <xdr:row>2093</xdr:row>
      <xdr:rowOff>0</xdr:rowOff>
    </xdr:to>
    <xdr:pic>
      <xdr:nvPicPr>
        <xdr:cNvPr id="77" name="Picture 1" descr="Picture"/>
        <xdr:cNvPicPr>
          <a:picLocks noChangeAspect="true"/>
        </xdr:cNvPicPr>
      </xdr:nvPicPr>
      <xdr:blipFill>
        <a:blip r:embed="rId77"/>
        <a:stretch>
          <a:fillRect/>
        </a:stretch>
      </xdr:blipFill>
      <xdr:spPr>
        <a:xfrm>
          <a:off x="0" y="0"/>
          <a:ext cx="0" cy="0"/>
        </a:xfrm>
        <a:prstGeom prst="rect">
          <a:avLst/>
        </a:prstGeom>
      </xdr:spPr>
    </xdr:pic>
    <xdr:clientData/>
  </xdr:twoCellAnchor>
  <xdr:twoCellAnchor editAs="absolute">
    <xdr:from>
      <xdr:col>0</xdr:col>
      <xdr:colOff>0</xdr:colOff>
      <xdr:row>2111</xdr:row>
      <xdr:rowOff>0</xdr:rowOff>
    </xdr:from>
    <xdr:to>
      <xdr:col>2</xdr:col>
      <xdr:colOff>0</xdr:colOff>
      <xdr:row>2114</xdr:row>
      <xdr:rowOff>0</xdr:rowOff>
    </xdr:to>
    <xdr:pic>
      <xdr:nvPicPr>
        <xdr:cNvPr id="78" name="Picture 1" descr="Picture"/>
        <xdr:cNvPicPr>
          <a:picLocks noChangeAspect="true"/>
        </xdr:cNvPicPr>
      </xdr:nvPicPr>
      <xdr:blipFill>
        <a:blip r:embed="rId78"/>
        <a:stretch>
          <a:fillRect/>
        </a:stretch>
      </xdr:blipFill>
      <xdr:spPr>
        <a:xfrm>
          <a:off x="0" y="0"/>
          <a:ext cx="0" cy="0"/>
        </a:xfrm>
        <a:prstGeom prst="rect">
          <a:avLst/>
        </a:prstGeom>
      </xdr:spPr>
    </xdr:pic>
    <xdr:clientData/>
  </xdr:twoCellAnchor>
  <xdr:twoCellAnchor editAs="absolute">
    <xdr:from>
      <xdr:col>0</xdr:col>
      <xdr:colOff>0</xdr:colOff>
      <xdr:row>2142</xdr:row>
      <xdr:rowOff>0</xdr:rowOff>
    </xdr:from>
    <xdr:to>
      <xdr:col>2</xdr:col>
      <xdr:colOff>0</xdr:colOff>
      <xdr:row>2145</xdr:row>
      <xdr:rowOff>0</xdr:rowOff>
    </xdr:to>
    <xdr:pic>
      <xdr:nvPicPr>
        <xdr:cNvPr id="79" name="Picture 1" descr="Picture"/>
        <xdr:cNvPicPr>
          <a:picLocks noChangeAspect="true"/>
        </xdr:cNvPicPr>
      </xdr:nvPicPr>
      <xdr:blipFill>
        <a:blip r:embed="rId79"/>
        <a:stretch>
          <a:fillRect/>
        </a:stretch>
      </xdr:blipFill>
      <xdr:spPr>
        <a:xfrm>
          <a:off x="0" y="0"/>
          <a:ext cx="0" cy="0"/>
        </a:xfrm>
        <a:prstGeom prst="rect">
          <a:avLst/>
        </a:prstGeom>
      </xdr:spPr>
    </xdr:pic>
    <xdr:clientData/>
  </xdr:twoCellAnchor>
  <xdr:twoCellAnchor editAs="absolute">
    <xdr:from>
      <xdr:col>0</xdr:col>
      <xdr:colOff>0</xdr:colOff>
      <xdr:row>2171</xdr:row>
      <xdr:rowOff>0</xdr:rowOff>
    </xdr:from>
    <xdr:to>
      <xdr:col>2</xdr:col>
      <xdr:colOff>0</xdr:colOff>
      <xdr:row>2174</xdr:row>
      <xdr:rowOff>0</xdr:rowOff>
    </xdr:to>
    <xdr:pic>
      <xdr:nvPicPr>
        <xdr:cNvPr id="80" name="Picture 1" descr="Picture"/>
        <xdr:cNvPicPr>
          <a:picLocks noChangeAspect="true"/>
        </xdr:cNvPicPr>
      </xdr:nvPicPr>
      <xdr:blipFill>
        <a:blip r:embed="rId80"/>
        <a:stretch>
          <a:fillRect/>
        </a:stretch>
      </xdr:blipFill>
      <xdr:spPr>
        <a:xfrm>
          <a:off x="0" y="0"/>
          <a:ext cx="0" cy="0"/>
        </a:xfrm>
        <a:prstGeom prst="rect">
          <a:avLst/>
        </a:prstGeom>
      </xdr:spPr>
    </xdr:pic>
    <xdr:clientData/>
  </xdr:twoCellAnchor>
  <xdr:twoCellAnchor editAs="absolute">
    <xdr:from>
      <xdr:col>0</xdr:col>
      <xdr:colOff>0</xdr:colOff>
      <xdr:row>2195</xdr:row>
      <xdr:rowOff>0</xdr:rowOff>
    </xdr:from>
    <xdr:to>
      <xdr:col>2</xdr:col>
      <xdr:colOff>0</xdr:colOff>
      <xdr:row>2198</xdr:row>
      <xdr:rowOff>0</xdr:rowOff>
    </xdr:to>
    <xdr:pic>
      <xdr:nvPicPr>
        <xdr:cNvPr id="81" name="Picture 1" descr="Picture"/>
        <xdr:cNvPicPr>
          <a:picLocks noChangeAspect="true"/>
        </xdr:cNvPicPr>
      </xdr:nvPicPr>
      <xdr:blipFill>
        <a:blip r:embed="rId81"/>
        <a:stretch>
          <a:fillRect/>
        </a:stretch>
      </xdr:blipFill>
      <xdr:spPr>
        <a:xfrm>
          <a:off x="0" y="0"/>
          <a:ext cx="0" cy="0"/>
        </a:xfrm>
        <a:prstGeom prst="rect">
          <a:avLst/>
        </a:prstGeom>
      </xdr:spPr>
    </xdr:pic>
    <xdr:clientData/>
  </xdr:twoCellAnchor>
  <xdr:twoCellAnchor editAs="absolute">
    <xdr:from>
      <xdr:col>0</xdr:col>
      <xdr:colOff>0</xdr:colOff>
      <xdr:row>2218</xdr:row>
      <xdr:rowOff>0</xdr:rowOff>
    </xdr:from>
    <xdr:to>
      <xdr:col>2</xdr:col>
      <xdr:colOff>0</xdr:colOff>
      <xdr:row>2221</xdr:row>
      <xdr:rowOff>0</xdr:rowOff>
    </xdr:to>
    <xdr:pic>
      <xdr:nvPicPr>
        <xdr:cNvPr id="82" name="Picture 1" descr="Picture"/>
        <xdr:cNvPicPr>
          <a:picLocks noChangeAspect="true"/>
        </xdr:cNvPicPr>
      </xdr:nvPicPr>
      <xdr:blipFill>
        <a:blip r:embed="rId82"/>
        <a:stretch>
          <a:fillRect/>
        </a:stretch>
      </xdr:blipFill>
      <xdr:spPr>
        <a:xfrm>
          <a:off x="0" y="0"/>
          <a:ext cx="0" cy="0"/>
        </a:xfrm>
        <a:prstGeom prst="rect">
          <a:avLst/>
        </a:prstGeom>
      </xdr:spPr>
    </xdr:pic>
    <xdr:clientData/>
  </xdr:twoCellAnchor>
  <xdr:twoCellAnchor editAs="absolute">
    <xdr:from>
      <xdr:col>0</xdr:col>
      <xdr:colOff>0</xdr:colOff>
      <xdr:row>2247</xdr:row>
      <xdr:rowOff>0</xdr:rowOff>
    </xdr:from>
    <xdr:to>
      <xdr:col>2</xdr:col>
      <xdr:colOff>0</xdr:colOff>
      <xdr:row>2250</xdr:row>
      <xdr:rowOff>0</xdr:rowOff>
    </xdr:to>
    <xdr:pic>
      <xdr:nvPicPr>
        <xdr:cNvPr id="83" name="Picture 1" descr="Picture"/>
        <xdr:cNvPicPr>
          <a:picLocks noChangeAspect="true"/>
        </xdr:cNvPicPr>
      </xdr:nvPicPr>
      <xdr:blipFill>
        <a:blip r:embed="rId83"/>
        <a:stretch>
          <a:fillRect/>
        </a:stretch>
      </xdr:blipFill>
      <xdr:spPr>
        <a:xfrm>
          <a:off x="0" y="0"/>
          <a:ext cx="0" cy="0"/>
        </a:xfrm>
        <a:prstGeom prst="rect">
          <a:avLst/>
        </a:prstGeom>
      </xdr:spPr>
    </xdr:pic>
    <xdr:clientData/>
  </xdr:twoCellAnchor>
  <xdr:twoCellAnchor editAs="absolute">
    <xdr:from>
      <xdr:col>0</xdr:col>
      <xdr:colOff>0</xdr:colOff>
      <xdr:row>2267</xdr:row>
      <xdr:rowOff>0</xdr:rowOff>
    </xdr:from>
    <xdr:to>
      <xdr:col>2</xdr:col>
      <xdr:colOff>0</xdr:colOff>
      <xdr:row>2270</xdr:row>
      <xdr:rowOff>0</xdr:rowOff>
    </xdr:to>
    <xdr:pic>
      <xdr:nvPicPr>
        <xdr:cNvPr id="84" name="Picture 1" descr="Picture"/>
        <xdr:cNvPicPr>
          <a:picLocks noChangeAspect="true"/>
        </xdr:cNvPicPr>
      </xdr:nvPicPr>
      <xdr:blipFill>
        <a:blip r:embed="rId84"/>
        <a:stretch>
          <a:fillRect/>
        </a:stretch>
      </xdr:blipFill>
      <xdr:spPr>
        <a:xfrm>
          <a:off x="0" y="0"/>
          <a:ext cx="0" cy="0"/>
        </a:xfrm>
        <a:prstGeom prst="rect">
          <a:avLst/>
        </a:prstGeom>
      </xdr:spPr>
    </xdr:pic>
    <xdr:clientData/>
  </xdr:twoCellAnchor>
  <xdr:twoCellAnchor editAs="absolute">
    <xdr:from>
      <xdr:col>0</xdr:col>
      <xdr:colOff>0</xdr:colOff>
      <xdr:row>2292</xdr:row>
      <xdr:rowOff>0</xdr:rowOff>
    </xdr:from>
    <xdr:to>
      <xdr:col>2</xdr:col>
      <xdr:colOff>0</xdr:colOff>
      <xdr:row>2295</xdr:row>
      <xdr:rowOff>0</xdr:rowOff>
    </xdr:to>
    <xdr:pic>
      <xdr:nvPicPr>
        <xdr:cNvPr id="85" name="Picture 1" descr="Picture"/>
        <xdr:cNvPicPr>
          <a:picLocks noChangeAspect="true"/>
        </xdr:cNvPicPr>
      </xdr:nvPicPr>
      <xdr:blipFill>
        <a:blip r:embed="rId85"/>
        <a:stretch>
          <a:fillRect/>
        </a:stretch>
      </xdr:blipFill>
      <xdr:spPr>
        <a:xfrm>
          <a:off x="0" y="0"/>
          <a:ext cx="0" cy="0"/>
        </a:xfrm>
        <a:prstGeom prst="rect">
          <a:avLst/>
        </a:prstGeom>
      </xdr:spPr>
    </xdr:pic>
    <xdr:clientData/>
  </xdr:twoCellAnchor>
  <xdr:twoCellAnchor editAs="absolute">
    <xdr:from>
      <xdr:col>0</xdr:col>
      <xdr:colOff>0</xdr:colOff>
      <xdr:row>2314</xdr:row>
      <xdr:rowOff>0</xdr:rowOff>
    </xdr:from>
    <xdr:to>
      <xdr:col>2</xdr:col>
      <xdr:colOff>0</xdr:colOff>
      <xdr:row>2317</xdr:row>
      <xdr:rowOff>0</xdr:rowOff>
    </xdr:to>
    <xdr:pic>
      <xdr:nvPicPr>
        <xdr:cNvPr id="86" name="Picture 1" descr="Picture"/>
        <xdr:cNvPicPr>
          <a:picLocks noChangeAspect="true"/>
        </xdr:cNvPicPr>
      </xdr:nvPicPr>
      <xdr:blipFill>
        <a:blip r:embed="rId86"/>
        <a:stretch>
          <a:fillRect/>
        </a:stretch>
      </xdr:blipFill>
      <xdr:spPr>
        <a:xfrm>
          <a:off x="0" y="0"/>
          <a:ext cx="0" cy="0"/>
        </a:xfrm>
        <a:prstGeom prst="rect">
          <a:avLst/>
        </a:prstGeom>
      </xdr:spPr>
    </xdr:pic>
    <xdr:clientData/>
  </xdr:twoCellAnchor>
  <xdr:twoCellAnchor editAs="absolute">
    <xdr:from>
      <xdr:col>0</xdr:col>
      <xdr:colOff>0</xdr:colOff>
      <xdr:row>2335</xdr:row>
      <xdr:rowOff>0</xdr:rowOff>
    </xdr:from>
    <xdr:to>
      <xdr:col>2</xdr:col>
      <xdr:colOff>0</xdr:colOff>
      <xdr:row>2338</xdr:row>
      <xdr:rowOff>0</xdr:rowOff>
    </xdr:to>
    <xdr:pic>
      <xdr:nvPicPr>
        <xdr:cNvPr id="87" name="Picture 1" descr="Picture"/>
        <xdr:cNvPicPr>
          <a:picLocks noChangeAspect="true"/>
        </xdr:cNvPicPr>
      </xdr:nvPicPr>
      <xdr:blipFill>
        <a:blip r:embed="rId87"/>
        <a:stretch>
          <a:fillRect/>
        </a:stretch>
      </xdr:blipFill>
      <xdr:spPr>
        <a:xfrm>
          <a:off x="0" y="0"/>
          <a:ext cx="0" cy="0"/>
        </a:xfrm>
        <a:prstGeom prst="rect">
          <a:avLst/>
        </a:prstGeom>
      </xdr:spPr>
    </xdr:pic>
    <xdr:clientData/>
  </xdr:twoCellAnchor>
  <xdr:twoCellAnchor editAs="absolute">
    <xdr:from>
      <xdr:col>0</xdr:col>
      <xdr:colOff>0</xdr:colOff>
      <xdr:row>2355</xdr:row>
      <xdr:rowOff>0</xdr:rowOff>
    </xdr:from>
    <xdr:to>
      <xdr:col>2</xdr:col>
      <xdr:colOff>0</xdr:colOff>
      <xdr:row>2358</xdr:row>
      <xdr:rowOff>0</xdr:rowOff>
    </xdr:to>
    <xdr:pic>
      <xdr:nvPicPr>
        <xdr:cNvPr id="88" name="Picture 1" descr="Picture"/>
        <xdr:cNvPicPr>
          <a:picLocks noChangeAspect="true"/>
        </xdr:cNvPicPr>
      </xdr:nvPicPr>
      <xdr:blipFill>
        <a:blip r:embed="rId88"/>
        <a:stretch>
          <a:fillRect/>
        </a:stretch>
      </xdr:blipFill>
      <xdr:spPr>
        <a:xfrm>
          <a:off x="0" y="0"/>
          <a:ext cx="0" cy="0"/>
        </a:xfrm>
        <a:prstGeom prst="rect">
          <a:avLst/>
        </a:prstGeom>
      </xdr:spPr>
    </xdr:pic>
    <xdr:clientData/>
  </xdr:twoCellAnchor>
  <xdr:twoCellAnchor editAs="absolute">
    <xdr:from>
      <xdr:col>0</xdr:col>
      <xdr:colOff>0</xdr:colOff>
      <xdr:row>2383</xdr:row>
      <xdr:rowOff>0</xdr:rowOff>
    </xdr:from>
    <xdr:to>
      <xdr:col>2</xdr:col>
      <xdr:colOff>0</xdr:colOff>
      <xdr:row>2386</xdr:row>
      <xdr:rowOff>0</xdr:rowOff>
    </xdr:to>
    <xdr:pic>
      <xdr:nvPicPr>
        <xdr:cNvPr id="89" name="Picture 1" descr="Picture"/>
        <xdr:cNvPicPr>
          <a:picLocks noChangeAspect="true"/>
        </xdr:cNvPicPr>
      </xdr:nvPicPr>
      <xdr:blipFill>
        <a:blip r:embed="rId89"/>
        <a:stretch>
          <a:fillRect/>
        </a:stretch>
      </xdr:blipFill>
      <xdr:spPr>
        <a:xfrm>
          <a:off x="0" y="0"/>
          <a:ext cx="0" cy="0"/>
        </a:xfrm>
        <a:prstGeom prst="rect">
          <a:avLst/>
        </a:prstGeom>
      </xdr:spPr>
    </xdr:pic>
    <xdr:clientData/>
  </xdr:twoCellAnchor>
  <xdr:twoCellAnchor editAs="absolute">
    <xdr:from>
      <xdr:col>0</xdr:col>
      <xdr:colOff>0</xdr:colOff>
      <xdr:row>2405</xdr:row>
      <xdr:rowOff>0</xdr:rowOff>
    </xdr:from>
    <xdr:to>
      <xdr:col>2</xdr:col>
      <xdr:colOff>0</xdr:colOff>
      <xdr:row>2408</xdr:row>
      <xdr:rowOff>0</xdr:rowOff>
    </xdr:to>
    <xdr:pic>
      <xdr:nvPicPr>
        <xdr:cNvPr id="90" name="Picture 1" descr="Picture"/>
        <xdr:cNvPicPr>
          <a:picLocks noChangeAspect="true"/>
        </xdr:cNvPicPr>
      </xdr:nvPicPr>
      <xdr:blipFill>
        <a:blip r:embed="rId90"/>
        <a:stretch>
          <a:fillRect/>
        </a:stretch>
      </xdr:blipFill>
      <xdr:spPr>
        <a:xfrm>
          <a:off x="0" y="0"/>
          <a:ext cx="0" cy="0"/>
        </a:xfrm>
        <a:prstGeom prst="rect">
          <a:avLst/>
        </a:prstGeom>
      </xdr:spPr>
    </xdr:pic>
    <xdr:clientData/>
  </xdr:twoCellAnchor>
  <xdr:twoCellAnchor editAs="absolute">
    <xdr:from>
      <xdr:col>0</xdr:col>
      <xdr:colOff>0</xdr:colOff>
      <xdr:row>2427</xdr:row>
      <xdr:rowOff>0</xdr:rowOff>
    </xdr:from>
    <xdr:to>
      <xdr:col>2</xdr:col>
      <xdr:colOff>0</xdr:colOff>
      <xdr:row>2430</xdr:row>
      <xdr:rowOff>0</xdr:rowOff>
    </xdr:to>
    <xdr:pic>
      <xdr:nvPicPr>
        <xdr:cNvPr id="91" name="Picture 1" descr="Picture"/>
        <xdr:cNvPicPr>
          <a:picLocks noChangeAspect="true"/>
        </xdr:cNvPicPr>
      </xdr:nvPicPr>
      <xdr:blipFill>
        <a:blip r:embed="rId91"/>
        <a:stretch>
          <a:fillRect/>
        </a:stretch>
      </xdr:blipFill>
      <xdr:spPr>
        <a:xfrm>
          <a:off x="0" y="0"/>
          <a:ext cx="0" cy="0"/>
        </a:xfrm>
        <a:prstGeom prst="rect">
          <a:avLst/>
        </a:prstGeom>
      </xdr:spPr>
    </xdr:pic>
    <xdr:clientData/>
  </xdr:twoCellAnchor>
  <xdr:twoCellAnchor editAs="absolute">
    <xdr:from>
      <xdr:col>0</xdr:col>
      <xdr:colOff>0</xdr:colOff>
      <xdr:row>2451</xdr:row>
      <xdr:rowOff>0</xdr:rowOff>
    </xdr:from>
    <xdr:to>
      <xdr:col>2</xdr:col>
      <xdr:colOff>0</xdr:colOff>
      <xdr:row>2454</xdr:row>
      <xdr:rowOff>0</xdr:rowOff>
    </xdr:to>
    <xdr:pic>
      <xdr:nvPicPr>
        <xdr:cNvPr id="92" name="Picture 1" descr="Picture"/>
        <xdr:cNvPicPr>
          <a:picLocks noChangeAspect="true"/>
        </xdr:cNvPicPr>
      </xdr:nvPicPr>
      <xdr:blipFill>
        <a:blip r:embed="rId92"/>
        <a:stretch>
          <a:fillRect/>
        </a:stretch>
      </xdr:blipFill>
      <xdr:spPr>
        <a:xfrm>
          <a:off x="0" y="0"/>
          <a:ext cx="0" cy="0"/>
        </a:xfrm>
        <a:prstGeom prst="rect">
          <a:avLst/>
        </a:prstGeom>
      </xdr:spPr>
    </xdr:pic>
    <xdr:clientData/>
  </xdr:twoCellAnchor>
  <xdr:twoCellAnchor editAs="absolute">
    <xdr:from>
      <xdr:col>0</xdr:col>
      <xdr:colOff>0</xdr:colOff>
      <xdr:row>2477</xdr:row>
      <xdr:rowOff>0</xdr:rowOff>
    </xdr:from>
    <xdr:to>
      <xdr:col>2</xdr:col>
      <xdr:colOff>0</xdr:colOff>
      <xdr:row>2480</xdr:row>
      <xdr:rowOff>0</xdr:rowOff>
    </xdr:to>
    <xdr:pic>
      <xdr:nvPicPr>
        <xdr:cNvPr id="93" name="Picture 1" descr="Picture"/>
        <xdr:cNvPicPr>
          <a:picLocks noChangeAspect="true"/>
        </xdr:cNvPicPr>
      </xdr:nvPicPr>
      <xdr:blipFill>
        <a:blip r:embed="rId93"/>
        <a:stretch>
          <a:fillRect/>
        </a:stretch>
      </xdr:blipFill>
      <xdr:spPr>
        <a:xfrm>
          <a:off x="0" y="0"/>
          <a:ext cx="0" cy="0"/>
        </a:xfrm>
        <a:prstGeom prst="rect">
          <a:avLst/>
        </a:prstGeom>
      </xdr:spPr>
    </xdr:pic>
    <xdr:clientData/>
  </xdr:twoCellAnchor>
  <xdr:twoCellAnchor editAs="absolute">
    <xdr:from>
      <xdr:col>0</xdr:col>
      <xdr:colOff>0</xdr:colOff>
      <xdr:row>2503</xdr:row>
      <xdr:rowOff>0</xdr:rowOff>
    </xdr:from>
    <xdr:to>
      <xdr:col>2</xdr:col>
      <xdr:colOff>0</xdr:colOff>
      <xdr:row>2506</xdr:row>
      <xdr:rowOff>0</xdr:rowOff>
    </xdr:to>
    <xdr:pic>
      <xdr:nvPicPr>
        <xdr:cNvPr id="94" name="Picture 1" descr="Picture"/>
        <xdr:cNvPicPr>
          <a:picLocks noChangeAspect="true"/>
        </xdr:cNvPicPr>
      </xdr:nvPicPr>
      <xdr:blipFill>
        <a:blip r:embed="rId94"/>
        <a:stretch>
          <a:fillRect/>
        </a:stretch>
      </xdr:blipFill>
      <xdr:spPr>
        <a:xfrm>
          <a:off x="0" y="0"/>
          <a:ext cx="0" cy="0"/>
        </a:xfrm>
        <a:prstGeom prst="rect">
          <a:avLst/>
        </a:prstGeom>
      </xdr:spPr>
    </xdr:pic>
    <xdr:clientData/>
  </xdr:twoCellAnchor>
  <xdr:twoCellAnchor editAs="absolute">
    <xdr:from>
      <xdr:col>0</xdr:col>
      <xdr:colOff>0</xdr:colOff>
      <xdr:row>2533</xdr:row>
      <xdr:rowOff>0</xdr:rowOff>
    </xdr:from>
    <xdr:to>
      <xdr:col>2</xdr:col>
      <xdr:colOff>0</xdr:colOff>
      <xdr:row>2536</xdr:row>
      <xdr:rowOff>0</xdr:rowOff>
    </xdr:to>
    <xdr:pic>
      <xdr:nvPicPr>
        <xdr:cNvPr id="95" name="Picture 1" descr="Picture"/>
        <xdr:cNvPicPr>
          <a:picLocks noChangeAspect="true"/>
        </xdr:cNvPicPr>
      </xdr:nvPicPr>
      <xdr:blipFill>
        <a:blip r:embed="rId95"/>
        <a:stretch>
          <a:fillRect/>
        </a:stretch>
      </xdr:blipFill>
      <xdr:spPr>
        <a:xfrm>
          <a:off x="0" y="0"/>
          <a:ext cx="0" cy="0"/>
        </a:xfrm>
        <a:prstGeom prst="rect">
          <a:avLst/>
        </a:prstGeom>
      </xdr:spPr>
    </xdr:pic>
    <xdr:clientData/>
  </xdr:twoCellAnchor>
  <xdr:twoCellAnchor editAs="absolute">
    <xdr:from>
      <xdr:col>0</xdr:col>
      <xdr:colOff>0</xdr:colOff>
      <xdr:row>2555</xdr:row>
      <xdr:rowOff>0</xdr:rowOff>
    </xdr:from>
    <xdr:to>
      <xdr:col>2</xdr:col>
      <xdr:colOff>0</xdr:colOff>
      <xdr:row>2558</xdr:row>
      <xdr:rowOff>0</xdr:rowOff>
    </xdr:to>
    <xdr:pic>
      <xdr:nvPicPr>
        <xdr:cNvPr id="96" name="Picture 1" descr="Picture"/>
        <xdr:cNvPicPr>
          <a:picLocks noChangeAspect="true"/>
        </xdr:cNvPicPr>
      </xdr:nvPicPr>
      <xdr:blipFill>
        <a:blip r:embed="rId96"/>
        <a:stretch>
          <a:fillRect/>
        </a:stretch>
      </xdr:blipFill>
      <xdr:spPr>
        <a:xfrm>
          <a:off x="0" y="0"/>
          <a:ext cx="0" cy="0"/>
        </a:xfrm>
        <a:prstGeom prst="rect">
          <a:avLst/>
        </a:prstGeom>
      </xdr:spPr>
    </xdr:pic>
    <xdr:clientData/>
  </xdr:twoCellAnchor>
  <xdr:twoCellAnchor editAs="absolute">
    <xdr:from>
      <xdr:col>0</xdr:col>
      <xdr:colOff>0</xdr:colOff>
      <xdr:row>2586</xdr:row>
      <xdr:rowOff>0</xdr:rowOff>
    </xdr:from>
    <xdr:to>
      <xdr:col>2</xdr:col>
      <xdr:colOff>0</xdr:colOff>
      <xdr:row>2589</xdr:row>
      <xdr:rowOff>0</xdr:rowOff>
    </xdr:to>
    <xdr:pic>
      <xdr:nvPicPr>
        <xdr:cNvPr id="97" name="Picture 1" descr="Picture"/>
        <xdr:cNvPicPr>
          <a:picLocks noChangeAspect="true"/>
        </xdr:cNvPicPr>
      </xdr:nvPicPr>
      <xdr:blipFill>
        <a:blip r:embed="rId97"/>
        <a:stretch>
          <a:fillRect/>
        </a:stretch>
      </xdr:blipFill>
      <xdr:spPr>
        <a:xfrm>
          <a:off x="0" y="0"/>
          <a:ext cx="0" cy="0"/>
        </a:xfrm>
        <a:prstGeom prst="rect">
          <a:avLst/>
        </a:prstGeom>
      </xdr:spPr>
    </xdr:pic>
    <xdr:clientData/>
  </xdr:twoCellAnchor>
  <xdr:twoCellAnchor editAs="absolute">
    <xdr:from>
      <xdr:col>0</xdr:col>
      <xdr:colOff>0</xdr:colOff>
      <xdr:row>2616</xdr:row>
      <xdr:rowOff>0</xdr:rowOff>
    </xdr:from>
    <xdr:to>
      <xdr:col>2</xdr:col>
      <xdr:colOff>0</xdr:colOff>
      <xdr:row>2619</xdr:row>
      <xdr:rowOff>0</xdr:rowOff>
    </xdr:to>
    <xdr:pic>
      <xdr:nvPicPr>
        <xdr:cNvPr id="98" name="Picture 1" descr="Picture"/>
        <xdr:cNvPicPr>
          <a:picLocks noChangeAspect="true"/>
        </xdr:cNvPicPr>
      </xdr:nvPicPr>
      <xdr:blipFill>
        <a:blip r:embed="rId98"/>
        <a:stretch>
          <a:fillRect/>
        </a:stretch>
      </xdr:blipFill>
      <xdr:spPr>
        <a:xfrm>
          <a:off x="0" y="0"/>
          <a:ext cx="0" cy="0"/>
        </a:xfrm>
        <a:prstGeom prst="rect">
          <a:avLst/>
        </a:prstGeom>
      </xdr:spPr>
    </xdr:pic>
    <xdr:clientData/>
  </xdr:twoCellAnchor>
  <xdr:twoCellAnchor editAs="absolute">
    <xdr:from>
      <xdr:col>0</xdr:col>
      <xdr:colOff>0</xdr:colOff>
      <xdr:row>2645</xdr:row>
      <xdr:rowOff>0</xdr:rowOff>
    </xdr:from>
    <xdr:to>
      <xdr:col>2</xdr:col>
      <xdr:colOff>0</xdr:colOff>
      <xdr:row>2648</xdr:row>
      <xdr:rowOff>0</xdr:rowOff>
    </xdr:to>
    <xdr:pic>
      <xdr:nvPicPr>
        <xdr:cNvPr id="99" name="Picture 1" descr="Picture"/>
        <xdr:cNvPicPr>
          <a:picLocks noChangeAspect="true"/>
        </xdr:cNvPicPr>
      </xdr:nvPicPr>
      <xdr:blipFill>
        <a:blip r:embed="rId99"/>
        <a:stretch>
          <a:fillRect/>
        </a:stretch>
      </xdr:blipFill>
      <xdr:spPr>
        <a:xfrm>
          <a:off x="0" y="0"/>
          <a:ext cx="0" cy="0"/>
        </a:xfrm>
        <a:prstGeom prst="rect">
          <a:avLst/>
        </a:prstGeom>
      </xdr:spPr>
    </xdr:pic>
    <xdr:clientData/>
  </xdr:twoCellAnchor>
  <xdr:twoCellAnchor editAs="absolute">
    <xdr:from>
      <xdr:col>0</xdr:col>
      <xdr:colOff>0</xdr:colOff>
      <xdr:row>2671</xdr:row>
      <xdr:rowOff>0</xdr:rowOff>
    </xdr:from>
    <xdr:to>
      <xdr:col>2</xdr:col>
      <xdr:colOff>0</xdr:colOff>
      <xdr:row>2674</xdr:row>
      <xdr:rowOff>0</xdr:rowOff>
    </xdr:to>
    <xdr:pic>
      <xdr:nvPicPr>
        <xdr:cNvPr id="100" name="Picture 1" descr="Picture"/>
        <xdr:cNvPicPr>
          <a:picLocks noChangeAspect="true"/>
        </xdr:cNvPicPr>
      </xdr:nvPicPr>
      <xdr:blipFill>
        <a:blip r:embed="rId100"/>
        <a:stretch>
          <a:fillRect/>
        </a:stretch>
      </xdr:blipFill>
      <xdr:spPr>
        <a:xfrm>
          <a:off x="0" y="0"/>
          <a:ext cx="0" cy="0"/>
        </a:xfrm>
        <a:prstGeom prst="rect">
          <a:avLst/>
        </a:prstGeom>
      </xdr:spPr>
    </xdr:pic>
    <xdr:clientData/>
  </xdr:twoCellAnchor>
  <xdr:twoCellAnchor editAs="absolute">
    <xdr:from>
      <xdr:col>0</xdr:col>
      <xdr:colOff>0</xdr:colOff>
      <xdr:row>2698</xdr:row>
      <xdr:rowOff>0</xdr:rowOff>
    </xdr:from>
    <xdr:to>
      <xdr:col>2</xdr:col>
      <xdr:colOff>0</xdr:colOff>
      <xdr:row>2701</xdr:row>
      <xdr:rowOff>0</xdr:rowOff>
    </xdr:to>
    <xdr:pic>
      <xdr:nvPicPr>
        <xdr:cNvPr id="101" name="Picture 1" descr="Picture"/>
        <xdr:cNvPicPr>
          <a:picLocks noChangeAspect="true"/>
        </xdr:cNvPicPr>
      </xdr:nvPicPr>
      <xdr:blipFill>
        <a:blip r:embed="rId101"/>
        <a:stretch>
          <a:fillRect/>
        </a:stretch>
      </xdr:blipFill>
      <xdr:spPr>
        <a:xfrm>
          <a:off x="0" y="0"/>
          <a:ext cx="0" cy="0"/>
        </a:xfrm>
        <a:prstGeom prst="rect">
          <a:avLst/>
        </a:prstGeom>
      </xdr:spPr>
    </xdr:pic>
    <xdr:clientData/>
  </xdr:twoCellAnchor>
  <xdr:twoCellAnchor editAs="absolute">
    <xdr:from>
      <xdr:col>0</xdr:col>
      <xdr:colOff>0</xdr:colOff>
      <xdr:row>2720</xdr:row>
      <xdr:rowOff>0</xdr:rowOff>
    </xdr:from>
    <xdr:to>
      <xdr:col>2</xdr:col>
      <xdr:colOff>0</xdr:colOff>
      <xdr:row>2723</xdr:row>
      <xdr:rowOff>0</xdr:rowOff>
    </xdr:to>
    <xdr:pic>
      <xdr:nvPicPr>
        <xdr:cNvPr id="102" name="Picture 1" descr="Picture"/>
        <xdr:cNvPicPr>
          <a:picLocks noChangeAspect="true"/>
        </xdr:cNvPicPr>
      </xdr:nvPicPr>
      <xdr:blipFill>
        <a:blip r:embed="rId102"/>
        <a:stretch>
          <a:fillRect/>
        </a:stretch>
      </xdr:blipFill>
      <xdr:spPr>
        <a:xfrm>
          <a:off x="0" y="0"/>
          <a:ext cx="0" cy="0"/>
        </a:xfrm>
        <a:prstGeom prst="rect">
          <a:avLst/>
        </a:prstGeom>
      </xdr:spPr>
    </xdr:pic>
    <xdr:clientData/>
  </xdr:twoCellAnchor>
  <xdr:twoCellAnchor editAs="absolute">
    <xdr:from>
      <xdr:col>0</xdr:col>
      <xdr:colOff>0</xdr:colOff>
      <xdr:row>2753</xdr:row>
      <xdr:rowOff>0</xdr:rowOff>
    </xdr:from>
    <xdr:to>
      <xdr:col>2</xdr:col>
      <xdr:colOff>0</xdr:colOff>
      <xdr:row>2756</xdr:row>
      <xdr:rowOff>0</xdr:rowOff>
    </xdr:to>
    <xdr:pic>
      <xdr:nvPicPr>
        <xdr:cNvPr id="103" name="Picture 1" descr="Picture"/>
        <xdr:cNvPicPr>
          <a:picLocks noChangeAspect="true"/>
        </xdr:cNvPicPr>
      </xdr:nvPicPr>
      <xdr:blipFill>
        <a:blip r:embed="rId103"/>
        <a:stretch>
          <a:fillRect/>
        </a:stretch>
      </xdr:blipFill>
      <xdr:spPr>
        <a:xfrm>
          <a:off x="0" y="0"/>
          <a:ext cx="0" cy="0"/>
        </a:xfrm>
        <a:prstGeom prst="rect">
          <a:avLst/>
        </a:prstGeom>
      </xdr:spPr>
    </xdr:pic>
    <xdr:clientData/>
  </xdr:twoCellAnchor>
  <xdr:twoCellAnchor editAs="absolute">
    <xdr:from>
      <xdr:col>0</xdr:col>
      <xdr:colOff>0</xdr:colOff>
      <xdr:row>2773</xdr:row>
      <xdr:rowOff>0</xdr:rowOff>
    </xdr:from>
    <xdr:to>
      <xdr:col>2</xdr:col>
      <xdr:colOff>0</xdr:colOff>
      <xdr:row>2776</xdr:row>
      <xdr:rowOff>0</xdr:rowOff>
    </xdr:to>
    <xdr:pic>
      <xdr:nvPicPr>
        <xdr:cNvPr id="104" name="Picture 1" descr="Picture"/>
        <xdr:cNvPicPr>
          <a:picLocks noChangeAspect="true"/>
        </xdr:cNvPicPr>
      </xdr:nvPicPr>
      <xdr:blipFill>
        <a:blip r:embed="rId104"/>
        <a:stretch>
          <a:fillRect/>
        </a:stretch>
      </xdr:blipFill>
      <xdr:spPr>
        <a:xfrm>
          <a:off x="0" y="0"/>
          <a:ext cx="0" cy="0"/>
        </a:xfrm>
        <a:prstGeom prst="rect">
          <a:avLst/>
        </a:prstGeom>
      </xdr:spPr>
    </xdr:pic>
    <xdr:clientData/>
  </xdr:twoCellAnchor>
  <xdr:twoCellAnchor editAs="absolute">
    <xdr:from>
      <xdr:col>0</xdr:col>
      <xdr:colOff>0</xdr:colOff>
      <xdr:row>2807</xdr:row>
      <xdr:rowOff>0</xdr:rowOff>
    </xdr:from>
    <xdr:to>
      <xdr:col>2</xdr:col>
      <xdr:colOff>0</xdr:colOff>
      <xdr:row>2810</xdr:row>
      <xdr:rowOff>0</xdr:rowOff>
    </xdr:to>
    <xdr:pic>
      <xdr:nvPicPr>
        <xdr:cNvPr id="105" name="Picture 1" descr="Picture"/>
        <xdr:cNvPicPr>
          <a:picLocks noChangeAspect="true"/>
        </xdr:cNvPicPr>
      </xdr:nvPicPr>
      <xdr:blipFill>
        <a:blip r:embed="rId105"/>
        <a:stretch>
          <a:fillRect/>
        </a:stretch>
      </xdr:blipFill>
      <xdr:spPr>
        <a:xfrm>
          <a:off x="0" y="0"/>
          <a:ext cx="0" cy="0"/>
        </a:xfrm>
        <a:prstGeom prst="rect">
          <a:avLst/>
        </a:prstGeom>
      </xdr:spPr>
    </xdr:pic>
    <xdr:clientData/>
  </xdr:twoCellAnchor>
  <xdr:twoCellAnchor editAs="absolute">
    <xdr:from>
      <xdr:col>0</xdr:col>
      <xdr:colOff>0</xdr:colOff>
      <xdr:row>2831</xdr:row>
      <xdr:rowOff>0</xdr:rowOff>
    </xdr:from>
    <xdr:to>
      <xdr:col>2</xdr:col>
      <xdr:colOff>0</xdr:colOff>
      <xdr:row>2834</xdr:row>
      <xdr:rowOff>0</xdr:rowOff>
    </xdr:to>
    <xdr:pic>
      <xdr:nvPicPr>
        <xdr:cNvPr id="106" name="Picture 1" descr="Picture"/>
        <xdr:cNvPicPr>
          <a:picLocks noChangeAspect="true"/>
        </xdr:cNvPicPr>
      </xdr:nvPicPr>
      <xdr:blipFill>
        <a:blip r:embed="rId106"/>
        <a:stretch>
          <a:fillRect/>
        </a:stretch>
      </xdr:blipFill>
      <xdr:spPr>
        <a:xfrm>
          <a:off x="0" y="0"/>
          <a:ext cx="0" cy="0"/>
        </a:xfrm>
        <a:prstGeom prst="rect">
          <a:avLst/>
        </a:prstGeom>
      </xdr:spPr>
    </xdr:pic>
    <xdr:clientData/>
  </xdr:twoCellAnchor>
  <xdr:twoCellAnchor editAs="absolute">
    <xdr:from>
      <xdr:col>0</xdr:col>
      <xdr:colOff>0</xdr:colOff>
      <xdr:row>2851</xdr:row>
      <xdr:rowOff>0</xdr:rowOff>
    </xdr:from>
    <xdr:to>
      <xdr:col>2</xdr:col>
      <xdr:colOff>0</xdr:colOff>
      <xdr:row>2854</xdr:row>
      <xdr:rowOff>0</xdr:rowOff>
    </xdr:to>
    <xdr:pic>
      <xdr:nvPicPr>
        <xdr:cNvPr id="107" name="Picture 1" descr="Picture"/>
        <xdr:cNvPicPr>
          <a:picLocks noChangeAspect="true"/>
        </xdr:cNvPicPr>
      </xdr:nvPicPr>
      <xdr:blipFill>
        <a:blip r:embed="rId107"/>
        <a:stretch>
          <a:fillRect/>
        </a:stretch>
      </xdr:blipFill>
      <xdr:spPr>
        <a:xfrm>
          <a:off x="0" y="0"/>
          <a:ext cx="0" cy="0"/>
        </a:xfrm>
        <a:prstGeom prst="rect">
          <a:avLst/>
        </a:prstGeom>
      </xdr:spPr>
    </xdr:pic>
    <xdr:clientData/>
  </xdr:twoCellAnchor>
  <xdr:twoCellAnchor editAs="absolute">
    <xdr:from>
      <xdr:col>0</xdr:col>
      <xdr:colOff>0</xdr:colOff>
      <xdr:row>2884</xdr:row>
      <xdr:rowOff>0</xdr:rowOff>
    </xdr:from>
    <xdr:to>
      <xdr:col>2</xdr:col>
      <xdr:colOff>0</xdr:colOff>
      <xdr:row>2887</xdr:row>
      <xdr:rowOff>0</xdr:rowOff>
    </xdr:to>
    <xdr:pic>
      <xdr:nvPicPr>
        <xdr:cNvPr id="108" name="Picture 1" descr="Picture"/>
        <xdr:cNvPicPr>
          <a:picLocks noChangeAspect="true"/>
        </xdr:cNvPicPr>
      </xdr:nvPicPr>
      <xdr:blipFill>
        <a:blip r:embed="rId108"/>
        <a:stretch>
          <a:fillRect/>
        </a:stretch>
      </xdr:blipFill>
      <xdr:spPr>
        <a:xfrm>
          <a:off x="0" y="0"/>
          <a:ext cx="0" cy="0"/>
        </a:xfrm>
        <a:prstGeom prst="rect">
          <a:avLst/>
        </a:prstGeom>
      </xdr:spPr>
    </xdr:pic>
    <xdr:clientData/>
  </xdr:twoCellAnchor>
  <xdr:twoCellAnchor editAs="absolute">
    <xdr:from>
      <xdr:col>0</xdr:col>
      <xdr:colOff>0</xdr:colOff>
      <xdr:row>2904</xdr:row>
      <xdr:rowOff>0</xdr:rowOff>
    </xdr:from>
    <xdr:to>
      <xdr:col>2</xdr:col>
      <xdr:colOff>0</xdr:colOff>
      <xdr:row>2907</xdr:row>
      <xdr:rowOff>0</xdr:rowOff>
    </xdr:to>
    <xdr:pic>
      <xdr:nvPicPr>
        <xdr:cNvPr id="109" name="Picture 1" descr="Picture"/>
        <xdr:cNvPicPr>
          <a:picLocks noChangeAspect="true"/>
        </xdr:cNvPicPr>
      </xdr:nvPicPr>
      <xdr:blipFill>
        <a:blip r:embed="rId109"/>
        <a:stretch>
          <a:fillRect/>
        </a:stretch>
      </xdr:blipFill>
      <xdr:spPr>
        <a:xfrm>
          <a:off x="0" y="0"/>
          <a:ext cx="0" cy="0"/>
        </a:xfrm>
        <a:prstGeom prst="rect">
          <a:avLst/>
        </a:prstGeom>
      </xdr:spPr>
    </xdr:pic>
    <xdr:clientData/>
  </xdr:twoCellAnchor>
  <xdr:twoCellAnchor editAs="absolute">
    <xdr:from>
      <xdr:col>0</xdr:col>
      <xdr:colOff>0</xdr:colOff>
      <xdr:row>2925</xdr:row>
      <xdr:rowOff>0</xdr:rowOff>
    </xdr:from>
    <xdr:to>
      <xdr:col>2</xdr:col>
      <xdr:colOff>0</xdr:colOff>
      <xdr:row>2928</xdr:row>
      <xdr:rowOff>0</xdr:rowOff>
    </xdr:to>
    <xdr:pic>
      <xdr:nvPicPr>
        <xdr:cNvPr id="110" name="Picture 1" descr="Picture"/>
        <xdr:cNvPicPr>
          <a:picLocks noChangeAspect="true"/>
        </xdr:cNvPicPr>
      </xdr:nvPicPr>
      <xdr:blipFill>
        <a:blip r:embed="rId110"/>
        <a:stretch>
          <a:fillRect/>
        </a:stretch>
      </xdr:blipFill>
      <xdr:spPr>
        <a:xfrm>
          <a:off x="0" y="0"/>
          <a:ext cx="0" cy="0"/>
        </a:xfrm>
        <a:prstGeom prst="rect">
          <a:avLst/>
        </a:prstGeom>
      </xdr:spPr>
    </xdr:pic>
    <xdr:clientData/>
  </xdr:twoCellAnchor>
  <xdr:twoCellAnchor editAs="absolute">
    <xdr:from>
      <xdr:col>0</xdr:col>
      <xdr:colOff>0</xdr:colOff>
      <xdr:row>2958</xdr:row>
      <xdr:rowOff>0</xdr:rowOff>
    </xdr:from>
    <xdr:to>
      <xdr:col>2</xdr:col>
      <xdr:colOff>0</xdr:colOff>
      <xdr:row>2961</xdr:row>
      <xdr:rowOff>0</xdr:rowOff>
    </xdr:to>
    <xdr:pic>
      <xdr:nvPicPr>
        <xdr:cNvPr id="111" name="Picture 1" descr="Picture"/>
        <xdr:cNvPicPr>
          <a:picLocks noChangeAspect="true"/>
        </xdr:cNvPicPr>
      </xdr:nvPicPr>
      <xdr:blipFill>
        <a:blip r:embed="rId111"/>
        <a:stretch>
          <a:fillRect/>
        </a:stretch>
      </xdr:blipFill>
      <xdr:spPr>
        <a:xfrm>
          <a:off x="0" y="0"/>
          <a:ext cx="0" cy="0"/>
        </a:xfrm>
        <a:prstGeom prst="rect">
          <a:avLst/>
        </a:prstGeom>
      </xdr:spPr>
    </xdr:pic>
    <xdr:clientData/>
  </xdr:twoCellAnchor>
  <xdr:twoCellAnchor editAs="absolute">
    <xdr:from>
      <xdr:col>0</xdr:col>
      <xdr:colOff>0</xdr:colOff>
      <xdr:row>2991</xdr:row>
      <xdr:rowOff>0</xdr:rowOff>
    </xdr:from>
    <xdr:to>
      <xdr:col>2</xdr:col>
      <xdr:colOff>0</xdr:colOff>
      <xdr:row>2994</xdr:row>
      <xdr:rowOff>0</xdr:rowOff>
    </xdr:to>
    <xdr:pic>
      <xdr:nvPicPr>
        <xdr:cNvPr id="112" name="Picture 1" descr="Picture"/>
        <xdr:cNvPicPr>
          <a:picLocks noChangeAspect="true"/>
        </xdr:cNvPicPr>
      </xdr:nvPicPr>
      <xdr:blipFill>
        <a:blip r:embed="rId112"/>
        <a:stretch>
          <a:fillRect/>
        </a:stretch>
      </xdr:blipFill>
      <xdr:spPr>
        <a:xfrm>
          <a:off x="0" y="0"/>
          <a:ext cx="0" cy="0"/>
        </a:xfrm>
        <a:prstGeom prst="rect">
          <a:avLst/>
        </a:prstGeom>
      </xdr:spPr>
    </xdr:pic>
    <xdr:clientData/>
  </xdr:twoCellAnchor>
  <xdr:twoCellAnchor editAs="absolute">
    <xdr:from>
      <xdr:col>0</xdr:col>
      <xdr:colOff>0</xdr:colOff>
      <xdr:row>3015</xdr:row>
      <xdr:rowOff>0</xdr:rowOff>
    </xdr:from>
    <xdr:to>
      <xdr:col>2</xdr:col>
      <xdr:colOff>0</xdr:colOff>
      <xdr:row>3018</xdr:row>
      <xdr:rowOff>0</xdr:rowOff>
    </xdr:to>
    <xdr:pic>
      <xdr:nvPicPr>
        <xdr:cNvPr id="113" name="Picture 1" descr="Picture"/>
        <xdr:cNvPicPr>
          <a:picLocks noChangeAspect="true"/>
        </xdr:cNvPicPr>
      </xdr:nvPicPr>
      <xdr:blipFill>
        <a:blip r:embed="rId113"/>
        <a:stretch>
          <a:fillRect/>
        </a:stretch>
      </xdr:blipFill>
      <xdr:spPr>
        <a:xfrm>
          <a:off x="0" y="0"/>
          <a:ext cx="0" cy="0"/>
        </a:xfrm>
        <a:prstGeom prst="rect">
          <a:avLst/>
        </a:prstGeom>
      </xdr:spPr>
    </xdr:pic>
    <xdr:clientData/>
  </xdr:twoCellAnchor>
  <xdr:twoCellAnchor editAs="absolute">
    <xdr:from>
      <xdr:col>0</xdr:col>
      <xdr:colOff>0</xdr:colOff>
      <xdr:row>3036</xdr:row>
      <xdr:rowOff>0</xdr:rowOff>
    </xdr:from>
    <xdr:to>
      <xdr:col>2</xdr:col>
      <xdr:colOff>0</xdr:colOff>
      <xdr:row>3039</xdr:row>
      <xdr:rowOff>0</xdr:rowOff>
    </xdr:to>
    <xdr:pic>
      <xdr:nvPicPr>
        <xdr:cNvPr id="114" name="Picture 1" descr="Picture"/>
        <xdr:cNvPicPr>
          <a:picLocks noChangeAspect="true"/>
        </xdr:cNvPicPr>
      </xdr:nvPicPr>
      <xdr:blipFill>
        <a:blip r:embed="rId114"/>
        <a:stretch>
          <a:fillRect/>
        </a:stretch>
      </xdr:blipFill>
      <xdr:spPr>
        <a:xfrm>
          <a:off x="0" y="0"/>
          <a:ext cx="0" cy="0"/>
        </a:xfrm>
        <a:prstGeom prst="rect">
          <a:avLst/>
        </a:prstGeom>
      </xdr:spPr>
    </xdr:pic>
    <xdr:clientData/>
  </xdr:twoCellAnchor>
  <xdr:twoCellAnchor editAs="absolute">
    <xdr:from>
      <xdr:col>0</xdr:col>
      <xdr:colOff>0</xdr:colOff>
      <xdr:row>3063</xdr:row>
      <xdr:rowOff>0</xdr:rowOff>
    </xdr:from>
    <xdr:to>
      <xdr:col>2</xdr:col>
      <xdr:colOff>0</xdr:colOff>
      <xdr:row>3066</xdr:row>
      <xdr:rowOff>0</xdr:rowOff>
    </xdr:to>
    <xdr:pic>
      <xdr:nvPicPr>
        <xdr:cNvPr id="115" name="Picture 1" descr="Picture"/>
        <xdr:cNvPicPr>
          <a:picLocks noChangeAspect="true"/>
        </xdr:cNvPicPr>
      </xdr:nvPicPr>
      <xdr:blipFill>
        <a:blip r:embed="rId115"/>
        <a:stretch>
          <a:fillRect/>
        </a:stretch>
      </xdr:blipFill>
      <xdr:spPr>
        <a:xfrm>
          <a:off x="0" y="0"/>
          <a:ext cx="0" cy="0"/>
        </a:xfrm>
        <a:prstGeom prst="rect">
          <a:avLst/>
        </a:prstGeom>
      </xdr:spPr>
    </xdr:pic>
    <xdr:clientData/>
  </xdr:twoCellAnchor>
  <xdr:twoCellAnchor editAs="absolute">
    <xdr:from>
      <xdr:col>0</xdr:col>
      <xdr:colOff>0</xdr:colOff>
      <xdr:row>3090</xdr:row>
      <xdr:rowOff>0</xdr:rowOff>
    </xdr:from>
    <xdr:to>
      <xdr:col>2</xdr:col>
      <xdr:colOff>0</xdr:colOff>
      <xdr:row>3093</xdr:row>
      <xdr:rowOff>0</xdr:rowOff>
    </xdr:to>
    <xdr:pic>
      <xdr:nvPicPr>
        <xdr:cNvPr id="116" name="Picture 1" descr="Picture"/>
        <xdr:cNvPicPr>
          <a:picLocks noChangeAspect="true"/>
        </xdr:cNvPicPr>
      </xdr:nvPicPr>
      <xdr:blipFill>
        <a:blip r:embed="rId116"/>
        <a:stretch>
          <a:fillRect/>
        </a:stretch>
      </xdr:blipFill>
      <xdr:spPr>
        <a:xfrm>
          <a:off x="0" y="0"/>
          <a:ext cx="0" cy="0"/>
        </a:xfrm>
        <a:prstGeom prst="rect">
          <a:avLst/>
        </a:prstGeom>
      </xdr:spPr>
    </xdr:pic>
    <xdr:clientData/>
  </xdr:twoCellAnchor>
  <xdr:twoCellAnchor editAs="absolute">
    <xdr:from>
      <xdr:col>0</xdr:col>
      <xdr:colOff>0</xdr:colOff>
      <xdr:row>3113</xdr:row>
      <xdr:rowOff>0</xdr:rowOff>
    </xdr:from>
    <xdr:to>
      <xdr:col>2</xdr:col>
      <xdr:colOff>0</xdr:colOff>
      <xdr:row>3116</xdr:row>
      <xdr:rowOff>0</xdr:rowOff>
    </xdr:to>
    <xdr:pic>
      <xdr:nvPicPr>
        <xdr:cNvPr id="117" name="Picture 1" descr="Picture"/>
        <xdr:cNvPicPr>
          <a:picLocks noChangeAspect="true"/>
        </xdr:cNvPicPr>
      </xdr:nvPicPr>
      <xdr:blipFill>
        <a:blip r:embed="rId117"/>
        <a:stretch>
          <a:fillRect/>
        </a:stretch>
      </xdr:blipFill>
      <xdr:spPr>
        <a:xfrm>
          <a:off x="0" y="0"/>
          <a:ext cx="0" cy="0"/>
        </a:xfrm>
        <a:prstGeom prst="rect">
          <a:avLst/>
        </a:prstGeom>
      </xdr:spPr>
    </xdr:pic>
    <xdr:clientData/>
  </xdr:twoCellAnchor>
  <xdr:twoCellAnchor editAs="absolute">
    <xdr:from>
      <xdr:col>0</xdr:col>
      <xdr:colOff>0</xdr:colOff>
      <xdr:row>3140</xdr:row>
      <xdr:rowOff>0</xdr:rowOff>
    </xdr:from>
    <xdr:to>
      <xdr:col>2</xdr:col>
      <xdr:colOff>0</xdr:colOff>
      <xdr:row>3143</xdr:row>
      <xdr:rowOff>0</xdr:rowOff>
    </xdr:to>
    <xdr:pic>
      <xdr:nvPicPr>
        <xdr:cNvPr id="118" name="Picture 1" descr="Picture"/>
        <xdr:cNvPicPr>
          <a:picLocks noChangeAspect="true"/>
        </xdr:cNvPicPr>
      </xdr:nvPicPr>
      <xdr:blipFill>
        <a:blip r:embed="rId118"/>
        <a:stretch>
          <a:fillRect/>
        </a:stretch>
      </xdr:blipFill>
      <xdr:spPr>
        <a:xfrm>
          <a:off x="0" y="0"/>
          <a:ext cx="0" cy="0"/>
        </a:xfrm>
        <a:prstGeom prst="rect">
          <a:avLst/>
        </a:prstGeom>
      </xdr:spPr>
    </xdr:pic>
    <xdr:clientData/>
  </xdr:twoCellAnchor>
  <xdr:twoCellAnchor editAs="absolute">
    <xdr:from>
      <xdr:col>0</xdr:col>
      <xdr:colOff>0</xdr:colOff>
      <xdr:row>3161</xdr:row>
      <xdr:rowOff>0</xdr:rowOff>
    </xdr:from>
    <xdr:to>
      <xdr:col>2</xdr:col>
      <xdr:colOff>0</xdr:colOff>
      <xdr:row>3164</xdr:row>
      <xdr:rowOff>0</xdr:rowOff>
    </xdr:to>
    <xdr:pic>
      <xdr:nvPicPr>
        <xdr:cNvPr id="119" name="Picture 1" descr="Picture"/>
        <xdr:cNvPicPr>
          <a:picLocks noChangeAspect="true"/>
        </xdr:cNvPicPr>
      </xdr:nvPicPr>
      <xdr:blipFill>
        <a:blip r:embed="rId119"/>
        <a:stretch>
          <a:fillRect/>
        </a:stretch>
      </xdr:blipFill>
      <xdr:spPr>
        <a:xfrm>
          <a:off x="0" y="0"/>
          <a:ext cx="0" cy="0"/>
        </a:xfrm>
        <a:prstGeom prst="rect">
          <a:avLst/>
        </a:prstGeom>
      </xdr:spPr>
    </xdr:pic>
    <xdr:clientData/>
  </xdr:twoCellAnchor>
  <xdr:twoCellAnchor editAs="absolute">
    <xdr:from>
      <xdr:col>0</xdr:col>
      <xdr:colOff>0</xdr:colOff>
      <xdr:row>3195</xdr:row>
      <xdr:rowOff>0</xdr:rowOff>
    </xdr:from>
    <xdr:to>
      <xdr:col>2</xdr:col>
      <xdr:colOff>0</xdr:colOff>
      <xdr:row>3198</xdr:row>
      <xdr:rowOff>0</xdr:rowOff>
    </xdr:to>
    <xdr:pic>
      <xdr:nvPicPr>
        <xdr:cNvPr id="120" name="Picture 1" descr="Picture"/>
        <xdr:cNvPicPr>
          <a:picLocks noChangeAspect="true"/>
        </xdr:cNvPicPr>
      </xdr:nvPicPr>
      <xdr:blipFill>
        <a:blip r:embed="rId120"/>
        <a:stretch>
          <a:fillRect/>
        </a:stretch>
      </xdr:blipFill>
      <xdr:spPr>
        <a:xfrm>
          <a:off x="0" y="0"/>
          <a:ext cx="0" cy="0"/>
        </a:xfrm>
        <a:prstGeom prst="rect">
          <a:avLst/>
        </a:prstGeom>
      </xdr:spPr>
    </xdr:pic>
    <xdr:clientData/>
  </xdr:twoCellAnchor>
  <xdr:twoCellAnchor editAs="absolute">
    <xdr:from>
      <xdr:col>0</xdr:col>
      <xdr:colOff>0</xdr:colOff>
      <xdr:row>3220</xdr:row>
      <xdr:rowOff>0</xdr:rowOff>
    </xdr:from>
    <xdr:to>
      <xdr:col>2</xdr:col>
      <xdr:colOff>0</xdr:colOff>
      <xdr:row>3223</xdr:row>
      <xdr:rowOff>0</xdr:rowOff>
    </xdr:to>
    <xdr:pic>
      <xdr:nvPicPr>
        <xdr:cNvPr id="121" name="Picture 1" descr="Picture"/>
        <xdr:cNvPicPr>
          <a:picLocks noChangeAspect="true"/>
        </xdr:cNvPicPr>
      </xdr:nvPicPr>
      <xdr:blipFill>
        <a:blip r:embed="rId121"/>
        <a:stretch>
          <a:fillRect/>
        </a:stretch>
      </xdr:blipFill>
      <xdr:spPr>
        <a:xfrm>
          <a:off x="0" y="0"/>
          <a:ext cx="0" cy="0"/>
        </a:xfrm>
        <a:prstGeom prst="rect">
          <a:avLst/>
        </a:prstGeom>
      </xdr:spPr>
    </xdr:pic>
    <xdr:clientData/>
  </xdr:twoCellAnchor>
  <xdr:twoCellAnchor editAs="absolute">
    <xdr:from>
      <xdr:col>0</xdr:col>
      <xdr:colOff>0</xdr:colOff>
      <xdr:row>3245</xdr:row>
      <xdr:rowOff>0</xdr:rowOff>
    </xdr:from>
    <xdr:to>
      <xdr:col>2</xdr:col>
      <xdr:colOff>0</xdr:colOff>
      <xdr:row>3248</xdr:row>
      <xdr:rowOff>0</xdr:rowOff>
    </xdr:to>
    <xdr:pic>
      <xdr:nvPicPr>
        <xdr:cNvPr id="122" name="Picture 1" descr="Picture"/>
        <xdr:cNvPicPr>
          <a:picLocks noChangeAspect="true"/>
        </xdr:cNvPicPr>
      </xdr:nvPicPr>
      <xdr:blipFill>
        <a:blip r:embed="rId122"/>
        <a:stretch>
          <a:fillRect/>
        </a:stretch>
      </xdr:blipFill>
      <xdr:spPr>
        <a:xfrm>
          <a:off x="0" y="0"/>
          <a:ext cx="0" cy="0"/>
        </a:xfrm>
        <a:prstGeom prst="rect">
          <a:avLst/>
        </a:prstGeom>
      </xdr:spPr>
    </xdr:pic>
    <xdr:clientData/>
  </xdr:twoCellAnchor>
  <xdr:twoCellAnchor editAs="absolute">
    <xdr:from>
      <xdr:col>0</xdr:col>
      <xdr:colOff>0</xdr:colOff>
      <xdr:row>3269</xdr:row>
      <xdr:rowOff>0</xdr:rowOff>
    </xdr:from>
    <xdr:to>
      <xdr:col>2</xdr:col>
      <xdr:colOff>0</xdr:colOff>
      <xdr:row>3272</xdr:row>
      <xdr:rowOff>0</xdr:rowOff>
    </xdr:to>
    <xdr:pic>
      <xdr:nvPicPr>
        <xdr:cNvPr id="123" name="Picture 1" descr="Picture"/>
        <xdr:cNvPicPr>
          <a:picLocks noChangeAspect="true"/>
        </xdr:cNvPicPr>
      </xdr:nvPicPr>
      <xdr:blipFill>
        <a:blip r:embed="rId123"/>
        <a:stretch>
          <a:fillRect/>
        </a:stretch>
      </xdr:blipFill>
      <xdr:spPr>
        <a:xfrm>
          <a:off x="0" y="0"/>
          <a:ext cx="0" cy="0"/>
        </a:xfrm>
        <a:prstGeom prst="rect">
          <a:avLst/>
        </a:prstGeom>
      </xdr:spPr>
    </xdr:pic>
    <xdr:clientData/>
  </xdr:twoCellAnchor>
  <xdr:twoCellAnchor editAs="absolute">
    <xdr:from>
      <xdr:col>0</xdr:col>
      <xdr:colOff>0</xdr:colOff>
      <xdr:row>3303</xdr:row>
      <xdr:rowOff>0</xdr:rowOff>
    </xdr:from>
    <xdr:to>
      <xdr:col>2</xdr:col>
      <xdr:colOff>0</xdr:colOff>
      <xdr:row>3306</xdr:row>
      <xdr:rowOff>0</xdr:rowOff>
    </xdr:to>
    <xdr:pic>
      <xdr:nvPicPr>
        <xdr:cNvPr id="124" name="Picture 1" descr="Picture"/>
        <xdr:cNvPicPr>
          <a:picLocks noChangeAspect="true"/>
        </xdr:cNvPicPr>
      </xdr:nvPicPr>
      <xdr:blipFill>
        <a:blip r:embed="rId124"/>
        <a:stretch>
          <a:fillRect/>
        </a:stretch>
      </xdr:blipFill>
      <xdr:spPr>
        <a:xfrm>
          <a:off x="0" y="0"/>
          <a:ext cx="0" cy="0"/>
        </a:xfrm>
        <a:prstGeom prst="rect">
          <a:avLst/>
        </a:prstGeom>
      </xdr:spPr>
    </xdr:pic>
    <xdr:clientData/>
  </xdr:twoCellAnchor>
  <xdr:twoCellAnchor editAs="absolute">
    <xdr:from>
      <xdr:col>0</xdr:col>
      <xdr:colOff>0</xdr:colOff>
      <xdr:row>3325</xdr:row>
      <xdr:rowOff>0</xdr:rowOff>
    </xdr:from>
    <xdr:to>
      <xdr:col>2</xdr:col>
      <xdr:colOff>0</xdr:colOff>
      <xdr:row>3328</xdr:row>
      <xdr:rowOff>0</xdr:rowOff>
    </xdr:to>
    <xdr:pic>
      <xdr:nvPicPr>
        <xdr:cNvPr id="125" name="Picture 1" descr="Picture"/>
        <xdr:cNvPicPr>
          <a:picLocks noChangeAspect="true"/>
        </xdr:cNvPicPr>
      </xdr:nvPicPr>
      <xdr:blipFill>
        <a:blip r:embed="rId125"/>
        <a:stretch>
          <a:fillRect/>
        </a:stretch>
      </xdr:blipFill>
      <xdr:spPr>
        <a:xfrm>
          <a:off x="0" y="0"/>
          <a:ext cx="0" cy="0"/>
        </a:xfrm>
        <a:prstGeom prst="rect">
          <a:avLst/>
        </a:prstGeom>
      </xdr:spPr>
    </xdr:pic>
    <xdr:clientData/>
  </xdr:twoCellAnchor>
  <xdr:twoCellAnchor editAs="absolute">
    <xdr:from>
      <xdr:col>0</xdr:col>
      <xdr:colOff>0</xdr:colOff>
      <xdr:row>3359</xdr:row>
      <xdr:rowOff>0</xdr:rowOff>
    </xdr:from>
    <xdr:to>
      <xdr:col>2</xdr:col>
      <xdr:colOff>0</xdr:colOff>
      <xdr:row>3362</xdr:row>
      <xdr:rowOff>0</xdr:rowOff>
    </xdr:to>
    <xdr:pic>
      <xdr:nvPicPr>
        <xdr:cNvPr id="126" name="Picture 1" descr="Picture"/>
        <xdr:cNvPicPr>
          <a:picLocks noChangeAspect="true"/>
        </xdr:cNvPicPr>
      </xdr:nvPicPr>
      <xdr:blipFill>
        <a:blip r:embed="rId126"/>
        <a:stretch>
          <a:fillRect/>
        </a:stretch>
      </xdr:blipFill>
      <xdr:spPr>
        <a:xfrm>
          <a:off x="0" y="0"/>
          <a:ext cx="0" cy="0"/>
        </a:xfrm>
        <a:prstGeom prst="rect">
          <a:avLst/>
        </a:prstGeom>
      </xdr:spPr>
    </xdr:pic>
    <xdr:clientData/>
  </xdr:twoCellAnchor>
  <xdr:twoCellAnchor editAs="absolute">
    <xdr:from>
      <xdr:col>0</xdr:col>
      <xdr:colOff>0</xdr:colOff>
      <xdr:row>3388</xdr:row>
      <xdr:rowOff>0</xdr:rowOff>
    </xdr:from>
    <xdr:to>
      <xdr:col>2</xdr:col>
      <xdr:colOff>0</xdr:colOff>
      <xdr:row>3391</xdr:row>
      <xdr:rowOff>0</xdr:rowOff>
    </xdr:to>
    <xdr:pic>
      <xdr:nvPicPr>
        <xdr:cNvPr id="127" name="Picture 1" descr="Picture"/>
        <xdr:cNvPicPr>
          <a:picLocks noChangeAspect="true"/>
        </xdr:cNvPicPr>
      </xdr:nvPicPr>
      <xdr:blipFill>
        <a:blip r:embed="rId127"/>
        <a:stretch>
          <a:fillRect/>
        </a:stretch>
      </xdr:blipFill>
      <xdr:spPr>
        <a:xfrm>
          <a:off x="0" y="0"/>
          <a:ext cx="0" cy="0"/>
        </a:xfrm>
        <a:prstGeom prst="rect">
          <a:avLst/>
        </a:prstGeom>
      </xdr:spPr>
    </xdr:pic>
    <xdr:clientData/>
  </xdr:twoCellAnchor>
  <xdr:twoCellAnchor editAs="absolute">
    <xdr:from>
      <xdr:col>0</xdr:col>
      <xdr:colOff>0</xdr:colOff>
      <xdr:row>3415</xdr:row>
      <xdr:rowOff>0</xdr:rowOff>
    </xdr:from>
    <xdr:to>
      <xdr:col>2</xdr:col>
      <xdr:colOff>0</xdr:colOff>
      <xdr:row>3418</xdr:row>
      <xdr:rowOff>0</xdr:rowOff>
    </xdr:to>
    <xdr:pic>
      <xdr:nvPicPr>
        <xdr:cNvPr id="128" name="Picture 1" descr="Picture"/>
        <xdr:cNvPicPr>
          <a:picLocks noChangeAspect="true"/>
        </xdr:cNvPicPr>
      </xdr:nvPicPr>
      <xdr:blipFill>
        <a:blip r:embed="rId128"/>
        <a:stretch>
          <a:fillRect/>
        </a:stretch>
      </xdr:blipFill>
      <xdr:spPr>
        <a:xfrm>
          <a:off x="0" y="0"/>
          <a:ext cx="0" cy="0"/>
        </a:xfrm>
        <a:prstGeom prst="rect">
          <a:avLst/>
        </a:prstGeom>
      </xdr:spPr>
    </xdr:pic>
    <xdr:clientData/>
  </xdr:twoCellAnchor>
  <xdr:twoCellAnchor editAs="absolute">
    <xdr:from>
      <xdr:col>0</xdr:col>
      <xdr:colOff>0</xdr:colOff>
      <xdr:row>3445</xdr:row>
      <xdr:rowOff>0</xdr:rowOff>
    </xdr:from>
    <xdr:to>
      <xdr:col>2</xdr:col>
      <xdr:colOff>0</xdr:colOff>
      <xdr:row>3448</xdr:row>
      <xdr:rowOff>0</xdr:rowOff>
    </xdr:to>
    <xdr:pic>
      <xdr:nvPicPr>
        <xdr:cNvPr id="129" name="Picture 1" descr="Picture"/>
        <xdr:cNvPicPr>
          <a:picLocks noChangeAspect="true"/>
        </xdr:cNvPicPr>
      </xdr:nvPicPr>
      <xdr:blipFill>
        <a:blip r:embed="rId129"/>
        <a:stretch>
          <a:fillRect/>
        </a:stretch>
      </xdr:blipFill>
      <xdr:spPr>
        <a:xfrm>
          <a:off x="0" y="0"/>
          <a:ext cx="0" cy="0"/>
        </a:xfrm>
        <a:prstGeom prst="rect">
          <a:avLst/>
        </a:prstGeom>
      </xdr:spPr>
    </xdr:pic>
    <xdr:clientData/>
  </xdr:twoCellAnchor>
  <xdr:twoCellAnchor editAs="absolute">
    <xdr:from>
      <xdr:col>0</xdr:col>
      <xdr:colOff>0</xdr:colOff>
      <xdr:row>3469</xdr:row>
      <xdr:rowOff>0</xdr:rowOff>
    </xdr:from>
    <xdr:to>
      <xdr:col>2</xdr:col>
      <xdr:colOff>0</xdr:colOff>
      <xdr:row>3472</xdr:row>
      <xdr:rowOff>0</xdr:rowOff>
    </xdr:to>
    <xdr:pic>
      <xdr:nvPicPr>
        <xdr:cNvPr id="130" name="Picture 1" descr="Picture"/>
        <xdr:cNvPicPr>
          <a:picLocks noChangeAspect="true"/>
        </xdr:cNvPicPr>
      </xdr:nvPicPr>
      <xdr:blipFill>
        <a:blip r:embed="rId130"/>
        <a:stretch>
          <a:fillRect/>
        </a:stretch>
      </xdr:blipFill>
      <xdr:spPr>
        <a:xfrm>
          <a:off x="0" y="0"/>
          <a:ext cx="0" cy="0"/>
        </a:xfrm>
        <a:prstGeom prst="rect">
          <a:avLst/>
        </a:prstGeom>
      </xdr:spPr>
    </xdr:pic>
    <xdr:clientData/>
  </xdr:twoCellAnchor>
  <xdr:twoCellAnchor editAs="absolute">
    <xdr:from>
      <xdr:col>0</xdr:col>
      <xdr:colOff>0</xdr:colOff>
      <xdr:row>3490</xdr:row>
      <xdr:rowOff>0</xdr:rowOff>
    </xdr:from>
    <xdr:to>
      <xdr:col>2</xdr:col>
      <xdr:colOff>0</xdr:colOff>
      <xdr:row>3493</xdr:row>
      <xdr:rowOff>0</xdr:rowOff>
    </xdr:to>
    <xdr:pic>
      <xdr:nvPicPr>
        <xdr:cNvPr id="131" name="Picture 1" descr="Picture"/>
        <xdr:cNvPicPr>
          <a:picLocks noChangeAspect="true"/>
        </xdr:cNvPicPr>
      </xdr:nvPicPr>
      <xdr:blipFill>
        <a:blip r:embed="rId131"/>
        <a:stretch>
          <a:fillRect/>
        </a:stretch>
      </xdr:blipFill>
      <xdr:spPr>
        <a:xfrm>
          <a:off x="0" y="0"/>
          <a:ext cx="0" cy="0"/>
        </a:xfrm>
        <a:prstGeom prst="rect">
          <a:avLst/>
        </a:prstGeom>
      </xdr:spPr>
    </xdr:pic>
    <xdr:clientData/>
  </xdr:twoCellAnchor>
  <xdr:twoCellAnchor editAs="absolute">
    <xdr:from>
      <xdr:col>0</xdr:col>
      <xdr:colOff>0</xdr:colOff>
      <xdr:row>3516</xdr:row>
      <xdr:rowOff>0</xdr:rowOff>
    </xdr:from>
    <xdr:to>
      <xdr:col>2</xdr:col>
      <xdr:colOff>0</xdr:colOff>
      <xdr:row>3519</xdr:row>
      <xdr:rowOff>0</xdr:rowOff>
    </xdr:to>
    <xdr:pic>
      <xdr:nvPicPr>
        <xdr:cNvPr id="132" name="Picture 1" descr="Picture"/>
        <xdr:cNvPicPr>
          <a:picLocks noChangeAspect="true"/>
        </xdr:cNvPicPr>
      </xdr:nvPicPr>
      <xdr:blipFill>
        <a:blip r:embed="rId132"/>
        <a:stretch>
          <a:fillRect/>
        </a:stretch>
      </xdr:blipFill>
      <xdr:spPr>
        <a:xfrm>
          <a:off x="0" y="0"/>
          <a:ext cx="0" cy="0"/>
        </a:xfrm>
        <a:prstGeom prst="rect">
          <a:avLst/>
        </a:prstGeom>
      </xdr:spPr>
    </xdr:pic>
    <xdr:clientData/>
  </xdr:twoCellAnchor>
  <xdr:twoCellAnchor editAs="absolute">
    <xdr:from>
      <xdr:col>0</xdr:col>
      <xdr:colOff>0</xdr:colOff>
      <xdr:row>3544</xdr:row>
      <xdr:rowOff>0</xdr:rowOff>
    </xdr:from>
    <xdr:to>
      <xdr:col>2</xdr:col>
      <xdr:colOff>0</xdr:colOff>
      <xdr:row>3547</xdr:row>
      <xdr:rowOff>0</xdr:rowOff>
    </xdr:to>
    <xdr:pic>
      <xdr:nvPicPr>
        <xdr:cNvPr id="133" name="Picture 1" descr="Picture"/>
        <xdr:cNvPicPr>
          <a:picLocks noChangeAspect="true"/>
        </xdr:cNvPicPr>
      </xdr:nvPicPr>
      <xdr:blipFill>
        <a:blip r:embed="rId133"/>
        <a:stretch>
          <a:fillRect/>
        </a:stretch>
      </xdr:blipFill>
      <xdr:spPr>
        <a:xfrm>
          <a:off x="0" y="0"/>
          <a:ext cx="0" cy="0"/>
        </a:xfrm>
        <a:prstGeom prst="rect">
          <a:avLst/>
        </a:prstGeom>
      </xdr:spPr>
    </xdr:pic>
    <xdr:clientData/>
  </xdr:twoCellAnchor>
  <xdr:twoCellAnchor editAs="absolute">
    <xdr:from>
      <xdr:col>0</xdr:col>
      <xdr:colOff>0</xdr:colOff>
      <xdr:row>3571</xdr:row>
      <xdr:rowOff>0</xdr:rowOff>
    </xdr:from>
    <xdr:to>
      <xdr:col>2</xdr:col>
      <xdr:colOff>0</xdr:colOff>
      <xdr:row>3574</xdr:row>
      <xdr:rowOff>0</xdr:rowOff>
    </xdr:to>
    <xdr:pic>
      <xdr:nvPicPr>
        <xdr:cNvPr id="134" name="Picture 1" descr="Picture"/>
        <xdr:cNvPicPr>
          <a:picLocks noChangeAspect="true"/>
        </xdr:cNvPicPr>
      </xdr:nvPicPr>
      <xdr:blipFill>
        <a:blip r:embed="rId134"/>
        <a:stretch>
          <a:fillRect/>
        </a:stretch>
      </xdr:blipFill>
      <xdr:spPr>
        <a:xfrm>
          <a:off x="0" y="0"/>
          <a:ext cx="0" cy="0"/>
        </a:xfrm>
        <a:prstGeom prst="rect">
          <a:avLst/>
        </a:prstGeom>
      </xdr:spPr>
    </xdr:pic>
    <xdr:clientData/>
  </xdr:twoCellAnchor>
  <xdr:twoCellAnchor editAs="absolute">
    <xdr:from>
      <xdr:col>0</xdr:col>
      <xdr:colOff>0</xdr:colOff>
      <xdr:row>3603</xdr:row>
      <xdr:rowOff>0</xdr:rowOff>
    </xdr:from>
    <xdr:to>
      <xdr:col>2</xdr:col>
      <xdr:colOff>0</xdr:colOff>
      <xdr:row>3606</xdr:row>
      <xdr:rowOff>0</xdr:rowOff>
    </xdr:to>
    <xdr:pic>
      <xdr:nvPicPr>
        <xdr:cNvPr id="135" name="Picture 1" descr="Picture"/>
        <xdr:cNvPicPr>
          <a:picLocks noChangeAspect="true"/>
        </xdr:cNvPicPr>
      </xdr:nvPicPr>
      <xdr:blipFill>
        <a:blip r:embed="rId135"/>
        <a:stretch>
          <a:fillRect/>
        </a:stretch>
      </xdr:blipFill>
      <xdr:spPr>
        <a:xfrm>
          <a:off x="0" y="0"/>
          <a:ext cx="0" cy="0"/>
        </a:xfrm>
        <a:prstGeom prst="rect">
          <a:avLst/>
        </a:prstGeom>
      </xdr:spPr>
    </xdr:pic>
    <xdr:clientData/>
  </xdr:twoCellAnchor>
  <xdr:twoCellAnchor editAs="absolute">
    <xdr:from>
      <xdr:col>0</xdr:col>
      <xdr:colOff>0</xdr:colOff>
      <xdr:row>3629</xdr:row>
      <xdr:rowOff>0</xdr:rowOff>
    </xdr:from>
    <xdr:to>
      <xdr:col>2</xdr:col>
      <xdr:colOff>0</xdr:colOff>
      <xdr:row>3632</xdr:row>
      <xdr:rowOff>0</xdr:rowOff>
    </xdr:to>
    <xdr:pic>
      <xdr:nvPicPr>
        <xdr:cNvPr id="136" name="Picture 1" descr="Picture"/>
        <xdr:cNvPicPr>
          <a:picLocks noChangeAspect="true"/>
        </xdr:cNvPicPr>
      </xdr:nvPicPr>
      <xdr:blipFill>
        <a:blip r:embed="rId136"/>
        <a:stretch>
          <a:fillRect/>
        </a:stretch>
      </xdr:blipFill>
      <xdr:spPr>
        <a:xfrm>
          <a:off x="0" y="0"/>
          <a:ext cx="0" cy="0"/>
        </a:xfrm>
        <a:prstGeom prst="rect">
          <a:avLst/>
        </a:prstGeom>
      </xdr:spPr>
    </xdr:pic>
    <xdr:clientData/>
  </xdr:twoCellAnchor>
  <xdr:twoCellAnchor editAs="absolute">
    <xdr:from>
      <xdr:col>0</xdr:col>
      <xdr:colOff>0</xdr:colOff>
      <xdr:row>3662</xdr:row>
      <xdr:rowOff>0</xdr:rowOff>
    </xdr:from>
    <xdr:to>
      <xdr:col>2</xdr:col>
      <xdr:colOff>0</xdr:colOff>
      <xdr:row>3665</xdr:row>
      <xdr:rowOff>0</xdr:rowOff>
    </xdr:to>
    <xdr:pic>
      <xdr:nvPicPr>
        <xdr:cNvPr id="137" name="Picture 1" descr="Picture"/>
        <xdr:cNvPicPr>
          <a:picLocks noChangeAspect="true"/>
        </xdr:cNvPicPr>
      </xdr:nvPicPr>
      <xdr:blipFill>
        <a:blip r:embed="rId137"/>
        <a:stretch>
          <a:fillRect/>
        </a:stretch>
      </xdr:blipFill>
      <xdr:spPr>
        <a:xfrm>
          <a:off x="0" y="0"/>
          <a:ext cx="0" cy="0"/>
        </a:xfrm>
        <a:prstGeom prst="rect">
          <a:avLst/>
        </a:prstGeom>
      </xdr:spPr>
    </xdr:pic>
    <xdr:clientData/>
  </xdr:twoCellAnchor>
  <xdr:twoCellAnchor editAs="absolute">
    <xdr:from>
      <xdr:col>0</xdr:col>
      <xdr:colOff>0</xdr:colOff>
      <xdr:row>3692</xdr:row>
      <xdr:rowOff>0</xdr:rowOff>
    </xdr:from>
    <xdr:to>
      <xdr:col>2</xdr:col>
      <xdr:colOff>0</xdr:colOff>
      <xdr:row>3695</xdr:row>
      <xdr:rowOff>0</xdr:rowOff>
    </xdr:to>
    <xdr:pic>
      <xdr:nvPicPr>
        <xdr:cNvPr id="138" name="Picture 1" descr="Picture"/>
        <xdr:cNvPicPr>
          <a:picLocks noChangeAspect="true"/>
        </xdr:cNvPicPr>
      </xdr:nvPicPr>
      <xdr:blipFill>
        <a:blip r:embed="rId138"/>
        <a:stretch>
          <a:fillRect/>
        </a:stretch>
      </xdr:blipFill>
      <xdr:spPr>
        <a:xfrm>
          <a:off x="0" y="0"/>
          <a:ext cx="0" cy="0"/>
        </a:xfrm>
        <a:prstGeom prst="rect">
          <a:avLst/>
        </a:prstGeom>
      </xdr:spPr>
    </xdr:pic>
    <xdr:clientData/>
  </xdr:twoCellAnchor>
  <xdr:twoCellAnchor editAs="absolute">
    <xdr:from>
      <xdr:col>0</xdr:col>
      <xdr:colOff>0</xdr:colOff>
      <xdr:row>3719</xdr:row>
      <xdr:rowOff>0</xdr:rowOff>
    </xdr:from>
    <xdr:to>
      <xdr:col>2</xdr:col>
      <xdr:colOff>0</xdr:colOff>
      <xdr:row>3722</xdr:row>
      <xdr:rowOff>0</xdr:rowOff>
    </xdr:to>
    <xdr:pic>
      <xdr:nvPicPr>
        <xdr:cNvPr id="139" name="Picture 1" descr="Picture"/>
        <xdr:cNvPicPr>
          <a:picLocks noChangeAspect="true"/>
        </xdr:cNvPicPr>
      </xdr:nvPicPr>
      <xdr:blipFill>
        <a:blip r:embed="rId139"/>
        <a:stretch>
          <a:fillRect/>
        </a:stretch>
      </xdr:blipFill>
      <xdr:spPr>
        <a:xfrm>
          <a:off x="0" y="0"/>
          <a:ext cx="0" cy="0"/>
        </a:xfrm>
        <a:prstGeom prst="rect">
          <a:avLst/>
        </a:prstGeom>
      </xdr:spPr>
    </xdr:pic>
    <xdr:clientData/>
  </xdr:twoCellAnchor>
  <xdr:twoCellAnchor editAs="absolute">
    <xdr:from>
      <xdr:col>0</xdr:col>
      <xdr:colOff>0</xdr:colOff>
      <xdr:row>3742</xdr:row>
      <xdr:rowOff>0</xdr:rowOff>
    </xdr:from>
    <xdr:to>
      <xdr:col>2</xdr:col>
      <xdr:colOff>0</xdr:colOff>
      <xdr:row>3745</xdr:row>
      <xdr:rowOff>0</xdr:rowOff>
    </xdr:to>
    <xdr:pic>
      <xdr:nvPicPr>
        <xdr:cNvPr id="140" name="Picture 1" descr="Picture"/>
        <xdr:cNvPicPr>
          <a:picLocks noChangeAspect="true"/>
        </xdr:cNvPicPr>
      </xdr:nvPicPr>
      <xdr:blipFill>
        <a:blip r:embed="rId140"/>
        <a:stretch>
          <a:fillRect/>
        </a:stretch>
      </xdr:blipFill>
      <xdr:spPr>
        <a:xfrm>
          <a:off x="0" y="0"/>
          <a:ext cx="0" cy="0"/>
        </a:xfrm>
        <a:prstGeom prst="rect">
          <a:avLst/>
        </a:prstGeom>
      </xdr:spPr>
    </xdr:pic>
    <xdr:clientData/>
  </xdr:twoCellAnchor>
  <xdr:twoCellAnchor editAs="absolute">
    <xdr:from>
      <xdr:col>0</xdr:col>
      <xdr:colOff>0</xdr:colOff>
      <xdr:row>3776</xdr:row>
      <xdr:rowOff>0</xdr:rowOff>
    </xdr:from>
    <xdr:to>
      <xdr:col>2</xdr:col>
      <xdr:colOff>0</xdr:colOff>
      <xdr:row>3779</xdr:row>
      <xdr:rowOff>0</xdr:rowOff>
    </xdr:to>
    <xdr:pic>
      <xdr:nvPicPr>
        <xdr:cNvPr id="141" name="Picture 1" descr="Picture"/>
        <xdr:cNvPicPr>
          <a:picLocks noChangeAspect="true"/>
        </xdr:cNvPicPr>
      </xdr:nvPicPr>
      <xdr:blipFill>
        <a:blip r:embed="rId141"/>
        <a:stretch>
          <a:fillRect/>
        </a:stretch>
      </xdr:blipFill>
      <xdr:spPr>
        <a:xfrm>
          <a:off x="0" y="0"/>
          <a:ext cx="0" cy="0"/>
        </a:xfrm>
        <a:prstGeom prst="rect">
          <a:avLst/>
        </a:prstGeom>
      </xdr:spPr>
    </xdr:pic>
    <xdr:clientData/>
  </xdr:twoCellAnchor>
  <xdr:twoCellAnchor editAs="absolute">
    <xdr:from>
      <xdr:col>0</xdr:col>
      <xdr:colOff>0</xdr:colOff>
      <xdr:row>3802</xdr:row>
      <xdr:rowOff>0</xdr:rowOff>
    </xdr:from>
    <xdr:to>
      <xdr:col>2</xdr:col>
      <xdr:colOff>0</xdr:colOff>
      <xdr:row>3805</xdr:row>
      <xdr:rowOff>0</xdr:rowOff>
    </xdr:to>
    <xdr:pic>
      <xdr:nvPicPr>
        <xdr:cNvPr id="142" name="Picture 1" descr="Picture"/>
        <xdr:cNvPicPr>
          <a:picLocks noChangeAspect="true"/>
        </xdr:cNvPicPr>
      </xdr:nvPicPr>
      <xdr:blipFill>
        <a:blip r:embed="rId142"/>
        <a:stretch>
          <a:fillRect/>
        </a:stretch>
      </xdr:blipFill>
      <xdr:spPr>
        <a:xfrm>
          <a:off x="0" y="0"/>
          <a:ext cx="0" cy="0"/>
        </a:xfrm>
        <a:prstGeom prst="rect">
          <a:avLst/>
        </a:prstGeom>
      </xdr:spPr>
    </xdr:pic>
    <xdr:clientData/>
  </xdr:twoCellAnchor>
  <xdr:twoCellAnchor editAs="absolute">
    <xdr:from>
      <xdr:col>0</xdr:col>
      <xdr:colOff>0</xdr:colOff>
      <xdr:row>3828</xdr:row>
      <xdr:rowOff>0</xdr:rowOff>
    </xdr:from>
    <xdr:to>
      <xdr:col>2</xdr:col>
      <xdr:colOff>0</xdr:colOff>
      <xdr:row>3831</xdr:row>
      <xdr:rowOff>0</xdr:rowOff>
    </xdr:to>
    <xdr:pic>
      <xdr:nvPicPr>
        <xdr:cNvPr id="143" name="Picture 1" descr="Picture"/>
        <xdr:cNvPicPr>
          <a:picLocks noChangeAspect="true"/>
        </xdr:cNvPicPr>
      </xdr:nvPicPr>
      <xdr:blipFill>
        <a:blip r:embed="rId143"/>
        <a:stretch>
          <a:fillRect/>
        </a:stretch>
      </xdr:blipFill>
      <xdr:spPr>
        <a:xfrm>
          <a:off x="0" y="0"/>
          <a:ext cx="0" cy="0"/>
        </a:xfrm>
        <a:prstGeom prst="rect">
          <a:avLst/>
        </a:prstGeom>
      </xdr:spPr>
    </xdr:pic>
    <xdr:clientData/>
  </xdr:twoCellAnchor>
  <xdr:twoCellAnchor editAs="absolute">
    <xdr:from>
      <xdr:col>0</xdr:col>
      <xdr:colOff>0</xdr:colOff>
      <xdr:row>3854</xdr:row>
      <xdr:rowOff>0</xdr:rowOff>
    </xdr:from>
    <xdr:to>
      <xdr:col>2</xdr:col>
      <xdr:colOff>0</xdr:colOff>
      <xdr:row>3857</xdr:row>
      <xdr:rowOff>0</xdr:rowOff>
    </xdr:to>
    <xdr:pic>
      <xdr:nvPicPr>
        <xdr:cNvPr id="144" name="Picture 1" descr="Picture"/>
        <xdr:cNvPicPr>
          <a:picLocks noChangeAspect="true"/>
        </xdr:cNvPicPr>
      </xdr:nvPicPr>
      <xdr:blipFill>
        <a:blip r:embed="rId144"/>
        <a:stretch>
          <a:fillRect/>
        </a:stretch>
      </xdr:blipFill>
      <xdr:spPr>
        <a:xfrm>
          <a:off x="0" y="0"/>
          <a:ext cx="0" cy="0"/>
        </a:xfrm>
        <a:prstGeom prst="rect">
          <a:avLst/>
        </a:prstGeom>
      </xdr:spPr>
    </xdr:pic>
    <xdr:clientData/>
  </xdr:twoCellAnchor>
  <xdr:twoCellAnchor editAs="absolute">
    <xdr:from>
      <xdr:col>0</xdr:col>
      <xdr:colOff>0</xdr:colOff>
      <xdr:row>3874</xdr:row>
      <xdr:rowOff>0</xdr:rowOff>
    </xdr:from>
    <xdr:to>
      <xdr:col>2</xdr:col>
      <xdr:colOff>0</xdr:colOff>
      <xdr:row>3877</xdr:row>
      <xdr:rowOff>0</xdr:rowOff>
    </xdr:to>
    <xdr:pic>
      <xdr:nvPicPr>
        <xdr:cNvPr id="145" name="Picture 1" descr="Picture"/>
        <xdr:cNvPicPr>
          <a:picLocks noChangeAspect="true"/>
        </xdr:cNvPicPr>
      </xdr:nvPicPr>
      <xdr:blipFill>
        <a:blip r:embed="rId145"/>
        <a:stretch>
          <a:fillRect/>
        </a:stretch>
      </xdr:blipFill>
      <xdr:spPr>
        <a:xfrm>
          <a:off x="0" y="0"/>
          <a:ext cx="0" cy="0"/>
        </a:xfrm>
        <a:prstGeom prst="rect">
          <a:avLst/>
        </a:prstGeom>
      </xdr:spPr>
    </xdr:pic>
    <xdr:clientData/>
  </xdr:twoCellAnchor>
  <xdr:twoCellAnchor editAs="absolute">
    <xdr:from>
      <xdr:col>0</xdr:col>
      <xdr:colOff>0</xdr:colOff>
      <xdr:row>3895</xdr:row>
      <xdr:rowOff>0</xdr:rowOff>
    </xdr:from>
    <xdr:to>
      <xdr:col>2</xdr:col>
      <xdr:colOff>0</xdr:colOff>
      <xdr:row>3898</xdr:row>
      <xdr:rowOff>0</xdr:rowOff>
    </xdr:to>
    <xdr:pic>
      <xdr:nvPicPr>
        <xdr:cNvPr id="146" name="Picture 1" descr="Picture"/>
        <xdr:cNvPicPr>
          <a:picLocks noChangeAspect="true"/>
        </xdr:cNvPicPr>
      </xdr:nvPicPr>
      <xdr:blipFill>
        <a:blip r:embed="rId146"/>
        <a:stretch>
          <a:fillRect/>
        </a:stretch>
      </xdr:blipFill>
      <xdr:spPr>
        <a:xfrm>
          <a:off x="0" y="0"/>
          <a:ext cx="0" cy="0"/>
        </a:xfrm>
        <a:prstGeom prst="rect">
          <a:avLst/>
        </a:prstGeom>
      </xdr:spPr>
    </xdr:pic>
    <xdr:clientData/>
  </xdr:twoCellAnchor>
  <xdr:twoCellAnchor editAs="absolute">
    <xdr:from>
      <xdr:col>0</xdr:col>
      <xdr:colOff>0</xdr:colOff>
      <xdr:row>3921</xdr:row>
      <xdr:rowOff>0</xdr:rowOff>
    </xdr:from>
    <xdr:to>
      <xdr:col>2</xdr:col>
      <xdr:colOff>0</xdr:colOff>
      <xdr:row>3924</xdr:row>
      <xdr:rowOff>0</xdr:rowOff>
    </xdr:to>
    <xdr:pic>
      <xdr:nvPicPr>
        <xdr:cNvPr id="147" name="Picture 1" descr="Picture"/>
        <xdr:cNvPicPr>
          <a:picLocks noChangeAspect="true"/>
        </xdr:cNvPicPr>
      </xdr:nvPicPr>
      <xdr:blipFill>
        <a:blip r:embed="rId147"/>
        <a:stretch>
          <a:fillRect/>
        </a:stretch>
      </xdr:blipFill>
      <xdr:spPr>
        <a:xfrm>
          <a:off x="0" y="0"/>
          <a:ext cx="0" cy="0"/>
        </a:xfrm>
        <a:prstGeom prst="rect">
          <a:avLst/>
        </a:prstGeom>
      </xdr:spPr>
    </xdr:pic>
    <xdr:clientData/>
  </xdr:twoCellAnchor>
  <xdr:twoCellAnchor editAs="absolute">
    <xdr:from>
      <xdr:col>0</xdr:col>
      <xdr:colOff>0</xdr:colOff>
      <xdr:row>3945</xdr:row>
      <xdr:rowOff>0</xdr:rowOff>
    </xdr:from>
    <xdr:to>
      <xdr:col>2</xdr:col>
      <xdr:colOff>0</xdr:colOff>
      <xdr:row>3948</xdr:row>
      <xdr:rowOff>0</xdr:rowOff>
    </xdr:to>
    <xdr:pic>
      <xdr:nvPicPr>
        <xdr:cNvPr id="148" name="Picture 1" descr="Picture"/>
        <xdr:cNvPicPr>
          <a:picLocks noChangeAspect="true"/>
        </xdr:cNvPicPr>
      </xdr:nvPicPr>
      <xdr:blipFill>
        <a:blip r:embed="rId148"/>
        <a:stretch>
          <a:fillRect/>
        </a:stretch>
      </xdr:blipFill>
      <xdr:spPr>
        <a:xfrm>
          <a:off x="0" y="0"/>
          <a:ext cx="0" cy="0"/>
        </a:xfrm>
        <a:prstGeom prst="rect">
          <a:avLst/>
        </a:prstGeom>
      </xdr:spPr>
    </xdr:pic>
    <xdr:clientData/>
  </xdr:twoCellAnchor>
  <xdr:twoCellAnchor editAs="absolute">
    <xdr:from>
      <xdr:col>0</xdr:col>
      <xdr:colOff>0</xdr:colOff>
      <xdr:row>3967</xdr:row>
      <xdr:rowOff>0</xdr:rowOff>
    </xdr:from>
    <xdr:to>
      <xdr:col>2</xdr:col>
      <xdr:colOff>0</xdr:colOff>
      <xdr:row>3970</xdr:row>
      <xdr:rowOff>0</xdr:rowOff>
    </xdr:to>
    <xdr:pic>
      <xdr:nvPicPr>
        <xdr:cNvPr id="149" name="Picture 1" descr="Picture"/>
        <xdr:cNvPicPr>
          <a:picLocks noChangeAspect="true"/>
        </xdr:cNvPicPr>
      </xdr:nvPicPr>
      <xdr:blipFill>
        <a:blip r:embed="rId149"/>
        <a:stretch>
          <a:fillRect/>
        </a:stretch>
      </xdr:blipFill>
      <xdr:spPr>
        <a:xfrm>
          <a:off x="0" y="0"/>
          <a:ext cx="0" cy="0"/>
        </a:xfrm>
        <a:prstGeom prst="rect">
          <a:avLst/>
        </a:prstGeom>
      </xdr:spPr>
    </xdr:pic>
    <xdr:clientData/>
  </xdr:twoCellAnchor>
  <xdr:twoCellAnchor editAs="absolute">
    <xdr:from>
      <xdr:col>0</xdr:col>
      <xdr:colOff>0</xdr:colOff>
      <xdr:row>4001</xdr:row>
      <xdr:rowOff>0</xdr:rowOff>
    </xdr:from>
    <xdr:to>
      <xdr:col>2</xdr:col>
      <xdr:colOff>0</xdr:colOff>
      <xdr:row>4004</xdr:row>
      <xdr:rowOff>0</xdr:rowOff>
    </xdr:to>
    <xdr:pic>
      <xdr:nvPicPr>
        <xdr:cNvPr id="150" name="Picture 1" descr="Picture"/>
        <xdr:cNvPicPr>
          <a:picLocks noChangeAspect="true"/>
        </xdr:cNvPicPr>
      </xdr:nvPicPr>
      <xdr:blipFill>
        <a:blip r:embed="rId150"/>
        <a:stretch>
          <a:fillRect/>
        </a:stretch>
      </xdr:blipFill>
      <xdr:spPr>
        <a:xfrm>
          <a:off x="0" y="0"/>
          <a:ext cx="0" cy="0"/>
        </a:xfrm>
        <a:prstGeom prst="rect">
          <a:avLst/>
        </a:prstGeom>
      </xdr:spPr>
    </xdr:pic>
    <xdr:clientData/>
  </xdr:twoCellAnchor>
  <xdr:twoCellAnchor editAs="absolute">
    <xdr:from>
      <xdr:col>0</xdr:col>
      <xdr:colOff>0</xdr:colOff>
      <xdr:row>4027</xdr:row>
      <xdr:rowOff>0</xdr:rowOff>
    </xdr:from>
    <xdr:to>
      <xdr:col>2</xdr:col>
      <xdr:colOff>0</xdr:colOff>
      <xdr:row>4030</xdr:row>
      <xdr:rowOff>0</xdr:rowOff>
    </xdr:to>
    <xdr:pic>
      <xdr:nvPicPr>
        <xdr:cNvPr id="151" name="Picture 1" descr="Picture"/>
        <xdr:cNvPicPr>
          <a:picLocks noChangeAspect="true"/>
        </xdr:cNvPicPr>
      </xdr:nvPicPr>
      <xdr:blipFill>
        <a:blip r:embed="rId151"/>
        <a:stretch>
          <a:fillRect/>
        </a:stretch>
      </xdr:blipFill>
      <xdr:spPr>
        <a:xfrm>
          <a:off x="0" y="0"/>
          <a:ext cx="0" cy="0"/>
        </a:xfrm>
        <a:prstGeom prst="rect">
          <a:avLst/>
        </a:prstGeom>
      </xdr:spPr>
    </xdr:pic>
    <xdr:clientData/>
  </xdr:twoCellAnchor>
  <xdr:twoCellAnchor editAs="absolute">
    <xdr:from>
      <xdr:col>0</xdr:col>
      <xdr:colOff>0</xdr:colOff>
      <xdr:row>4051</xdr:row>
      <xdr:rowOff>0</xdr:rowOff>
    </xdr:from>
    <xdr:to>
      <xdr:col>2</xdr:col>
      <xdr:colOff>0</xdr:colOff>
      <xdr:row>4054</xdr:row>
      <xdr:rowOff>0</xdr:rowOff>
    </xdr:to>
    <xdr:pic>
      <xdr:nvPicPr>
        <xdr:cNvPr id="152" name="Picture 1" descr="Picture"/>
        <xdr:cNvPicPr>
          <a:picLocks noChangeAspect="true"/>
        </xdr:cNvPicPr>
      </xdr:nvPicPr>
      <xdr:blipFill>
        <a:blip r:embed="rId152"/>
        <a:stretch>
          <a:fillRect/>
        </a:stretch>
      </xdr:blipFill>
      <xdr:spPr>
        <a:xfrm>
          <a:off x="0" y="0"/>
          <a:ext cx="0" cy="0"/>
        </a:xfrm>
        <a:prstGeom prst="rect">
          <a:avLst/>
        </a:prstGeom>
      </xdr:spPr>
    </xdr:pic>
    <xdr:clientData/>
  </xdr:twoCellAnchor>
  <xdr:twoCellAnchor editAs="absolute">
    <xdr:from>
      <xdr:col>0</xdr:col>
      <xdr:colOff>0</xdr:colOff>
      <xdr:row>4073</xdr:row>
      <xdr:rowOff>0</xdr:rowOff>
    </xdr:from>
    <xdr:to>
      <xdr:col>2</xdr:col>
      <xdr:colOff>0</xdr:colOff>
      <xdr:row>4076</xdr:row>
      <xdr:rowOff>0</xdr:rowOff>
    </xdr:to>
    <xdr:pic>
      <xdr:nvPicPr>
        <xdr:cNvPr id="153" name="Picture 1" descr="Picture"/>
        <xdr:cNvPicPr>
          <a:picLocks noChangeAspect="true"/>
        </xdr:cNvPicPr>
      </xdr:nvPicPr>
      <xdr:blipFill>
        <a:blip r:embed="rId153"/>
        <a:stretch>
          <a:fillRect/>
        </a:stretch>
      </xdr:blipFill>
      <xdr:spPr>
        <a:xfrm>
          <a:off x="0" y="0"/>
          <a:ext cx="0" cy="0"/>
        </a:xfrm>
        <a:prstGeom prst="rect">
          <a:avLst/>
        </a:prstGeom>
      </xdr:spPr>
    </xdr:pic>
    <xdr:clientData/>
  </xdr:twoCellAnchor>
  <xdr:twoCellAnchor editAs="absolute">
    <xdr:from>
      <xdr:col>0</xdr:col>
      <xdr:colOff>0</xdr:colOff>
      <xdr:row>4093</xdr:row>
      <xdr:rowOff>0</xdr:rowOff>
    </xdr:from>
    <xdr:to>
      <xdr:col>2</xdr:col>
      <xdr:colOff>0</xdr:colOff>
      <xdr:row>4096</xdr:row>
      <xdr:rowOff>0</xdr:rowOff>
    </xdr:to>
    <xdr:pic>
      <xdr:nvPicPr>
        <xdr:cNvPr id="154" name="Picture 1" descr="Picture"/>
        <xdr:cNvPicPr>
          <a:picLocks noChangeAspect="true"/>
        </xdr:cNvPicPr>
      </xdr:nvPicPr>
      <xdr:blipFill>
        <a:blip r:embed="rId154"/>
        <a:stretch>
          <a:fillRect/>
        </a:stretch>
      </xdr:blipFill>
      <xdr:spPr>
        <a:xfrm>
          <a:off x="0" y="0"/>
          <a:ext cx="0" cy="0"/>
        </a:xfrm>
        <a:prstGeom prst="rect">
          <a:avLst/>
        </a:prstGeom>
      </xdr:spPr>
    </xdr:pic>
    <xdr:clientData/>
  </xdr:twoCellAnchor>
  <xdr:twoCellAnchor editAs="absolute">
    <xdr:from>
      <xdr:col>0</xdr:col>
      <xdr:colOff>0</xdr:colOff>
      <xdr:row>4114</xdr:row>
      <xdr:rowOff>0</xdr:rowOff>
    </xdr:from>
    <xdr:to>
      <xdr:col>2</xdr:col>
      <xdr:colOff>0</xdr:colOff>
      <xdr:row>4117</xdr:row>
      <xdr:rowOff>0</xdr:rowOff>
    </xdr:to>
    <xdr:pic>
      <xdr:nvPicPr>
        <xdr:cNvPr id="155" name="Picture 1" descr="Picture"/>
        <xdr:cNvPicPr>
          <a:picLocks noChangeAspect="true"/>
        </xdr:cNvPicPr>
      </xdr:nvPicPr>
      <xdr:blipFill>
        <a:blip r:embed="rId155"/>
        <a:stretch>
          <a:fillRect/>
        </a:stretch>
      </xdr:blipFill>
      <xdr:spPr>
        <a:xfrm>
          <a:off x="0" y="0"/>
          <a:ext cx="0" cy="0"/>
        </a:xfrm>
        <a:prstGeom prst="rect">
          <a:avLst/>
        </a:prstGeom>
      </xdr:spPr>
    </xdr:pic>
    <xdr:clientData/>
  </xdr:twoCellAnchor>
  <xdr:twoCellAnchor editAs="absolute">
    <xdr:from>
      <xdr:col>0</xdr:col>
      <xdr:colOff>0</xdr:colOff>
      <xdr:row>4141</xdr:row>
      <xdr:rowOff>0</xdr:rowOff>
    </xdr:from>
    <xdr:to>
      <xdr:col>2</xdr:col>
      <xdr:colOff>0</xdr:colOff>
      <xdr:row>4144</xdr:row>
      <xdr:rowOff>0</xdr:rowOff>
    </xdr:to>
    <xdr:pic>
      <xdr:nvPicPr>
        <xdr:cNvPr id="156" name="Picture 1" descr="Picture"/>
        <xdr:cNvPicPr>
          <a:picLocks noChangeAspect="true"/>
        </xdr:cNvPicPr>
      </xdr:nvPicPr>
      <xdr:blipFill>
        <a:blip r:embed="rId156"/>
        <a:stretch>
          <a:fillRect/>
        </a:stretch>
      </xdr:blipFill>
      <xdr:spPr>
        <a:xfrm>
          <a:off x="0" y="0"/>
          <a:ext cx="0" cy="0"/>
        </a:xfrm>
        <a:prstGeom prst="rect">
          <a:avLst/>
        </a:prstGeom>
      </xdr:spPr>
    </xdr:pic>
    <xdr:clientData/>
  </xdr:twoCellAnchor>
  <xdr:twoCellAnchor editAs="absolute">
    <xdr:from>
      <xdr:col>0</xdr:col>
      <xdr:colOff>0</xdr:colOff>
      <xdr:row>4168</xdr:row>
      <xdr:rowOff>0</xdr:rowOff>
    </xdr:from>
    <xdr:to>
      <xdr:col>2</xdr:col>
      <xdr:colOff>0</xdr:colOff>
      <xdr:row>4171</xdr:row>
      <xdr:rowOff>0</xdr:rowOff>
    </xdr:to>
    <xdr:pic>
      <xdr:nvPicPr>
        <xdr:cNvPr id="157" name="Picture 1" descr="Picture"/>
        <xdr:cNvPicPr>
          <a:picLocks noChangeAspect="true"/>
        </xdr:cNvPicPr>
      </xdr:nvPicPr>
      <xdr:blipFill>
        <a:blip r:embed="rId157"/>
        <a:stretch>
          <a:fillRect/>
        </a:stretch>
      </xdr:blipFill>
      <xdr:spPr>
        <a:xfrm>
          <a:off x="0" y="0"/>
          <a:ext cx="0" cy="0"/>
        </a:xfrm>
        <a:prstGeom prst="rect">
          <a:avLst/>
        </a:prstGeom>
      </xdr:spPr>
    </xdr:pic>
    <xdr:clientData/>
  </xdr:twoCellAnchor>
  <xdr:twoCellAnchor editAs="absolute">
    <xdr:from>
      <xdr:col>0</xdr:col>
      <xdr:colOff>0</xdr:colOff>
      <xdr:row>4199</xdr:row>
      <xdr:rowOff>0</xdr:rowOff>
    </xdr:from>
    <xdr:to>
      <xdr:col>2</xdr:col>
      <xdr:colOff>0</xdr:colOff>
      <xdr:row>4202</xdr:row>
      <xdr:rowOff>0</xdr:rowOff>
    </xdr:to>
    <xdr:pic>
      <xdr:nvPicPr>
        <xdr:cNvPr id="158" name="Picture 1" descr="Picture"/>
        <xdr:cNvPicPr>
          <a:picLocks noChangeAspect="true"/>
        </xdr:cNvPicPr>
      </xdr:nvPicPr>
      <xdr:blipFill>
        <a:blip r:embed="rId158"/>
        <a:stretch>
          <a:fillRect/>
        </a:stretch>
      </xdr:blipFill>
      <xdr:spPr>
        <a:xfrm>
          <a:off x="0" y="0"/>
          <a:ext cx="0" cy="0"/>
        </a:xfrm>
        <a:prstGeom prst="rect">
          <a:avLst/>
        </a:prstGeom>
      </xdr:spPr>
    </xdr:pic>
    <xdr:clientData/>
  </xdr:twoCellAnchor>
  <xdr:twoCellAnchor editAs="absolute">
    <xdr:from>
      <xdr:col>0</xdr:col>
      <xdr:colOff>0</xdr:colOff>
      <xdr:row>4234</xdr:row>
      <xdr:rowOff>0</xdr:rowOff>
    </xdr:from>
    <xdr:to>
      <xdr:col>2</xdr:col>
      <xdr:colOff>0</xdr:colOff>
      <xdr:row>4237</xdr:row>
      <xdr:rowOff>0</xdr:rowOff>
    </xdr:to>
    <xdr:pic>
      <xdr:nvPicPr>
        <xdr:cNvPr id="159" name="Picture 1" descr="Picture"/>
        <xdr:cNvPicPr>
          <a:picLocks noChangeAspect="true"/>
        </xdr:cNvPicPr>
      </xdr:nvPicPr>
      <xdr:blipFill>
        <a:blip r:embed="rId159"/>
        <a:stretch>
          <a:fillRect/>
        </a:stretch>
      </xdr:blipFill>
      <xdr:spPr>
        <a:xfrm>
          <a:off x="0" y="0"/>
          <a:ext cx="0" cy="0"/>
        </a:xfrm>
        <a:prstGeom prst="rect">
          <a:avLst/>
        </a:prstGeom>
      </xdr:spPr>
    </xdr:pic>
    <xdr:clientData/>
  </xdr:twoCellAnchor>
  <xdr:twoCellAnchor editAs="absolute">
    <xdr:from>
      <xdr:col>0</xdr:col>
      <xdr:colOff>0</xdr:colOff>
      <xdr:row>4254</xdr:row>
      <xdr:rowOff>0</xdr:rowOff>
    </xdr:from>
    <xdr:to>
      <xdr:col>2</xdr:col>
      <xdr:colOff>0</xdr:colOff>
      <xdr:row>4257</xdr:row>
      <xdr:rowOff>0</xdr:rowOff>
    </xdr:to>
    <xdr:pic>
      <xdr:nvPicPr>
        <xdr:cNvPr id="160" name="Picture 1" descr="Picture"/>
        <xdr:cNvPicPr>
          <a:picLocks noChangeAspect="true"/>
        </xdr:cNvPicPr>
      </xdr:nvPicPr>
      <xdr:blipFill>
        <a:blip r:embed="rId160"/>
        <a:stretch>
          <a:fillRect/>
        </a:stretch>
      </xdr:blipFill>
      <xdr:spPr>
        <a:xfrm>
          <a:off x="0" y="0"/>
          <a:ext cx="0" cy="0"/>
        </a:xfrm>
        <a:prstGeom prst="rect">
          <a:avLst/>
        </a:prstGeom>
      </xdr:spPr>
    </xdr:pic>
    <xdr:clientData/>
  </xdr:twoCellAnchor>
  <xdr:twoCellAnchor editAs="absolute">
    <xdr:from>
      <xdr:col>0</xdr:col>
      <xdr:colOff>0</xdr:colOff>
      <xdr:row>4281</xdr:row>
      <xdr:rowOff>0</xdr:rowOff>
    </xdr:from>
    <xdr:to>
      <xdr:col>2</xdr:col>
      <xdr:colOff>0</xdr:colOff>
      <xdr:row>4284</xdr:row>
      <xdr:rowOff>0</xdr:rowOff>
    </xdr:to>
    <xdr:pic>
      <xdr:nvPicPr>
        <xdr:cNvPr id="161" name="Picture 1" descr="Picture"/>
        <xdr:cNvPicPr>
          <a:picLocks noChangeAspect="true"/>
        </xdr:cNvPicPr>
      </xdr:nvPicPr>
      <xdr:blipFill>
        <a:blip r:embed="rId161"/>
        <a:stretch>
          <a:fillRect/>
        </a:stretch>
      </xdr:blipFill>
      <xdr:spPr>
        <a:xfrm>
          <a:off x="0" y="0"/>
          <a:ext cx="0" cy="0"/>
        </a:xfrm>
        <a:prstGeom prst="rect">
          <a:avLst/>
        </a:prstGeom>
      </xdr:spPr>
    </xdr:pic>
    <xdr:clientData/>
  </xdr:twoCellAnchor>
  <xdr:twoCellAnchor editAs="absolute">
    <xdr:from>
      <xdr:col>0</xdr:col>
      <xdr:colOff>0</xdr:colOff>
      <xdr:row>4310</xdr:row>
      <xdr:rowOff>0</xdr:rowOff>
    </xdr:from>
    <xdr:to>
      <xdr:col>2</xdr:col>
      <xdr:colOff>0</xdr:colOff>
      <xdr:row>4313</xdr:row>
      <xdr:rowOff>0</xdr:rowOff>
    </xdr:to>
    <xdr:pic>
      <xdr:nvPicPr>
        <xdr:cNvPr id="162" name="Picture 1" descr="Picture"/>
        <xdr:cNvPicPr>
          <a:picLocks noChangeAspect="true"/>
        </xdr:cNvPicPr>
      </xdr:nvPicPr>
      <xdr:blipFill>
        <a:blip r:embed="rId162"/>
        <a:stretch>
          <a:fillRect/>
        </a:stretch>
      </xdr:blipFill>
      <xdr:spPr>
        <a:xfrm>
          <a:off x="0" y="0"/>
          <a:ext cx="0" cy="0"/>
        </a:xfrm>
        <a:prstGeom prst="rect">
          <a:avLst/>
        </a:prstGeom>
      </xdr:spPr>
    </xdr:pic>
    <xdr:clientData/>
  </xdr:twoCellAnchor>
  <xdr:twoCellAnchor editAs="absolute">
    <xdr:from>
      <xdr:col>0</xdr:col>
      <xdr:colOff>0</xdr:colOff>
      <xdr:row>4337</xdr:row>
      <xdr:rowOff>0</xdr:rowOff>
    </xdr:from>
    <xdr:to>
      <xdr:col>2</xdr:col>
      <xdr:colOff>0</xdr:colOff>
      <xdr:row>4340</xdr:row>
      <xdr:rowOff>0</xdr:rowOff>
    </xdr:to>
    <xdr:pic>
      <xdr:nvPicPr>
        <xdr:cNvPr id="163" name="Picture 1" descr="Picture"/>
        <xdr:cNvPicPr>
          <a:picLocks noChangeAspect="true"/>
        </xdr:cNvPicPr>
      </xdr:nvPicPr>
      <xdr:blipFill>
        <a:blip r:embed="rId163"/>
        <a:stretch>
          <a:fillRect/>
        </a:stretch>
      </xdr:blipFill>
      <xdr:spPr>
        <a:xfrm>
          <a:off x="0" y="0"/>
          <a:ext cx="0" cy="0"/>
        </a:xfrm>
        <a:prstGeom prst="rect">
          <a:avLst/>
        </a:prstGeom>
      </xdr:spPr>
    </xdr:pic>
    <xdr:clientData/>
  </xdr:twoCellAnchor>
  <xdr:twoCellAnchor editAs="absolute">
    <xdr:from>
      <xdr:col>0</xdr:col>
      <xdr:colOff>0</xdr:colOff>
      <xdr:row>4362</xdr:row>
      <xdr:rowOff>0</xdr:rowOff>
    </xdr:from>
    <xdr:to>
      <xdr:col>2</xdr:col>
      <xdr:colOff>0</xdr:colOff>
      <xdr:row>4365</xdr:row>
      <xdr:rowOff>0</xdr:rowOff>
    </xdr:to>
    <xdr:pic>
      <xdr:nvPicPr>
        <xdr:cNvPr id="164" name="Picture 1" descr="Picture"/>
        <xdr:cNvPicPr>
          <a:picLocks noChangeAspect="true"/>
        </xdr:cNvPicPr>
      </xdr:nvPicPr>
      <xdr:blipFill>
        <a:blip r:embed="rId164"/>
        <a:stretch>
          <a:fillRect/>
        </a:stretch>
      </xdr:blipFill>
      <xdr:spPr>
        <a:xfrm>
          <a:off x="0" y="0"/>
          <a:ext cx="0" cy="0"/>
        </a:xfrm>
        <a:prstGeom prst="rect">
          <a:avLst/>
        </a:prstGeom>
      </xdr:spPr>
    </xdr:pic>
    <xdr:clientData/>
  </xdr:twoCellAnchor>
  <xdr:twoCellAnchor editAs="absolute">
    <xdr:from>
      <xdr:col>0</xdr:col>
      <xdr:colOff>0</xdr:colOff>
      <xdr:row>4394</xdr:row>
      <xdr:rowOff>0</xdr:rowOff>
    </xdr:from>
    <xdr:to>
      <xdr:col>2</xdr:col>
      <xdr:colOff>0</xdr:colOff>
      <xdr:row>4397</xdr:row>
      <xdr:rowOff>0</xdr:rowOff>
    </xdr:to>
    <xdr:pic>
      <xdr:nvPicPr>
        <xdr:cNvPr id="165" name="Picture 1" descr="Picture"/>
        <xdr:cNvPicPr>
          <a:picLocks noChangeAspect="true"/>
        </xdr:cNvPicPr>
      </xdr:nvPicPr>
      <xdr:blipFill>
        <a:blip r:embed="rId165"/>
        <a:stretch>
          <a:fillRect/>
        </a:stretch>
      </xdr:blipFill>
      <xdr:spPr>
        <a:xfrm>
          <a:off x="0" y="0"/>
          <a:ext cx="0" cy="0"/>
        </a:xfrm>
        <a:prstGeom prst="rect">
          <a:avLst/>
        </a:prstGeom>
      </xdr:spPr>
    </xdr:pic>
    <xdr:clientData/>
  </xdr:twoCellAnchor>
  <xdr:twoCellAnchor editAs="absolute">
    <xdr:from>
      <xdr:col>0</xdr:col>
      <xdr:colOff>0</xdr:colOff>
      <xdr:row>4426</xdr:row>
      <xdr:rowOff>0</xdr:rowOff>
    </xdr:from>
    <xdr:to>
      <xdr:col>2</xdr:col>
      <xdr:colOff>0</xdr:colOff>
      <xdr:row>4429</xdr:row>
      <xdr:rowOff>0</xdr:rowOff>
    </xdr:to>
    <xdr:pic>
      <xdr:nvPicPr>
        <xdr:cNvPr id="166" name="Picture 1" descr="Picture"/>
        <xdr:cNvPicPr>
          <a:picLocks noChangeAspect="true"/>
        </xdr:cNvPicPr>
      </xdr:nvPicPr>
      <xdr:blipFill>
        <a:blip r:embed="rId166"/>
        <a:stretch>
          <a:fillRect/>
        </a:stretch>
      </xdr:blipFill>
      <xdr:spPr>
        <a:xfrm>
          <a:off x="0" y="0"/>
          <a:ext cx="0" cy="0"/>
        </a:xfrm>
        <a:prstGeom prst="rect">
          <a:avLst/>
        </a:prstGeom>
      </xdr:spPr>
    </xdr:pic>
    <xdr:clientData/>
  </xdr:twoCellAnchor>
  <xdr:twoCellAnchor editAs="absolute">
    <xdr:from>
      <xdr:col>0</xdr:col>
      <xdr:colOff>0</xdr:colOff>
      <xdr:row>4447</xdr:row>
      <xdr:rowOff>0</xdr:rowOff>
    </xdr:from>
    <xdr:to>
      <xdr:col>2</xdr:col>
      <xdr:colOff>0</xdr:colOff>
      <xdr:row>4450</xdr:row>
      <xdr:rowOff>0</xdr:rowOff>
    </xdr:to>
    <xdr:pic>
      <xdr:nvPicPr>
        <xdr:cNvPr id="167" name="Picture 1" descr="Picture"/>
        <xdr:cNvPicPr>
          <a:picLocks noChangeAspect="true"/>
        </xdr:cNvPicPr>
      </xdr:nvPicPr>
      <xdr:blipFill>
        <a:blip r:embed="rId167"/>
        <a:stretch>
          <a:fillRect/>
        </a:stretch>
      </xdr:blipFill>
      <xdr:spPr>
        <a:xfrm>
          <a:off x="0" y="0"/>
          <a:ext cx="0" cy="0"/>
        </a:xfrm>
        <a:prstGeom prst="rect">
          <a:avLst/>
        </a:prstGeom>
      </xdr:spPr>
    </xdr:pic>
    <xdr:clientData/>
  </xdr:twoCellAnchor>
  <xdr:twoCellAnchor editAs="absolute">
    <xdr:from>
      <xdr:col>0</xdr:col>
      <xdr:colOff>0</xdr:colOff>
      <xdr:row>4468</xdr:row>
      <xdr:rowOff>0</xdr:rowOff>
    </xdr:from>
    <xdr:to>
      <xdr:col>2</xdr:col>
      <xdr:colOff>0</xdr:colOff>
      <xdr:row>4471</xdr:row>
      <xdr:rowOff>0</xdr:rowOff>
    </xdr:to>
    <xdr:pic>
      <xdr:nvPicPr>
        <xdr:cNvPr id="168" name="Picture 1" descr="Picture"/>
        <xdr:cNvPicPr>
          <a:picLocks noChangeAspect="true"/>
        </xdr:cNvPicPr>
      </xdr:nvPicPr>
      <xdr:blipFill>
        <a:blip r:embed="rId168"/>
        <a:stretch>
          <a:fillRect/>
        </a:stretch>
      </xdr:blipFill>
      <xdr:spPr>
        <a:xfrm>
          <a:off x="0" y="0"/>
          <a:ext cx="0" cy="0"/>
        </a:xfrm>
        <a:prstGeom prst="rect">
          <a:avLst/>
        </a:prstGeom>
      </xdr:spPr>
    </xdr:pic>
    <xdr:clientData/>
  </xdr:twoCellAnchor>
  <xdr:twoCellAnchor editAs="absolute">
    <xdr:from>
      <xdr:col>0</xdr:col>
      <xdr:colOff>0</xdr:colOff>
      <xdr:row>4489</xdr:row>
      <xdr:rowOff>0</xdr:rowOff>
    </xdr:from>
    <xdr:to>
      <xdr:col>2</xdr:col>
      <xdr:colOff>0</xdr:colOff>
      <xdr:row>4492</xdr:row>
      <xdr:rowOff>0</xdr:rowOff>
    </xdr:to>
    <xdr:pic>
      <xdr:nvPicPr>
        <xdr:cNvPr id="169" name="Picture 1" descr="Picture"/>
        <xdr:cNvPicPr>
          <a:picLocks noChangeAspect="true"/>
        </xdr:cNvPicPr>
      </xdr:nvPicPr>
      <xdr:blipFill>
        <a:blip r:embed="rId169"/>
        <a:stretch>
          <a:fillRect/>
        </a:stretch>
      </xdr:blipFill>
      <xdr:spPr>
        <a:xfrm>
          <a:off x="0" y="0"/>
          <a:ext cx="0" cy="0"/>
        </a:xfrm>
        <a:prstGeom prst="rect">
          <a:avLst/>
        </a:prstGeom>
      </xdr:spPr>
    </xdr:pic>
    <xdr:clientData/>
  </xdr:twoCellAnchor>
  <xdr:twoCellAnchor editAs="absolute">
    <xdr:from>
      <xdr:col>0</xdr:col>
      <xdr:colOff>0</xdr:colOff>
      <xdr:row>4524</xdr:row>
      <xdr:rowOff>0</xdr:rowOff>
    </xdr:from>
    <xdr:to>
      <xdr:col>2</xdr:col>
      <xdr:colOff>0</xdr:colOff>
      <xdr:row>4527</xdr:row>
      <xdr:rowOff>0</xdr:rowOff>
    </xdr:to>
    <xdr:pic>
      <xdr:nvPicPr>
        <xdr:cNvPr id="170" name="Picture 1" descr="Picture"/>
        <xdr:cNvPicPr>
          <a:picLocks noChangeAspect="true"/>
        </xdr:cNvPicPr>
      </xdr:nvPicPr>
      <xdr:blipFill>
        <a:blip r:embed="rId170"/>
        <a:stretch>
          <a:fillRect/>
        </a:stretch>
      </xdr:blipFill>
      <xdr:spPr>
        <a:xfrm>
          <a:off x="0" y="0"/>
          <a:ext cx="0" cy="0"/>
        </a:xfrm>
        <a:prstGeom prst="rect">
          <a:avLst/>
        </a:prstGeom>
      </xdr:spPr>
    </xdr:pic>
    <xdr:clientData/>
  </xdr:twoCellAnchor>
  <xdr:twoCellAnchor editAs="absolute">
    <xdr:from>
      <xdr:col>0</xdr:col>
      <xdr:colOff>0</xdr:colOff>
      <xdr:row>4553</xdr:row>
      <xdr:rowOff>0</xdr:rowOff>
    </xdr:from>
    <xdr:to>
      <xdr:col>2</xdr:col>
      <xdr:colOff>0</xdr:colOff>
      <xdr:row>4556</xdr:row>
      <xdr:rowOff>0</xdr:rowOff>
    </xdr:to>
    <xdr:pic>
      <xdr:nvPicPr>
        <xdr:cNvPr id="171" name="Picture 1" descr="Picture"/>
        <xdr:cNvPicPr>
          <a:picLocks noChangeAspect="true"/>
        </xdr:cNvPicPr>
      </xdr:nvPicPr>
      <xdr:blipFill>
        <a:blip r:embed="rId171"/>
        <a:stretch>
          <a:fillRect/>
        </a:stretch>
      </xdr:blipFill>
      <xdr:spPr>
        <a:xfrm>
          <a:off x="0" y="0"/>
          <a:ext cx="0" cy="0"/>
        </a:xfrm>
        <a:prstGeom prst="rect">
          <a:avLst/>
        </a:prstGeom>
      </xdr:spPr>
    </xdr:pic>
    <xdr:clientData/>
  </xdr:twoCellAnchor>
  <xdr:twoCellAnchor editAs="absolute">
    <xdr:from>
      <xdr:col>0</xdr:col>
      <xdr:colOff>0</xdr:colOff>
      <xdr:row>4581</xdr:row>
      <xdr:rowOff>0</xdr:rowOff>
    </xdr:from>
    <xdr:to>
      <xdr:col>2</xdr:col>
      <xdr:colOff>0</xdr:colOff>
      <xdr:row>4584</xdr:row>
      <xdr:rowOff>0</xdr:rowOff>
    </xdr:to>
    <xdr:pic>
      <xdr:nvPicPr>
        <xdr:cNvPr id="172" name="Picture 1" descr="Picture"/>
        <xdr:cNvPicPr>
          <a:picLocks noChangeAspect="true"/>
        </xdr:cNvPicPr>
      </xdr:nvPicPr>
      <xdr:blipFill>
        <a:blip r:embed="rId172"/>
        <a:stretch>
          <a:fillRect/>
        </a:stretch>
      </xdr:blipFill>
      <xdr:spPr>
        <a:xfrm>
          <a:off x="0" y="0"/>
          <a:ext cx="0" cy="0"/>
        </a:xfrm>
        <a:prstGeom prst="rect">
          <a:avLst/>
        </a:prstGeom>
      </xdr:spPr>
    </xdr:pic>
    <xdr:clientData/>
  </xdr:twoCellAnchor>
  <xdr:twoCellAnchor editAs="absolute">
    <xdr:from>
      <xdr:col>0</xdr:col>
      <xdr:colOff>0</xdr:colOff>
      <xdr:row>4607</xdr:row>
      <xdr:rowOff>0</xdr:rowOff>
    </xdr:from>
    <xdr:to>
      <xdr:col>2</xdr:col>
      <xdr:colOff>0</xdr:colOff>
      <xdr:row>4610</xdr:row>
      <xdr:rowOff>0</xdr:rowOff>
    </xdr:to>
    <xdr:pic>
      <xdr:nvPicPr>
        <xdr:cNvPr id="173" name="Picture 1" descr="Picture"/>
        <xdr:cNvPicPr>
          <a:picLocks noChangeAspect="true"/>
        </xdr:cNvPicPr>
      </xdr:nvPicPr>
      <xdr:blipFill>
        <a:blip r:embed="rId173"/>
        <a:stretch>
          <a:fillRect/>
        </a:stretch>
      </xdr:blipFill>
      <xdr:spPr>
        <a:xfrm>
          <a:off x="0" y="0"/>
          <a:ext cx="0" cy="0"/>
        </a:xfrm>
        <a:prstGeom prst="rect">
          <a:avLst/>
        </a:prstGeom>
      </xdr:spPr>
    </xdr:pic>
    <xdr:clientData/>
  </xdr:twoCellAnchor>
  <xdr:twoCellAnchor editAs="absolute">
    <xdr:from>
      <xdr:col>0</xdr:col>
      <xdr:colOff>0</xdr:colOff>
      <xdr:row>4636</xdr:row>
      <xdr:rowOff>0</xdr:rowOff>
    </xdr:from>
    <xdr:to>
      <xdr:col>2</xdr:col>
      <xdr:colOff>0</xdr:colOff>
      <xdr:row>4639</xdr:row>
      <xdr:rowOff>0</xdr:rowOff>
    </xdr:to>
    <xdr:pic>
      <xdr:nvPicPr>
        <xdr:cNvPr id="174" name="Picture 1" descr="Picture"/>
        <xdr:cNvPicPr>
          <a:picLocks noChangeAspect="true"/>
        </xdr:cNvPicPr>
      </xdr:nvPicPr>
      <xdr:blipFill>
        <a:blip r:embed="rId174"/>
        <a:stretch>
          <a:fillRect/>
        </a:stretch>
      </xdr:blipFill>
      <xdr:spPr>
        <a:xfrm>
          <a:off x="0" y="0"/>
          <a:ext cx="0" cy="0"/>
        </a:xfrm>
        <a:prstGeom prst="rect">
          <a:avLst/>
        </a:prstGeom>
      </xdr:spPr>
    </xdr:pic>
    <xdr:clientData/>
  </xdr:twoCellAnchor>
  <xdr:twoCellAnchor editAs="absolute">
    <xdr:from>
      <xdr:col>0</xdr:col>
      <xdr:colOff>0</xdr:colOff>
      <xdr:row>4658</xdr:row>
      <xdr:rowOff>0</xdr:rowOff>
    </xdr:from>
    <xdr:to>
      <xdr:col>2</xdr:col>
      <xdr:colOff>0</xdr:colOff>
      <xdr:row>4661</xdr:row>
      <xdr:rowOff>0</xdr:rowOff>
    </xdr:to>
    <xdr:pic>
      <xdr:nvPicPr>
        <xdr:cNvPr id="175" name="Picture 1" descr="Picture"/>
        <xdr:cNvPicPr>
          <a:picLocks noChangeAspect="true"/>
        </xdr:cNvPicPr>
      </xdr:nvPicPr>
      <xdr:blipFill>
        <a:blip r:embed="rId175"/>
        <a:stretch>
          <a:fillRect/>
        </a:stretch>
      </xdr:blipFill>
      <xdr:spPr>
        <a:xfrm>
          <a:off x="0" y="0"/>
          <a:ext cx="0" cy="0"/>
        </a:xfrm>
        <a:prstGeom prst="rect">
          <a:avLst/>
        </a:prstGeom>
      </xdr:spPr>
    </xdr:pic>
    <xdr:clientData/>
  </xdr:twoCellAnchor>
  <xdr:twoCellAnchor editAs="absolute">
    <xdr:from>
      <xdr:col>0</xdr:col>
      <xdr:colOff>0</xdr:colOff>
      <xdr:row>4684</xdr:row>
      <xdr:rowOff>0</xdr:rowOff>
    </xdr:from>
    <xdr:to>
      <xdr:col>2</xdr:col>
      <xdr:colOff>0</xdr:colOff>
      <xdr:row>4687</xdr:row>
      <xdr:rowOff>0</xdr:rowOff>
    </xdr:to>
    <xdr:pic>
      <xdr:nvPicPr>
        <xdr:cNvPr id="176" name="Picture 1" descr="Picture"/>
        <xdr:cNvPicPr>
          <a:picLocks noChangeAspect="true"/>
        </xdr:cNvPicPr>
      </xdr:nvPicPr>
      <xdr:blipFill>
        <a:blip r:embed="rId176"/>
        <a:stretch>
          <a:fillRect/>
        </a:stretch>
      </xdr:blipFill>
      <xdr:spPr>
        <a:xfrm>
          <a:off x="0" y="0"/>
          <a:ext cx="0" cy="0"/>
        </a:xfrm>
        <a:prstGeom prst="rect">
          <a:avLst/>
        </a:prstGeom>
      </xdr:spPr>
    </xdr:pic>
    <xdr:clientData/>
  </xdr:twoCellAnchor>
  <xdr:twoCellAnchor editAs="absolute">
    <xdr:from>
      <xdr:col>0</xdr:col>
      <xdr:colOff>0</xdr:colOff>
      <xdr:row>4704</xdr:row>
      <xdr:rowOff>0</xdr:rowOff>
    </xdr:from>
    <xdr:to>
      <xdr:col>2</xdr:col>
      <xdr:colOff>0</xdr:colOff>
      <xdr:row>4707</xdr:row>
      <xdr:rowOff>0</xdr:rowOff>
    </xdr:to>
    <xdr:pic>
      <xdr:nvPicPr>
        <xdr:cNvPr id="177" name="Picture 1" descr="Picture"/>
        <xdr:cNvPicPr>
          <a:picLocks noChangeAspect="true"/>
        </xdr:cNvPicPr>
      </xdr:nvPicPr>
      <xdr:blipFill>
        <a:blip r:embed="rId177"/>
        <a:stretch>
          <a:fillRect/>
        </a:stretch>
      </xdr:blipFill>
      <xdr:spPr>
        <a:xfrm>
          <a:off x="0" y="0"/>
          <a:ext cx="0" cy="0"/>
        </a:xfrm>
        <a:prstGeom prst="rect">
          <a:avLst/>
        </a:prstGeom>
      </xdr:spPr>
    </xdr:pic>
    <xdr:clientData/>
  </xdr:twoCellAnchor>
  <xdr:twoCellAnchor editAs="absolute">
    <xdr:from>
      <xdr:col>0</xdr:col>
      <xdr:colOff>0</xdr:colOff>
      <xdr:row>4739</xdr:row>
      <xdr:rowOff>0</xdr:rowOff>
    </xdr:from>
    <xdr:to>
      <xdr:col>2</xdr:col>
      <xdr:colOff>0</xdr:colOff>
      <xdr:row>4742</xdr:row>
      <xdr:rowOff>0</xdr:rowOff>
    </xdr:to>
    <xdr:pic>
      <xdr:nvPicPr>
        <xdr:cNvPr id="178" name="Picture 1" descr="Picture"/>
        <xdr:cNvPicPr>
          <a:picLocks noChangeAspect="true"/>
        </xdr:cNvPicPr>
      </xdr:nvPicPr>
      <xdr:blipFill>
        <a:blip r:embed="rId178"/>
        <a:stretch>
          <a:fillRect/>
        </a:stretch>
      </xdr:blipFill>
      <xdr:spPr>
        <a:xfrm>
          <a:off x="0" y="0"/>
          <a:ext cx="0" cy="0"/>
        </a:xfrm>
        <a:prstGeom prst="rect">
          <a:avLst/>
        </a:prstGeom>
      </xdr:spPr>
    </xdr:pic>
    <xdr:clientData/>
  </xdr:twoCellAnchor>
  <xdr:twoCellAnchor editAs="absolute">
    <xdr:from>
      <xdr:col>0</xdr:col>
      <xdr:colOff>0</xdr:colOff>
      <xdr:row>4768</xdr:row>
      <xdr:rowOff>0</xdr:rowOff>
    </xdr:from>
    <xdr:to>
      <xdr:col>2</xdr:col>
      <xdr:colOff>0</xdr:colOff>
      <xdr:row>4771</xdr:row>
      <xdr:rowOff>0</xdr:rowOff>
    </xdr:to>
    <xdr:pic>
      <xdr:nvPicPr>
        <xdr:cNvPr id="179" name="Picture 1" descr="Picture"/>
        <xdr:cNvPicPr>
          <a:picLocks noChangeAspect="true"/>
        </xdr:cNvPicPr>
      </xdr:nvPicPr>
      <xdr:blipFill>
        <a:blip r:embed="rId179"/>
        <a:stretch>
          <a:fillRect/>
        </a:stretch>
      </xdr:blipFill>
      <xdr:spPr>
        <a:xfrm>
          <a:off x="0" y="0"/>
          <a:ext cx="0" cy="0"/>
        </a:xfrm>
        <a:prstGeom prst="rect">
          <a:avLst/>
        </a:prstGeom>
      </xdr:spPr>
    </xdr:pic>
    <xdr:clientData/>
  </xdr:twoCellAnchor>
  <xdr:twoCellAnchor editAs="absolute">
    <xdr:from>
      <xdr:col>0</xdr:col>
      <xdr:colOff>0</xdr:colOff>
      <xdr:row>4789</xdr:row>
      <xdr:rowOff>0</xdr:rowOff>
    </xdr:from>
    <xdr:to>
      <xdr:col>2</xdr:col>
      <xdr:colOff>0</xdr:colOff>
      <xdr:row>4792</xdr:row>
      <xdr:rowOff>0</xdr:rowOff>
    </xdr:to>
    <xdr:pic>
      <xdr:nvPicPr>
        <xdr:cNvPr id="180" name="Picture 1" descr="Picture"/>
        <xdr:cNvPicPr>
          <a:picLocks noChangeAspect="true"/>
        </xdr:cNvPicPr>
      </xdr:nvPicPr>
      <xdr:blipFill>
        <a:blip r:embed="rId180"/>
        <a:stretch>
          <a:fillRect/>
        </a:stretch>
      </xdr:blipFill>
      <xdr:spPr>
        <a:xfrm>
          <a:off x="0" y="0"/>
          <a:ext cx="0" cy="0"/>
        </a:xfrm>
        <a:prstGeom prst="rect">
          <a:avLst/>
        </a:prstGeom>
      </xdr:spPr>
    </xdr:pic>
    <xdr:clientData/>
  </xdr:twoCellAnchor>
  <xdr:twoCellAnchor editAs="absolute">
    <xdr:from>
      <xdr:col>0</xdr:col>
      <xdr:colOff>0</xdr:colOff>
      <xdr:row>4815</xdr:row>
      <xdr:rowOff>0</xdr:rowOff>
    </xdr:from>
    <xdr:to>
      <xdr:col>2</xdr:col>
      <xdr:colOff>0</xdr:colOff>
      <xdr:row>4818</xdr:row>
      <xdr:rowOff>0</xdr:rowOff>
    </xdr:to>
    <xdr:pic>
      <xdr:nvPicPr>
        <xdr:cNvPr id="181" name="Picture 1" descr="Picture"/>
        <xdr:cNvPicPr>
          <a:picLocks noChangeAspect="true"/>
        </xdr:cNvPicPr>
      </xdr:nvPicPr>
      <xdr:blipFill>
        <a:blip r:embed="rId181"/>
        <a:stretch>
          <a:fillRect/>
        </a:stretch>
      </xdr:blipFill>
      <xdr:spPr>
        <a:xfrm>
          <a:off x="0" y="0"/>
          <a:ext cx="0" cy="0"/>
        </a:xfrm>
        <a:prstGeom prst="rect">
          <a:avLst/>
        </a:prstGeom>
      </xdr:spPr>
    </xdr:pic>
    <xdr:clientData/>
  </xdr:twoCellAnchor>
  <xdr:twoCellAnchor editAs="absolute">
    <xdr:from>
      <xdr:col>0</xdr:col>
      <xdr:colOff>0</xdr:colOff>
      <xdr:row>4847</xdr:row>
      <xdr:rowOff>0</xdr:rowOff>
    </xdr:from>
    <xdr:to>
      <xdr:col>2</xdr:col>
      <xdr:colOff>0</xdr:colOff>
      <xdr:row>4850</xdr:row>
      <xdr:rowOff>0</xdr:rowOff>
    </xdr:to>
    <xdr:pic>
      <xdr:nvPicPr>
        <xdr:cNvPr id="182" name="Picture 1" descr="Picture"/>
        <xdr:cNvPicPr>
          <a:picLocks noChangeAspect="true"/>
        </xdr:cNvPicPr>
      </xdr:nvPicPr>
      <xdr:blipFill>
        <a:blip r:embed="rId182"/>
        <a:stretch>
          <a:fillRect/>
        </a:stretch>
      </xdr:blipFill>
      <xdr:spPr>
        <a:xfrm>
          <a:off x="0" y="0"/>
          <a:ext cx="0" cy="0"/>
        </a:xfrm>
        <a:prstGeom prst="rect">
          <a:avLst/>
        </a:prstGeom>
      </xdr:spPr>
    </xdr:pic>
    <xdr:clientData/>
  </xdr:twoCellAnchor>
  <xdr:twoCellAnchor editAs="absolute">
    <xdr:from>
      <xdr:col>0</xdr:col>
      <xdr:colOff>0</xdr:colOff>
      <xdr:row>4867</xdr:row>
      <xdr:rowOff>0</xdr:rowOff>
    </xdr:from>
    <xdr:to>
      <xdr:col>2</xdr:col>
      <xdr:colOff>0</xdr:colOff>
      <xdr:row>4870</xdr:row>
      <xdr:rowOff>0</xdr:rowOff>
    </xdr:to>
    <xdr:pic>
      <xdr:nvPicPr>
        <xdr:cNvPr id="183" name="Picture 1" descr="Picture"/>
        <xdr:cNvPicPr>
          <a:picLocks noChangeAspect="true"/>
        </xdr:cNvPicPr>
      </xdr:nvPicPr>
      <xdr:blipFill>
        <a:blip r:embed="rId183"/>
        <a:stretch>
          <a:fillRect/>
        </a:stretch>
      </xdr:blipFill>
      <xdr:spPr>
        <a:xfrm>
          <a:off x="0" y="0"/>
          <a:ext cx="0" cy="0"/>
        </a:xfrm>
        <a:prstGeom prst="rect">
          <a:avLst/>
        </a:prstGeom>
      </xdr:spPr>
    </xdr:pic>
    <xdr:clientData/>
  </xdr:twoCellAnchor>
  <xdr:twoCellAnchor editAs="absolute">
    <xdr:from>
      <xdr:col>0</xdr:col>
      <xdr:colOff>0</xdr:colOff>
      <xdr:row>4893</xdr:row>
      <xdr:rowOff>0</xdr:rowOff>
    </xdr:from>
    <xdr:to>
      <xdr:col>2</xdr:col>
      <xdr:colOff>0</xdr:colOff>
      <xdr:row>4896</xdr:row>
      <xdr:rowOff>0</xdr:rowOff>
    </xdr:to>
    <xdr:pic>
      <xdr:nvPicPr>
        <xdr:cNvPr id="184" name="Picture 1" descr="Picture"/>
        <xdr:cNvPicPr>
          <a:picLocks noChangeAspect="true"/>
        </xdr:cNvPicPr>
      </xdr:nvPicPr>
      <xdr:blipFill>
        <a:blip r:embed="rId184"/>
        <a:stretch>
          <a:fillRect/>
        </a:stretch>
      </xdr:blipFill>
      <xdr:spPr>
        <a:xfrm>
          <a:off x="0" y="0"/>
          <a:ext cx="0" cy="0"/>
        </a:xfrm>
        <a:prstGeom prst="rect">
          <a:avLst/>
        </a:prstGeom>
      </xdr:spPr>
    </xdr:pic>
    <xdr:clientData/>
  </xdr:twoCellAnchor>
  <xdr:twoCellAnchor editAs="absolute">
    <xdr:from>
      <xdr:col>0</xdr:col>
      <xdr:colOff>0</xdr:colOff>
      <xdr:row>4919</xdr:row>
      <xdr:rowOff>0</xdr:rowOff>
    </xdr:from>
    <xdr:to>
      <xdr:col>2</xdr:col>
      <xdr:colOff>0</xdr:colOff>
      <xdr:row>4922</xdr:row>
      <xdr:rowOff>0</xdr:rowOff>
    </xdr:to>
    <xdr:pic>
      <xdr:nvPicPr>
        <xdr:cNvPr id="185" name="Picture 1" descr="Picture"/>
        <xdr:cNvPicPr>
          <a:picLocks noChangeAspect="true"/>
        </xdr:cNvPicPr>
      </xdr:nvPicPr>
      <xdr:blipFill>
        <a:blip r:embed="rId185"/>
        <a:stretch>
          <a:fillRect/>
        </a:stretch>
      </xdr:blipFill>
      <xdr:spPr>
        <a:xfrm>
          <a:off x="0" y="0"/>
          <a:ext cx="0" cy="0"/>
        </a:xfrm>
        <a:prstGeom prst="rect">
          <a:avLst/>
        </a:prstGeom>
      </xdr:spPr>
    </xdr:pic>
    <xdr:clientData/>
  </xdr:twoCellAnchor>
  <xdr:twoCellAnchor editAs="absolute">
    <xdr:from>
      <xdr:col>0</xdr:col>
      <xdr:colOff>0</xdr:colOff>
      <xdr:row>4943</xdr:row>
      <xdr:rowOff>0</xdr:rowOff>
    </xdr:from>
    <xdr:to>
      <xdr:col>2</xdr:col>
      <xdr:colOff>0</xdr:colOff>
      <xdr:row>4946</xdr:row>
      <xdr:rowOff>0</xdr:rowOff>
    </xdr:to>
    <xdr:pic>
      <xdr:nvPicPr>
        <xdr:cNvPr id="186" name="Picture 1" descr="Picture"/>
        <xdr:cNvPicPr>
          <a:picLocks noChangeAspect="true"/>
        </xdr:cNvPicPr>
      </xdr:nvPicPr>
      <xdr:blipFill>
        <a:blip r:embed="rId186"/>
        <a:stretch>
          <a:fillRect/>
        </a:stretch>
      </xdr:blipFill>
      <xdr:spPr>
        <a:xfrm>
          <a:off x="0" y="0"/>
          <a:ext cx="0" cy="0"/>
        </a:xfrm>
        <a:prstGeom prst="rect">
          <a:avLst/>
        </a:prstGeom>
      </xdr:spPr>
    </xdr:pic>
    <xdr:clientData/>
  </xdr:twoCellAnchor>
  <xdr:twoCellAnchor editAs="absolute">
    <xdr:from>
      <xdr:col>0</xdr:col>
      <xdr:colOff>0</xdr:colOff>
      <xdr:row>4971</xdr:row>
      <xdr:rowOff>0</xdr:rowOff>
    </xdr:from>
    <xdr:to>
      <xdr:col>2</xdr:col>
      <xdr:colOff>0</xdr:colOff>
      <xdr:row>4974</xdr:row>
      <xdr:rowOff>0</xdr:rowOff>
    </xdr:to>
    <xdr:pic>
      <xdr:nvPicPr>
        <xdr:cNvPr id="187" name="Picture 1" descr="Picture"/>
        <xdr:cNvPicPr>
          <a:picLocks noChangeAspect="true"/>
        </xdr:cNvPicPr>
      </xdr:nvPicPr>
      <xdr:blipFill>
        <a:blip r:embed="rId187"/>
        <a:stretch>
          <a:fillRect/>
        </a:stretch>
      </xdr:blipFill>
      <xdr:spPr>
        <a:xfrm>
          <a:off x="0" y="0"/>
          <a:ext cx="0" cy="0"/>
        </a:xfrm>
        <a:prstGeom prst="rect">
          <a:avLst/>
        </a:prstGeom>
      </xdr:spPr>
    </xdr:pic>
    <xdr:clientData/>
  </xdr:twoCellAnchor>
  <xdr:twoCellAnchor editAs="absolute">
    <xdr:from>
      <xdr:col>0</xdr:col>
      <xdr:colOff>0</xdr:colOff>
      <xdr:row>4999</xdr:row>
      <xdr:rowOff>0</xdr:rowOff>
    </xdr:from>
    <xdr:to>
      <xdr:col>2</xdr:col>
      <xdr:colOff>0</xdr:colOff>
      <xdr:row>5002</xdr:row>
      <xdr:rowOff>0</xdr:rowOff>
    </xdr:to>
    <xdr:pic>
      <xdr:nvPicPr>
        <xdr:cNvPr id="188" name="Picture 1" descr="Picture"/>
        <xdr:cNvPicPr>
          <a:picLocks noChangeAspect="true"/>
        </xdr:cNvPicPr>
      </xdr:nvPicPr>
      <xdr:blipFill>
        <a:blip r:embed="rId188"/>
        <a:stretch>
          <a:fillRect/>
        </a:stretch>
      </xdr:blipFill>
      <xdr:spPr>
        <a:xfrm>
          <a:off x="0" y="0"/>
          <a:ext cx="0" cy="0"/>
        </a:xfrm>
        <a:prstGeom prst="rect">
          <a:avLst/>
        </a:prstGeom>
      </xdr:spPr>
    </xdr:pic>
    <xdr:clientData/>
  </xdr:twoCellAnchor>
  <xdr:twoCellAnchor editAs="absolute">
    <xdr:from>
      <xdr:col>0</xdr:col>
      <xdr:colOff>0</xdr:colOff>
      <xdr:row>5028</xdr:row>
      <xdr:rowOff>0</xdr:rowOff>
    </xdr:from>
    <xdr:to>
      <xdr:col>2</xdr:col>
      <xdr:colOff>0</xdr:colOff>
      <xdr:row>5031</xdr:row>
      <xdr:rowOff>0</xdr:rowOff>
    </xdr:to>
    <xdr:pic>
      <xdr:nvPicPr>
        <xdr:cNvPr id="189" name="Picture 1" descr="Picture"/>
        <xdr:cNvPicPr>
          <a:picLocks noChangeAspect="true"/>
        </xdr:cNvPicPr>
      </xdr:nvPicPr>
      <xdr:blipFill>
        <a:blip r:embed="rId189"/>
        <a:stretch>
          <a:fillRect/>
        </a:stretch>
      </xdr:blipFill>
      <xdr:spPr>
        <a:xfrm>
          <a:off x="0" y="0"/>
          <a:ext cx="0" cy="0"/>
        </a:xfrm>
        <a:prstGeom prst="rect">
          <a:avLst/>
        </a:prstGeom>
      </xdr:spPr>
    </xdr:pic>
    <xdr:clientData/>
  </xdr:twoCellAnchor>
  <xdr:twoCellAnchor editAs="absolute">
    <xdr:from>
      <xdr:col>0</xdr:col>
      <xdr:colOff>0</xdr:colOff>
      <xdr:row>5063</xdr:row>
      <xdr:rowOff>0</xdr:rowOff>
    </xdr:from>
    <xdr:to>
      <xdr:col>2</xdr:col>
      <xdr:colOff>0</xdr:colOff>
      <xdr:row>5066</xdr:row>
      <xdr:rowOff>0</xdr:rowOff>
    </xdr:to>
    <xdr:pic>
      <xdr:nvPicPr>
        <xdr:cNvPr id="190" name="Picture 1" descr="Picture"/>
        <xdr:cNvPicPr>
          <a:picLocks noChangeAspect="true"/>
        </xdr:cNvPicPr>
      </xdr:nvPicPr>
      <xdr:blipFill>
        <a:blip r:embed="rId190"/>
        <a:stretch>
          <a:fillRect/>
        </a:stretch>
      </xdr:blipFill>
      <xdr:spPr>
        <a:xfrm>
          <a:off x="0" y="0"/>
          <a:ext cx="0" cy="0"/>
        </a:xfrm>
        <a:prstGeom prst="rect">
          <a:avLst/>
        </a:prstGeom>
      </xdr:spPr>
    </xdr:pic>
    <xdr:clientData/>
  </xdr:twoCellAnchor>
  <xdr:twoCellAnchor editAs="absolute">
    <xdr:from>
      <xdr:col>0</xdr:col>
      <xdr:colOff>0</xdr:colOff>
      <xdr:row>5085</xdr:row>
      <xdr:rowOff>0</xdr:rowOff>
    </xdr:from>
    <xdr:to>
      <xdr:col>2</xdr:col>
      <xdr:colOff>0</xdr:colOff>
      <xdr:row>5088</xdr:row>
      <xdr:rowOff>0</xdr:rowOff>
    </xdr:to>
    <xdr:pic>
      <xdr:nvPicPr>
        <xdr:cNvPr id="191" name="Picture 1" descr="Picture"/>
        <xdr:cNvPicPr>
          <a:picLocks noChangeAspect="true"/>
        </xdr:cNvPicPr>
      </xdr:nvPicPr>
      <xdr:blipFill>
        <a:blip r:embed="rId191"/>
        <a:stretch>
          <a:fillRect/>
        </a:stretch>
      </xdr:blipFill>
      <xdr:spPr>
        <a:xfrm>
          <a:off x="0" y="0"/>
          <a:ext cx="0" cy="0"/>
        </a:xfrm>
        <a:prstGeom prst="rect">
          <a:avLst/>
        </a:prstGeom>
      </xdr:spPr>
    </xdr:pic>
    <xdr:clientData/>
  </xdr:twoCellAnchor>
  <xdr:twoCellAnchor editAs="absolute">
    <xdr:from>
      <xdr:col>0</xdr:col>
      <xdr:colOff>0</xdr:colOff>
      <xdr:row>5110</xdr:row>
      <xdr:rowOff>0</xdr:rowOff>
    </xdr:from>
    <xdr:to>
      <xdr:col>2</xdr:col>
      <xdr:colOff>0</xdr:colOff>
      <xdr:row>5113</xdr:row>
      <xdr:rowOff>0</xdr:rowOff>
    </xdr:to>
    <xdr:pic>
      <xdr:nvPicPr>
        <xdr:cNvPr id="192" name="Picture 1" descr="Picture"/>
        <xdr:cNvPicPr>
          <a:picLocks noChangeAspect="true"/>
        </xdr:cNvPicPr>
      </xdr:nvPicPr>
      <xdr:blipFill>
        <a:blip r:embed="rId192"/>
        <a:stretch>
          <a:fillRect/>
        </a:stretch>
      </xdr:blipFill>
      <xdr:spPr>
        <a:xfrm>
          <a:off x="0" y="0"/>
          <a:ext cx="0" cy="0"/>
        </a:xfrm>
        <a:prstGeom prst="rect">
          <a:avLst/>
        </a:prstGeom>
      </xdr:spPr>
    </xdr:pic>
    <xdr:clientData/>
  </xdr:twoCellAnchor>
  <xdr:twoCellAnchor editAs="absolute">
    <xdr:from>
      <xdr:col>0</xdr:col>
      <xdr:colOff>0</xdr:colOff>
      <xdr:row>5135</xdr:row>
      <xdr:rowOff>0</xdr:rowOff>
    </xdr:from>
    <xdr:to>
      <xdr:col>2</xdr:col>
      <xdr:colOff>0</xdr:colOff>
      <xdr:row>5138</xdr:row>
      <xdr:rowOff>0</xdr:rowOff>
    </xdr:to>
    <xdr:pic>
      <xdr:nvPicPr>
        <xdr:cNvPr id="193" name="Picture 1" descr="Picture"/>
        <xdr:cNvPicPr>
          <a:picLocks noChangeAspect="true"/>
        </xdr:cNvPicPr>
      </xdr:nvPicPr>
      <xdr:blipFill>
        <a:blip r:embed="rId193"/>
        <a:stretch>
          <a:fillRect/>
        </a:stretch>
      </xdr:blipFill>
      <xdr:spPr>
        <a:xfrm>
          <a:off x="0" y="0"/>
          <a:ext cx="0" cy="0"/>
        </a:xfrm>
        <a:prstGeom prst="rect">
          <a:avLst/>
        </a:prstGeom>
      </xdr:spPr>
    </xdr:pic>
    <xdr:clientData/>
  </xdr:twoCellAnchor>
  <xdr:twoCellAnchor editAs="absolute">
    <xdr:from>
      <xdr:col>0</xdr:col>
      <xdr:colOff>0</xdr:colOff>
      <xdr:row>5160</xdr:row>
      <xdr:rowOff>0</xdr:rowOff>
    </xdr:from>
    <xdr:to>
      <xdr:col>2</xdr:col>
      <xdr:colOff>0</xdr:colOff>
      <xdr:row>5163</xdr:row>
      <xdr:rowOff>0</xdr:rowOff>
    </xdr:to>
    <xdr:pic>
      <xdr:nvPicPr>
        <xdr:cNvPr id="194" name="Picture 1" descr="Picture"/>
        <xdr:cNvPicPr>
          <a:picLocks noChangeAspect="true"/>
        </xdr:cNvPicPr>
      </xdr:nvPicPr>
      <xdr:blipFill>
        <a:blip r:embed="rId194"/>
        <a:stretch>
          <a:fillRect/>
        </a:stretch>
      </xdr:blipFill>
      <xdr:spPr>
        <a:xfrm>
          <a:off x="0" y="0"/>
          <a:ext cx="0" cy="0"/>
        </a:xfrm>
        <a:prstGeom prst="rect">
          <a:avLst/>
        </a:prstGeom>
      </xdr:spPr>
    </xdr:pic>
    <xdr:clientData/>
  </xdr:twoCellAnchor>
  <xdr:twoCellAnchor editAs="absolute">
    <xdr:from>
      <xdr:col>0</xdr:col>
      <xdr:colOff>0</xdr:colOff>
      <xdr:row>5189</xdr:row>
      <xdr:rowOff>0</xdr:rowOff>
    </xdr:from>
    <xdr:to>
      <xdr:col>2</xdr:col>
      <xdr:colOff>0</xdr:colOff>
      <xdr:row>5192</xdr:row>
      <xdr:rowOff>0</xdr:rowOff>
    </xdr:to>
    <xdr:pic>
      <xdr:nvPicPr>
        <xdr:cNvPr id="195" name="Picture 1" descr="Picture"/>
        <xdr:cNvPicPr>
          <a:picLocks noChangeAspect="true"/>
        </xdr:cNvPicPr>
      </xdr:nvPicPr>
      <xdr:blipFill>
        <a:blip r:embed="rId195"/>
        <a:stretch>
          <a:fillRect/>
        </a:stretch>
      </xdr:blipFill>
      <xdr:spPr>
        <a:xfrm>
          <a:off x="0" y="0"/>
          <a:ext cx="0" cy="0"/>
        </a:xfrm>
        <a:prstGeom prst="rect">
          <a:avLst/>
        </a:prstGeom>
      </xdr:spPr>
    </xdr:pic>
    <xdr:clientData/>
  </xdr:twoCellAnchor>
  <xdr:twoCellAnchor editAs="absolute">
    <xdr:from>
      <xdr:col>0</xdr:col>
      <xdr:colOff>0</xdr:colOff>
      <xdr:row>5209</xdr:row>
      <xdr:rowOff>0</xdr:rowOff>
    </xdr:from>
    <xdr:to>
      <xdr:col>2</xdr:col>
      <xdr:colOff>0</xdr:colOff>
      <xdr:row>5212</xdr:row>
      <xdr:rowOff>0</xdr:rowOff>
    </xdr:to>
    <xdr:pic>
      <xdr:nvPicPr>
        <xdr:cNvPr id="196" name="Picture 1" descr="Picture"/>
        <xdr:cNvPicPr>
          <a:picLocks noChangeAspect="true"/>
        </xdr:cNvPicPr>
      </xdr:nvPicPr>
      <xdr:blipFill>
        <a:blip r:embed="rId196"/>
        <a:stretch>
          <a:fillRect/>
        </a:stretch>
      </xdr:blipFill>
      <xdr:spPr>
        <a:xfrm>
          <a:off x="0" y="0"/>
          <a:ext cx="0" cy="0"/>
        </a:xfrm>
        <a:prstGeom prst="rect">
          <a:avLst/>
        </a:prstGeom>
      </xdr:spPr>
    </xdr:pic>
    <xdr:clientData/>
  </xdr:twoCellAnchor>
  <xdr:twoCellAnchor editAs="absolute">
    <xdr:from>
      <xdr:col>0</xdr:col>
      <xdr:colOff>0</xdr:colOff>
      <xdr:row>5240</xdr:row>
      <xdr:rowOff>0</xdr:rowOff>
    </xdr:from>
    <xdr:to>
      <xdr:col>2</xdr:col>
      <xdr:colOff>0</xdr:colOff>
      <xdr:row>5243</xdr:row>
      <xdr:rowOff>0</xdr:rowOff>
    </xdr:to>
    <xdr:pic>
      <xdr:nvPicPr>
        <xdr:cNvPr id="197" name="Picture 1" descr="Picture"/>
        <xdr:cNvPicPr>
          <a:picLocks noChangeAspect="true"/>
        </xdr:cNvPicPr>
      </xdr:nvPicPr>
      <xdr:blipFill>
        <a:blip r:embed="rId197"/>
        <a:stretch>
          <a:fillRect/>
        </a:stretch>
      </xdr:blipFill>
      <xdr:spPr>
        <a:xfrm>
          <a:off x="0" y="0"/>
          <a:ext cx="0" cy="0"/>
        </a:xfrm>
        <a:prstGeom prst="rect">
          <a:avLst/>
        </a:prstGeom>
      </xdr:spPr>
    </xdr:pic>
    <xdr:clientData/>
  </xdr:twoCellAnchor>
  <xdr:twoCellAnchor editAs="absolute">
    <xdr:from>
      <xdr:col>0</xdr:col>
      <xdr:colOff>0</xdr:colOff>
      <xdr:row>5261</xdr:row>
      <xdr:rowOff>0</xdr:rowOff>
    </xdr:from>
    <xdr:to>
      <xdr:col>2</xdr:col>
      <xdr:colOff>0</xdr:colOff>
      <xdr:row>5264</xdr:row>
      <xdr:rowOff>0</xdr:rowOff>
    </xdr:to>
    <xdr:pic>
      <xdr:nvPicPr>
        <xdr:cNvPr id="198" name="Picture 1" descr="Picture"/>
        <xdr:cNvPicPr>
          <a:picLocks noChangeAspect="true"/>
        </xdr:cNvPicPr>
      </xdr:nvPicPr>
      <xdr:blipFill>
        <a:blip r:embed="rId198"/>
        <a:stretch>
          <a:fillRect/>
        </a:stretch>
      </xdr:blipFill>
      <xdr:spPr>
        <a:xfrm>
          <a:off x="0" y="0"/>
          <a:ext cx="0" cy="0"/>
        </a:xfrm>
        <a:prstGeom prst="rect">
          <a:avLst/>
        </a:prstGeom>
      </xdr:spPr>
    </xdr:pic>
    <xdr:clientData/>
  </xdr:twoCellAnchor>
  <xdr:twoCellAnchor editAs="absolute">
    <xdr:from>
      <xdr:col>0</xdr:col>
      <xdr:colOff>0</xdr:colOff>
      <xdr:row>5288</xdr:row>
      <xdr:rowOff>0</xdr:rowOff>
    </xdr:from>
    <xdr:to>
      <xdr:col>2</xdr:col>
      <xdr:colOff>0</xdr:colOff>
      <xdr:row>5291</xdr:row>
      <xdr:rowOff>0</xdr:rowOff>
    </xdr:to>
    <xdr:pic>
      <xdr:nvPicPr>
        <xdr:cNvPr id="199" name="Picture 1" descr="Picture"/>
        <xdr:cNvPicPr>
          <a:picLocks noChangeAspect="true"/>
        </xdr:cNvPicPr>
      </xdr:nvPicPr>
      <xdr:blipFill>
        <a:blip r:embed="rId199"/>
        <a:stretch>
          <a:fillRect/>
        </a:stretch>
      </xdr:blipFill>
      <xdr:spPr>
        <a:xfrm>
          <a:off x="0" y="0"/>
          <a:ext cx="0" cy="0"/>
        </a:xfrm>
        <a:prstGeom prst="rect">
          <a:avLst/>
        </a:prstGeom>
      </xdr:spPr>
    </xdr:pic>
    <xdr:clientData/>
  </xdr:twoCellAnchor>
  <xdr:twoCellAnchor editAs="absolute">
    <xdr:from>
      <xdr:col>0</xdr:col>
      <xdr:colOff>0</xdr:colOff>
      <xdr:row>5318</xdr:row>
      <xdr:rowOff>0</xdr:rowOff>
    </xdr:from>
    <xdr:to>
      <xdr:col>2</xdr:col>
      <xdr:colOff>0</xdr:colOff>
      <xdr:row>5321</xdr:row>
      <xdr:rowOff>0</xdr:rowOff>
    </xdr:to>
    <xdr:pic>
      <xdr:nvPicPr>
        <xdr:cNvPr id="200" name="Picture 1" descr="Picture"/>
        <xdr:cNvPicPr>
          <a:picLocks noChangeAspect="true"/>
        </xdr:cNvPicPr>
      </xdr:nvPicPr>
      <xdr:blipFill>
        <a:blip r:embed="rId200"/>
        <a:stretch>
          <a:fillRect/>
        </a:stretch>
      </xdr:blipFill>
      <xdr:spPr>
        <a:xfrm>
          <a:off x="0" y="0"/>
          <a:ext cx="0" cy="0"/>
        </a:xfrm>
        <a:prstGeom prst="rect">
          <a:avLst/>
        </a:prstGeom>
      </xdr:spPr>
    </xdr:pic>
    <xdr:clientData/>
  </xdr:twoCellAnchor>
  <xdr:twoCellAnchor editAs="absolute">
    <xdr:from>
      <xdr:col>0</xdr:col>
      <xdr:colOff>0</xdr:colOff>
      <xdr:row>5348</xdr:row>
      <xdr:rowOff>0</xdr:rowOff>
    </xdr:from>
    <xdr:to>
      <xdr:col>2</xdr:col>
      <xdr:colOff>0</xdr:colOff>
      <xdr:row>5351</xdr:row>
      <xdr:rowOff>0</xdr:rowOff>
    </xdr:to>
    <xdr:pic>
      <xdr:nvPicPr>
        <xdr:cNvPr id="201" name="Picture 1" descr="Picture"/>
        <xdr:cNvPicPr>
          <a:picLocks noChangeAspect="true"/>
        </xdr:cNvPicPr>
      </xdr:nvPicPr>
      <xdr:blipFill>
        <a:blip r:embed="rId201"/>
        <a:stretch>
          <a:fillRect/>
        </a:stretch>
      </xdr:blipFill>
      <xdr:spPr>
        <a:xfrm>
          <a:off x="0" y="0"/>
          <a:ext cx="0" cy="0"/>
        </a:xfrm>
        <a:prstGeom prst="rect">
          <a:avLst/>
        </a:prstGeom>
      </xdr:spPr>
    </xdr:pic>
    <xdr:clientData/>
  </xdr:twoCellAnchor>
  <xdr:twoCellAnchor editAs="absolute">
    <xdr:from>
      <xdr:col>0</xdr:col>
      <xdr:colOff>0</xdr:colOff>
      <xdr:row>5378</xdr:row>
      <xdr:rowOff>0</xdr:rowOff>
    </xdr:from>
    <xdr:to>
      <xdr:col>2</xdr:col>
      <xdr:colOff>0</xdr:colOff>
      <xdr:row>5381</xdr:row>
      <xdr:rowOff>0</xdr:rowOff>
    </xdr:to>
    <xdr:pic>
      <xdr:nvPicPr>
        <xdr:cNvPr id="202" name="Picture 1" descr="Picture"/>
        <xdr:cNvPicPr>
          <a:picLocks noChangeAspect="true"/>
        </xdr:cNvPicPr>
      </xdr:nvPicPr>
      <xdr:blipFill>
        <a:blip r:embed="rId202"/>
        <a:stretch>
          <a:fillRect/>
        </a:stretch>
      </xdr:blipFill>
      <xdr:spPr>
        <a:xfrm>
          <a:off x="0" y="0"/>
          <a:ext cx="0" cy="0"/>
        </a:xfrm>
        <a:prstGeom prst="rect">
          <a:avLst/>
        </a:prstGeom>
      </xdr:spPr>
    </xdr:pic>
    <xdr:clientData/>
  </xdr:twoCellAnchor>
  <xdr:twoCellAnchor editAs="absolute">
    <xdr:from>
      <xdr:col>0</xdr:col>
      <xdr:colOff>0</xdr:colOff>
      <xdr:row>5408</xdr:row>
      <xdr:rowOff>0</xdr:rowOff>
    </xdr:from>
    <xdr:to>
      <xdr:col>2</xdr:col>
      <xdr:colOff>0</xdr:colOff>
      <xdr:row>5411</xdr:row>
      <xdr:rowOff>0</xdr:rowOff>
    </xdr:to>
    <xdr:pic>
      <xdr:nvPicPr>
        <xdr:cNvPr id="203" name="Picture 1" descr="Picture"/>
        <xdr:cNvPicPr>
          <a:picLocks noChangeAspect="true"/>
        </xdr:cNvPicPr>
      </xdr:nvPicPr>
      <xdr:blipFill>
        <a:blip r:embed="rId203"/>
        <a:stretch>
          <a:fillRect/>
        </a:stretch>
      </xdr:blipFill>
      <xdr:spPr>
        <a:xfrm>
          <a:off x="0" y="0"/>
          <a:ext cx="0" cy="0"/>
        </a:xfrm>
        <a:prstGeom prst="rect">
          <a:avLst/>
        </a:prstGeom>
      </xdr:spPr>
    </xdr:pic>
    <xdr:clientData/>
  </xdr:twoCellAnchor>
  <xdr:twoCellAnchor editAs="absolute">
    <xdr:from>
      <xdr:col>0</xdr:col>
      <xdr:colOff>0</xdr:colOff>
      <xdr:row>5431</xdr:row>
      <xdr:rowOff>0</xdr:rowOff>
    </xdr:from>
    <xdr:to>
      <xdr:col>2</xdr:col>
      <xdr:colOff>0</xdr:colOff>
      <xdr:row>5434</xdr:row>
      <xdr:rowOff>0</xdr:rowOff>
    </xdr:to>
    <xdr:pic>
      <xdr:nvPicPr>
        <xdr:cNvPr id="204" name="Picture 1" descr="Picture"/>
        <xdr:cNvPicPr>
          <a:picLocks noChangeAspect="true"/>
        </xdr:cNvPicPr>
      </xdr:nvPicPr>
      <xdr:blipFill>
        <a:blip r:embed="rId204"/>
        <a:stretch>
          <a:fillRect/>
        </a:stretch>
      </xdr:blipFill>
      <xdr:spPr>
        <a:xfrm>
          <a:off x="0" y="0"/>
          <a:ext cx="0" cy="0"/>
        </a:xfrm>
        <a:prstGeom prst="rect">
          <a:avLst/>
        </a:prstGeom>
      </xdr:spPr>
    </xdr:pic>
    <xdr:clientData/>
  </xdr:twoCellAnchor>
  <xdr:twoCellAnchor editAs="absolute">
    <xdr:from>
      <xdr:col>0</xdr:col>
      <xdr:colOff>0</xdr:colOff>
      <xdr:row>5459</xdr:row>
      <xdr:rowOff>0</xdr:rowOff>
    </xdr:from>
    <xdr:to>
      <xdr:col>2</xdr:col>
      <xdr:colOff>0</xdr:colOff>
      <xdr:row>5462</xdr:row>
      <xdr:rowOff>0</xdr:rowOff>
    </xdr:to>
    <xdr:pic>
      <xdr:nvPicPr>
        <xdr:cNvPr id="205" name="Picture 1" descr="Picture"/>
        <xdr:cNvPicPr>
          <a:picLocks noChangeAspect="true"/>
        </xdr:cNvPicPr>
      </xdr:nvPicPr>
      <xdr:blipFill>
        <a:blip r:embed="rId205"/>
        <a:stretch>
          <a:fillRect/>
        </a:stretch>
      </xdr:blipFill>
      <xdr:spPr>
        <a:xfrm>
          <a:off x="0" y="0"/>
          <a:ext cx="0" cy="0"/>
        </a:xfrm>
        <a:prstGeom prst="rect">
          <a:avLst/>
        </a:prstGeom>
      </xdr:spPr>
    </xdr:pic>
    <xdr:clientData/>
  </xdr:twoCellAnchor>
  <xdr:twoCellAnchor editAs="absolute">
    <xdr:from>
      <xdr:col>0</xdr:col>
      <xdr:colOff>0</xdr:colOff>
      <xdr:row>5481</xdr:row>
      <xdr:rowOff>0</xdr:rowOff>
    </xdr:from>
    <xdr:to>
      <xdr:col>2</xdr:col>
      <xdr:colOff>0</xdr:colOff>
      <xdr:row>5484</xdr:row>
      <xdr:rowOff>0</xdr:rowOff>
    </xdr:to>
    <xdr:pic>
      <xdr:nvPicPr>
        <xdr:cNvPr id="206" name="Picture 1" descr="Picture"/>
        <xdr:cNvPicPr>
          <a:picLocks noChangeAspect="true"/>
        </xdr:cNvPicPr>
      </xdr:nvPicPr>
      <xdr:blipFill>
        <a:blip r:embed="rId206"/>
        <a:stretch>
          <a:fillRect/>
        </a:stretch>
      </xdr:blipFill>
      <xdr:spPr>
        <a:xfrm>
          <a:off x="0" y="0"/>
          <a:ext cx="0" cy="0"/>
        </a:xfrm>
        <a:prstGeom prst="rect">
          <a:avLst/>
        </a:prstGeom>
      </xdr:spPr>
    </xdr:pic>
    <xdr:clientData/>
  </xdr:twoCellAnchor>
  <xdr:twoCellAnchor editAs="absolute">
    <xdr:from>
      <xdr:col>0</xdr:col>
      <xdr:colOff>0</xdr:colOff>
      <xdr:row>5524</xdr:row>
      <xdr:rowOff>0</xdr:rowOff>
    </xdr:from>
    <xdr:to>
      <xdr:col>2</xdr:col>
      <xdr:colOff>0</xdr:colOff>
      <xdr:row>5527</xdr:row>
      <xdr:rowOff>0</xdr:rowOff>
    </xdr:to>
    <xdr:pic>
      <xdr:nvPicPr>
        <xdr:cNvPr id="207" name="Picture 1" descr="Picture"/>
        <xdr:cNvPicPr>
          <a:picLocks noChangeAspect="true"/>
        </xdr:cNvPicPr>
      </xdr:nvPicPr>
      <xdr:blipFill>
        <a:blip r:embed="rId207"/>
        <a:stretch>
          <a:fillRect/>
        </a:stretch>
      </xdr:blipFill>
      <xdr:spPr>
        <a:xfrm>
          <a:off x="0" y="0"/>
          <a:ext cx="0" cy="0"/>
        </a:xfrm>
        <a:prstGeom prst="rect">
          <a:avLst/>
        </a:prstGeom>
      </xdr:spPr>
    </xdr:pic>
    <xdr:clientData/>
  </xdr:twoCellAnchor>
  <xdr:twoCellAnchor editAs="absolute">
    <xdr:from>
      <xdr:col>0</xdr:col>
      <xdr:colOff>0</xdr:colOff>
      <xdr:row>5546</xdr:row>
      <xdr:rowOff>0</xdr:rowOff>
    </xdr:from>
    <xdr:to>
      <xdr:col>2</xdr:col>
      <xdr:colOff>0</xdr:colOff>
      <xdr:row>5549</xdr:row>
      <xdr:rowOff>0</xdr:rowOff>
    </xdr:to>
    <xdr:pic>
      <xdr:nvPicPr>
        <xdr:cNvPr id="208" name="Picture 1" descr="Picture"/>
        <xdr:cNvPicPr>
          <a:picLocks noChangeAspect="true"/>
        </xdr:cNvPicPr>
      </xdr:nvPicPr>
      <xdr:blipFill>
        <a:blip r:embed="rId208"/>
        <a:stretch>
          <a:fillRect/>
        </a:stretch>
      </xdr:blipFill>
      <xdr:spPr>
        <a:xfrm>
          <a:off x="0" y="0"/>
          <a:ext cx="0" cy="0"/>
        </a:xfrm>
        <a:prstGeom prst="rect">
          <a:avLst/>
        </a:prstGeom>
      </xdr:spPr>
    </xdr:pic>
    <xdr:clientData/>
  </xdr:twoCellAnchor>
  <xdr:twoCellAnchor editAs="absolute">
    <xdr:from>
      <xdr:col>0</xdr:col>
      <xdr:colOff>0</xdr:colOff>
      <xdr:row>5568</xdr:row>
      <xdr:rowOff>0</xdr:rowOff>
    </xdr:from>
    <xdr:to>
      <xdr:col>2</xdr:col>
      <xdr:colOff>0</xdr:colOff>
      <xdr:row>5571</xdr:row>
      <xdr:rowOff>0</xdr:rowOff>
    </xdr:to>
    <xdr:pic>
      <xdr:nvPicPr>
        <xdr:cNvPr id="209" name="Picture 1" descr="Picture"/>
        <xdr:cNvPicPr>
          <a:picLocks noChangeAspect="true"/>
        </xdr:cNvPicPr>
      </xdr:nvPicPr>
      <xdr:blipFill>
        <a:blip r:embed="rId209"/>
        <a:stretch>
          <a:fillRect/>
        </a:stretch>
      </xdr:blipFill>
      <xdr:spPr>
        <a:xfrm>
          <a:off x="0" y="0"/>
          <a:ext cx="0" cy="0"/>
        </a:xfrm>
        <a:prstGeom prst="rect">
          <a:avLst/>
        </a:prstGeom>
      </xdr:spPr>
    </xdr:pic>
    <xdr:clientData/>
  </xdr:twoCellAnchor>
  <xdr:twoCellAnchor editAs="absolute">
    <xdr:from>
      <xdr:col>0</xdr:col>
      <xdr:colOff>0</xdr:colOff>
      <xdr:row>5592</xdr:row>
      <xdr:rowOff>0</xdr:rowOff>
    </xdr:from>
    <xdr:to>
      <xdr:col>2</xdr:col>
      <xdr:colOff>0</xdr:colOff>
      <xdr:row>5595</xdr:row>
      <xdr:rowOff>0</xdr:rowOff>
    </xdr:to>
    <xdr:pic>
      <xdr:nvPicPr>
        <xdr:cNvPr id="210" name="Picture 1" descr="Picture"/>
        <xdr:cNvPicPr>
          <a:picLocks noChangeAspect="true"/>
        </xdr:cNvPicPr>
      </xdr:nvPicPr>
      <xdr:blipFill>
        <a:blip r:embed="rId210"/>
        <a:stretch>
          <a:fillRect/>
        </a:stretch>
      </xdr:blipFill>
      <xdr:spPr>
        <a:xfrm>
          <a:off x="0" y="0"/>
          <a:ext cx="0" cy="0"/>
        </a:xfrm>
        <a:prstGeom prst="rect">
          <a:avLst/>
        </a:prstGeom>
      </xdr:spPr>
    </xdr:pic>
    <xdr:clientData/>
  </xdr:twoCellAnchor>
  <xdr:twoCellAnchor editAs="absolute">
    <xdr:from>
      <xdr:col>0</xdr:col>
      <xdr:colOff>0</xdr:colOff>
      <xdr:row>5616</xdr:row>
      <xdr:rowOff>0</xdr:rowOff>
    </xdr:from>
    <xdr:to>
      <xdr:col>2</xdr:col>
      <xdr:colOff>0</xdr:colOff>
      <xdr:row>5619</xdr:row>
      <xdr:rowOff>0</xdr:rowOff>
    </xdr:to>
    <xdr:pic>
      <xdr:nvPicPr>
        <xdr:cNvPr id="211" name="Picture 1" descr="Picture"/>
        <xdr:cNvPicPr>
          <a:picLocks noChangeAspect="true"/>
        </xdr:cNvPicPr>
      </xdr:nvPicPr>
      <xdr:blipFill>
        <a:blip r:embed="rId211"/>
        <a:stretch>
          <a:fillRect/>
        </a:stretch>
      </xdr:blipFill>
      <xdr:spPr>
        <a:xfrm>
          <a:off x="0" y="0"/>
          <a:ext cx="0" cy="0"/>
        </a:xfrm>
        <a:prstGeom prst="rect">
          <a:avLst/>
        </a:prstGeom>
      </xdr:spPr>
    </xdr:pic>
    <xdr:clientData/>
  </xdr:twoCellAnchor>
  <xdr:twoCellAnchor editAs="absolute">
    <xdr:from>
      <xdr:col>0</xdr:col>
      <xdr:colOff>0</xdr:colOff>
      <xdr:row>5639</xdr:row>
      <xdr:rowOff>0</xdr:rowOff>
    </xdr:from>
    <xdr:to>
      <xdr:col>2</xdr:col>
      <xdr:colOff>0</xdr:colOff>
      <xdr:row>5642</xdr:row>
      <xdr:rowOff>0</xdr:rowOff>
    </xdr:to>
    <xdr:pic>
      <xdr:nvPicPr>
        <xdr:cNvPr id="212" name="Picture 1" descr="Picture"/>
        <xdr:cNvPicPr>
          <a:picLocks noChangeAspect="true"/>
        </xdr:cNvPicPr>
      </xdr:nvPicPr>
      <xdr:blipFill>
        <a:blip r:embed="rId212"/>
        <a:stretch>
          <a:fillRect/>
        </a:stretch>
      </xdr:blipFill>
      <xdr:spPr>
        <a:xfrm>
          <a:off x="0" y="0"/>
          <a:ext cx="0" cy="0"/>
        </a:xfrm>
        <a:prstGeom prst="rect">
          <a:avLst/>
        </a:prstGeom>
      </xdr:spPr>
    </xdr:pic>
    <xdr:clientData/>
  </xdr:twoCellAnchor>
  <xdr:twoCellAnchor editAs="absolute">
    <xdr:from>
      <xdr:col>0</xdr:col>
      <xdr:colOff>0</xdr:colOff>
      <xdr:row>5663</xdr:row>
      <xdr:rowOff>0</xdr:rowOff>
    </xdr:from>
    <xdr:to>
      <xdr:col>2</xdr:col>
      <xdr:colOff>0</xdr:colOff>
      <xdr:row>5666</xdr:row>
      <xdr:rowOff>0</xdr:rowOff>
    </xdr:to>
    <xdr:pic>
      <xdr:nvPicPr>
        <xdr:cNvPr id="213" name="Picture 1" descr="Picture"/>
        <xdr:cNvPicPr>
          <a:picLocks noChangeAspect="true"/>
        </xdr:cNvPicPr>
      </xdr:nvPicPr>
      <xdr:blipFill>
        <a:blip r:embed="rId213"/>
        <a:stretch>
          <a:fillRect/>
        </a:stretch>
      </xdr:blipFill>
      <xdr:spPr>
        <a:xfrm>
          <a:off x="0" y="0"/>
          <a:ext cx="0" cy="0"/>
        </a:xfrm>
        <a:prstGeom prst="rect">
          <a:avLst/>
        </a:prstGeom>
      </xdr:spPr>
    </xdr:pic>
    <xdr:clientData/>
  </xdr:twoCellAnchor>
  <xdr:twoCellAnchor editAs="absolute">
    <xdr:from>
      <xdr:col>0</xdr:col>
      <xdr:colOff>0</xdr:colOff>
      <xdr:row>5687</xdr:row>
      <xdr:rowOff>0</xdr:rowOff>
    </xdr:from>
    <xdr:to>
      <xdr:col>2</xdr:col>
      <xdr:colOff>0</xdr:colOff>
      <xdr:row>5690</xdr:row>
      <xdr:rowOff>0</xdr:rowOff>
    </xdr:to>
    <xdr:pic>
      <xdr:nvPicPr>
        <xdr:cNvPr id="214" name="Picture 1" descr="Picture"/>
        <xdr:cNvPicPr>
          <a:picLocks noChangeAspect="true"/>
        </xdr:cNvPicPr>
      </xdr:nvPicPr>
      <xdr:blipFill>
        <a:blip r:embed="rId214"/>
        <a:stretch>
          <a:fillRect/>
        </a:stretch>
      </xdr:blipFill>
      <xdr:spPr>
        <a:xfrm>
          <a:off x="0" y="0"/>
          <a:ext cx="0" cy="0"/>
        </a:xfrm>
        <a:prstGeom prst="rect">
          <a:avLst/>
        </a:prstGeom>
      </xdr:spPr>
    </xdr:pic>
    <xdr:clientData/>
  </xdr:twoCellAnchor>
  <xdr:twoCellAnchor editAs="absolute">
    <xdr:from>
      <xdr:col>0</xdr:col>
      <xdr:colOff>0</xdr:colOff>
      <xdr:row>5710</xdr:row>
      <xdr:rowOff>0</xdr:rowOff>
    </xdr:from>
    <xdr:to>
      <xdr:col>2</xdr:col>
      <xdr:colOff>0</xdr:colOff>
      <xdr:row>5713</xdr:row>
      <xdr:rowOff>0</xdr:rowOff>
    </xdr:to>
    <xdr:pic>
      <xdr:nvPicPr>
        <xdr:cNvPr id="215" name="Picture 1" descr="Picture"/>
        <xdr:cNvPicPr>
          <a:picLocks noChangeAspect="true"/>
        </xdr:cNvPicPr>
      </xdr:nvPicPr>
      <xdr:blipFill>
        <a:blip r:embed="rId215"/>
        <a:stretch>
          <a:fillRect/>
        </a:stretch>
      </xdr:blipFill>
      <xdr:spPr>
        <a:xfrm>
          <a:off x="0" y="0"/>
          <a:ext cx="0" cy="0"/>
        </a:xfrm>
        <a:prstGeom prst="rect">
          <a:avLst/>
        </a:prstGeom>
      </xdr:spPr>
    </xdr:pic>
    <xdr:clientData/>
  </xdr:twoCellAnchor>
  <xdr:twoCellAnchor editAs="absolute">
    <xdr:from>
      <xdr:col>0</xdr:col>
      <xdr:colOff>0</xdr:colOff>
      <xdr:row>5733</xdr:row>
      <xdr:rowOff>0</xdr:rowOff>
    </xdr:from>
    <xdr:to>
      <xdr:col>2</xdr:col>
      <xdr:colOff>0</xdr:colOff>
      <xdr:row>5736</xdr:row>
      <xdr:rowOff>0</xdr:rowOff>
    </xdr:to>
    <xdr:pic>
      <xdr:nvPicPr>
        <xdr:cNvPr id="216" name="Picture 1" descr="Picture"/>
        <xdr:cNvPicPr>
          <a:picLocks noChangeAspect="true"/>
        </xdr:cNvPicPr>
      </xdr:nvPicPr>
      <xdr:blipFill>
        <a:blip r:embed="rId216"/>
        <a:stretch>
          <a:fillRect/>
        </a:stretch>
      </xdr:blipFill>
      <xdr:spPr>
        <a:xfrm>
          <a:off x="0" y="0"/>
          <a:ext cx="0" cy="0"/>
        </a:xfrm>
        <a:prstGeom prst="rect">
          <a:avLst/>
        </a:prstGeom>
      </xdr:spPr>
    </xdr:pic>
    <xdr:clientData/>
  </xdr:twoCellAnchor>
  <xdr:twoCellAnchor editAs="absolute">
    <xdr:from>
      <xdr:col>0</xdr:col>
      <xdr:colOff>0</xdr:colOff>
      <xdr:row>5756</xdr:row>
      <xdr:rowOff>0</xdr:rowOff>
    </xdr:from>
    <xdr:to>
      <xdr:col>2</xdr:col>
      <xdr:colOff>0</xdr:colOff>
      <xdr:row>5759</xdr:row>
      <xdr:rowOff>0</xdr:rowOff>
    </xdr:to>
    <xdr:pic>
      <xdr:nvPicPr>
        <xdr:cNvPr id="217" name="Picture 1" descr="Picture"/>
        <xdr:cNvPicPr>
          <a:picLocks noChangeAspect="true"/>
        </xdr:cNvPicPr>
      </xdr:nvPicPr>
      <xdr:blipFill>
        <a:blip r:embed="rId217"/>
        <a:stretch>
          <a:fillRect/>
        </a:stretch>
      </xdr:blipFill>
      <xdr:spPr>
        <a:xfrm>
          <a:off x="0" y="0"/>
          <a:ext cx="0" cy="0"/>
        </a:xfrm>
        <a:prstGeom prst="rect">
          <a:avLst/>
        </a:prstGeom>
      </xdr:spPr>
    </xdr:pic>
    <xdr:clientData/>
  </xdr:twoCellAnchor>
  <xdr:twoCellAnchor editAs="absolute">
    <xdr:from>
      <xdr:col>0</xdr:col>
      <xdr:colOff>0</xdr:colOff>
      <xdr:row>5784</xdr:row>
      <xdr:rowOff>0</xdr:rowOff>
    </xdr:from>
    <xdr:to>
      <xdr:col>2</xdr:col>
      <xdr:colOff>0</xdr:colOff>
      <xdr:row>5787</xdr:row>
      <xdr:rowOff>0</xdr:rowOff>
    </xdr:to>
    <xdr:pic>
      <xdr:nvPicPr>
        <xdr:cNvPr id="218" name="Picture 1" descr="Picture"/>
        <xdr:cNvPicPr>
          <a:picLocks noChangeAspect="true"/>
        </xdr:cNvPicPr>
      </xdr:nvPicPr>
      <xdr:blipFill>
        <a:blip r:embed="rId218"/>
        <a:stretch>
          <a:fillRect/>
        </a:stretch>
      </xdr:blipFill>
      <xdr:spPr>
        <a:xfrm>
          <a:off x="0" y="0"/>
          <a:ext cx="0" cy="0"/>
        </a:xfrm>
        <a:prstGeom prst="rect">
          <a:avLst/>
        </a:prstGeom>
      </xdr:spPr>
    </xdr:pic>
    <xdr:clientData/>
  </xdr:twoCellAnchor>
  <xdr:twoCellAnchor editAs="absolute">
    <xdr:from>
      <xdr:col>0</xdr:col>
      <xdr:colOff>0</xdr:colOff>
      <xdr:row>5814</xdr:row>
      <xdr:rowOff>0</xdr:rowOff>
    </xdr:from>
    <xdr:to>
      <xdr:col>2</xdr:col>
      <xdr:colOff>0</xdr:colOff>
      <xdr:row>5817</xdr:row>
      <xdr:rowOff>0</xdr:rowOff>
    </xdr:to>
    <xdr:pic>
      <xdr:nvPicPr>
        <xdr:cNvPr id="219" name="Picture 1" descr="Picture"/>
        <xdr:cNvPicPr>
          <a:picLocks noChangeAspect="true"/>
        </xdr:cNvPicPr>
      </xdr:nvPicPr>
      <xdr:blipFill>
        <a:blip r:embed="rId219"/>
        <a:stretch>
          <a:fillRect/>
        </a:stretch>
      </xdr:blipFill>
      <xdr:spPr>
        <a:xfrm>
          <a:off x="0" y="0"/>
          <a:ext cx="0" cy="0"/>
        </a:xfrm>
        <a:prstGeom prst="rect">
          <a:avLst/>
        </a:prstGeom>
      </xdr:spPr>
    </xdr:pic>
    <xdr:clientData/>
  </xdr:twoCellAnchor>
  <xdr:twoCellAnchor editAs="absolute">
    <xdr:from>
      <xdr:col>0</xdr:col>
      <xdr:colOff>0</xdr:colOff>
      <xdr:row>5850</xdr:row>
      <xdr:rowOff>0</xdr:rowOff>
    </xdr:from>
    <xdr:to>
      <xdr:col>2</xdr:col>
      <xdr:colOff>0</xdr:colOff>
      <xdr:row>5853</xdr:row>
      <xdr:rowOff>0</xdr:rowOff>
    </xdr:to>
    <xdr:pic>
      <xdr:nvPicPr>
        <xdr:cNvPr id="220" name="Picture 1" descr="Picture"/>
        <xdr:cNvPicPr>
          <a:picLocks noChangeAspect="true"/>
        </xdr:cNvPicPr>
      </xdr:nvPicPr>
      <xdr:blipFill>
        <a:blip r:embed="rId220"/>
        <a:stretch>
          <a:fillRect/>
        </a:stretch>
      </xdr:blipFill>
      <xdr:spPr>
        <a:xfrm>
          <a:off x="0" y="0"/>
          <a:ext cx="0" cy="0"/>
        </a:xfrm>
        <a:prstGeom prst="rect">
          <a:avLst/>
        </a:prstGeom>
      </xdr:spPr>
    </xdr:pic>
    <xdr:clientData/>
  </xdr:twoCellAnchor>
  <xdr:twoCellAnchor editAs="absolute">
    <xdr:from>
      <xdr:col>0</xdr:col>
      <xdr:colOff>0</xdr:colOff>
      <xdr:row>5864</xdr:row>
      <xdr:rowOff>0</xdr:rowOff>
    </xdr:from>
    <xdr:to>
      <xdr:col>2</xdr:col>
      <xdr:colOff>0</xdr:colOff>
      <xdr:row>5867</xdr:row>
      <xdr:rowOff>0</xdr:rowOff>
    </xdr:to>
    <xdr:pic>
      <xdr:nvPicPr>
        <xdr:cNvPr id="221" name="Picture 1" descr="Picture"/>
        <xdr:cNvPicPr>
          <a:picLocks noChangeAspect="true"/>
        </xdr:cNvPicPr>
      </xdr:nvPicPr>
      <xdr:blipFill>
        <a:blip r:embed="rId221"/>
        <a:stretch>
          <a:fillRect/>
        </a:stretch>
      </xdr:blipFill>
      <xdr:spPr>
        <a:xfrm>
          <a:off x="0" y="0"/>
          <a:ext cx="0" cy="0"/>
        </a:xfrm>
        <a:prstGeom prst="rect">
          <a:avLst/>
        </a:prstGeom>
      </xdr:spPr>
    </xdr:pic>
    <xdr:clientData/>
  </xdr:twoCellAnchor>
  <xdr:twoCellAnchor editAs="absolute">
    <xdr:from>
      <xdr:col>0</xdr:col>
      <xdr:colOff>0</xdr:colOff>
      <xdr:row>5886</xdr:row>
      <xdr:rowOff>0</xdr:rowOff>
    </xdr:from>
    <xdr:to>
      <xdr:col>2</xdr:col>
      <xdr:colOff>0</xdr:colOff>
      <xdr:row>5889</xdr:row>
      <xdr:rowOff>0</xdr:rowOff>
    </xdr:to>
    <xdr:pic>
      <xdr:nvPicPr>
        <xdr:cNvPr id="222" name="Picture 1" descr="Picture"/>
        <xdr:cNvPicPr>
          <a:picLocks noChangeAspect="true"/>
        </xdr:cNvPicPr>
      </xdr:nvPicPr>
      <xdr:blipFill>
        <a:blip r:embed="rId222"/>
        <a:stretch>
          <a:fillRect/>
        </a:stretch>
      </xdr:blipFill>
      <xdr:spPr>
        <a:xfrm>
          <a:off x="0" y="0"/>
          <a:ext cx="0" cy="0"/>
        </a:xfrm>
        <a:prstGeom prst="rect">
          <a:avLst/>
        </a:prstGeom>
      </xdr:spPr>
    </xdr:pic>
    <xdr:clientData/>
  </xdr:twoCellAnchor>
  <xdr:twoCellAnchor editAs="absolute">
    <xdr:from>
      <xdr:col>0</xdr:col>
      <xdr:colOff>0</xdr:colOff>
      <xdr:row>5908</xdr:row>
      <xdr:rowOff>0</xdr:rowOff>
    </xdr:from>
    <xdr:to>
      <xdr:col>2</xdr:col>
      <xdr:colOff>0</xdr:colOff>
      <xdr:row>5911</xdr:row>
      <xdr:rowOff>0</xdr:rowOff>
    </xdr:to>
    <xdr:pic>
      <xdr:nvPicPr>
        <xdr:cNvPr id="223" name="Picture 1" descr="Picture"/>
        <xdr:cNvPicPr>
          <a:picLocks noChangeAspect="true"/>
        </xdr:cNvPicPr>
      </xdr:nvPicPr>
      <xdr:blipFill>
        <a:blip r:embed="rId223"/>
        <a:stretch>
          <a:fillRect/>
        </a:stretch>
      </xdr:blipFill>
      <xdr:spPr>
        <a:xfrm>
          <a:off x="0" y="0"/>
          <a:ext cx="0" cy="0"/>
        </a:xfrm>
        <a:prstGeom prst="rect">
          <a:avLst/>
        </a:prstGeom>
      </xdr:spPr>
    </xdr:pic>
    <xdr:clientData/>
  </xdr:twoCellAnchor>
  <xdr:twoCellAnchor editAs="absolute">
    <xdr:from>
      <xdr:col>0</xdr:col>
      <xdr:colOff>0</xdr:colOff>
      <xdr:row>5930</xdr:row>
      <xdr:rowOff>0</xdr:rowOff>
    </xdr:from>
    <xdr:to>
      <xdr:col>2</xdr:col>
      <xdr:colOff>0</xdr:colOff>
      <xdr:row>5933</xdr:row>
      <xdr:rowOff>0</xdr:rowOff>
    </xdr:to>
    <xdr:pic>
      <xdr:nvPicPr>
        <xdr:cNvPr id="224" name="Picture 1" descr="Picture"/>
        <xdr:cNvPicPr>
          <a:picLocks noChangeAspect="true"/>
        </xdr:cNvPicPr>
      </xdr:nvPicPr>
      <xdr:blipFill>
        <a:blip r:embed="rId224"/>
        <a:stretch>
          <a:fillRect/>
        </a:stretch>
      </xdr:blipFill>
      <xdr:spPr>
        <a:xfrm>
          <a:off x="0" y="0"/>
          <a:ext cx="0" cy="0"/>
        </a:xfrm>
        <a:prstGeom prst="rect">
          <a:avLst/>
        </a:prstGeom>
      </xdr:spPr>
    </xdr:pic>
    <xdr:clientData/>
  </xdr:twoCellAnchor>
  <xdr:twoCellAnchor editAs="absolute">
    <xdr:from>
      <xdr:col>0</xdr:col>
      <xdr:colOff>0</xdr:colOff>
      <xdr:row>5962</xdr:row>
      <xdr:rowOff>0</xdr:rowOff>
    </xdr:from>
    <xdr:to>
      <xdr:col>2</xdr:col>
      <xdr:colOff>0</xdr:colOff>
      <xdr:row>5965</xdr:row>
      <xdr:rowOff>0</xdr:rowOff>
    </xdr:to>
    <xdr:pic>
      <xdr:nvPicPr>
        <xdr:cNvPr id="225" name="Picture 1" descr="Picture"/>
        <xdr:cNvPicPr>
          <a:picLocks noChangeAspect="true"/>
        </xdr:cNvPicPr>
      </xdr:nvPicPr>
      <xdr:blipFill>
        <a:blip r:embed="rId225"/>
        <a:stretch>
          <a:fillRect/>
        </a:stretch>
      </xdr:blipFill>
      <xdr:spPr>
        <a:xfrm>
          <a:off x="0" y="0"/>
          <a:ext cx="0" cy="0"/>
        </a:xfrm>
        <a:prstGeom prst="rect">
          <a:avLst/>
        </a:prstGeom>
      </xdr:spPr>
    </xdr:pic>
    <xdr:clientData/>
  </xdr:twoCellAnchor>
  <xdr:twoCellAnchor editAs="absolute">
    <xdr:from>
      <xdr:col>0</xdr:col>
      <xdr:colOff>0</xdr:colOff>
      <xdr:row>5986</xdr:row>
      <xdr:rowOff>0</xdr:rowOff>
    </xdr:from>
    <xdr:to>
      <xdr:col>2</xdr:col>
      <xdr:colOff>0</xdr:colOff>
      <xdr:row>5989</xdr:row>
      <xdr:rowOff>0</xdr:rowOff>
    </xdr:to>
    <xdr:pic>
      <xdr:nvPicPr>
        <xdr:cNvPr id="226" name="Picture 1" descr="Picture"/>
        <xdr:cNvPicPr>
          <a:picLocks noChangeAspect="true"/>
        </xdr:cNvPicPr>
      </xdr:nvPicPr>
      <xdr:blipFill>
        <a:blip r:embed="rId226"/>
        <a:stretch>
          <a:fillRect/>
        </a:stretch>
      </xdr:blipFill>
      <xdr:spPr>
        <a:xfrm>
          <a:off x="0" y="0"/>
          <a:ext cx="0" cy="0"/>
        </a:xfrm>
        <a:prstGeom prst="rect">
          <a:avLst/>
        </a:prstGeom>
      </xdr:spPr>
    </xdr:pic>
    <xdr:clientData/>
  </xdr:twoCellAnchor>
  <xdr:twoCellAnchor editAs="absolute">
    <xdr:from>
      <xdr:col>0</xdr:col>
      <xdr:colOff>0</xdr:colOff>
      <xdr:row>6008</xdr:row>
      <xdr:rowOff>0</xdr:rowOff>
    </xdr:from>
    <xdr:to>
      <xdr:col>2</xdr:col>
      <xdr:colOff>0</xdr:colOff>
      <xdr:row>6011</xdr:row>
      <xdr:rowOff>0</xdr:rowOff>
    </xdr:to>
    <xdr:pic>
      <xdr:nvPicPr>
        <xdr:cNvPr id="227" name="Picture 1" descr="Picture"/>
        <xdr:cNvPicPr>
          <a:picLocks noChangeAspect="true"/>
        </xdr:cNvPicPr>
      </xdr:nvPicPr>
      <xdr:blipFill>
        <a:blip r:embed="rId227"/>
        <a:stretch>
          <a:fillRect/>
        </a:stretch>
      </xdr:blipFill>
      <xdr:spPr>
        <a:xfrm>
          <a:off x="0" y="0"/>
          <a:ext cx="0" cy="0"/>
        </a:xfrm>
        <a:prstGeom prst="rect">
          <a:avLst/>
        </a:prstGeom>
      </xdr:spPr>
    </xdr:pic>
    <xdr:clientData/>
  </xdr:twoCellAnchor>
  <xdr:twoCellAnchor editAs="absolute">
    <xdr:from>
      <xdr:col>0</xdr:col>
      <xdr:colOff>0</xdr:colOff>
      <xdr:row>6034</xdr:row>
      <xdr:rowOff>0</xdr:rowOff>
    </xdr:from>
    <xdr:to>
      <xdr:col>2</xdr:col>
      <xdr:colOff>0</xdr:colOff>
      <xdr:row>6037</xdr:row>
      <xdr:rowOff>0</xdr:rowOff>
    </xdr:to>
    <xdr:pic>
      <xdr:nvPicPr>
        <xdr:cNvPr id="228" name="Picture 1" descr="Picture"/>
        <xdr:cNvPicPr>
          <a:picLocks noChangeAspect="true"/>
        </xdr:cNvPicPr>
      </xdr:nvPicPr>
      <xdr:blipFill>
        <a:blip r:embed="rId228"/>
        <a:stretch>
          <a:fillRect/>
        </a:stretch>
      </xdr:blipFill>
      <xdr:spPr>
        <a:xfrm>
          <a:off x="0" y="0"/>
          <a:ext cx="0" cy="0"/>
        </a:xfrm>
        <a:prstGeom prst="rect">
          <a:avLst/>
        </a:prstGeom>
      </xdr:spPr>
    </xdr:pic>
    <xdr:clientData/>
  </xdr:twoCellAnchor>
  <xdr:twoCellAnchor editAs="absolute">
    <xdr:from>
      <xdr:col>0</xdr:col>
      <xdr:colOff>0</xdr:colOff>
      <xdr:row>6056</xdr:row>
      <xdr:rowOff>0</xdr:rowOff>
    </xdr:from>
    <xdr:to>
      <xdr:col>2</xdr:col>
      <xdr:colOff>0</xdr:colOff>
      <xdr:row>6059</xdr:row>
      <xdr:rowOff>0</xdr:rowOff>
    </xdr:to>
    <xdr:pic>
      <xdr:nvPicPr>
        <xdr:cNvPr id="229" name="Picture 1" descr="Picture"/>
        <xdr:cNvPicPr>
          <a:picLocks noChangeAspect="true"/>
        </xdr:cNvPicPr>
      </xdr:nvPicPr>
      <xdr:blipFill>
        <a:blip r:embed="rId229"/>
        <a:stretch>
          <a:fillRect/>
        </a:stretch>
      </xdr:blipFill>
      <xdr:spPr>
        <a:xfrm>
          <a:off x="0" y="0"/>
          <a:ext cx="0" cy="0"/>
        </a:xfrm>
        <a:prstGeom prst="rect">
          <a:avLst/>
        </a:prstGeom>
      </xdr:spPr>
    </xdr:pic>
    <xdr:clientData/>
  </xdr:twoCellAnchor>
  <xdr:twoCellAnchor editAs="absolute">
    <xdr:from>
      <xdr:col>0</xdr:col>
      <xdr:colOff>0</xdr:colOff>
      <xdr:row>6082</xdr:row>
      <xdr:rowOff>0</xdr:rowOff>
    </xdr:from>
    <xdr:to>
      <xdr:col>2</xdr:col>
      <xdr:colOff>0</xdr:colOff>
      <xdr:row>6085</xdr:row>
      <xdr:rowOff>0</xdr:rowOff>
    </xdr:to>
    <xdr:pic>
      <xdr:nvPicPr>
        <xdr:cNvPr id="230" name="Picture 1" descr="Picture"/>
        <xdr:cNvPicPr>
          <a:picLocks noChangeAspect="true"/>
        </xdr:cNvPicPr>
      </xdr:nvPicPr>
      <xdr:blipFill>
        <a:blip r:embed="rId230"/>
        <a:stretch>
          <a:fillRect/>
        </a:stretch>
      </xdr:blipFill>
      <xdr:spPr>
        <a:xfrm>
          <a:off x="0" y="0"/>
          <a:ext cx="0" cy="0"/>
        </a:xfrm>
        <a:prstGeom prst="rect">
          <a:avLst/>
        </a:prstGeom>
      </xdr:spPr>
    </xdr:pic>
    <xdr:clientData/>
  </xdr:twoCellAnchor>
  <xdr:twoCellAnchor editAs="absolute">
    <xdr:from>
      <xdr:col>0</xdr:col>
      <xdr:colOff>0</xdr:colOff>
      <xdr:row>6108</xdr:row>
      <xdr:rowOff>0</xdr:rowOff>
    </xdr:from>
    <xdr:to>
      <xdr:col>2</xdr:col>
      <xdr:colOff>0</xdr:colOff>
      <xdr:row>6111</xdr:row>
      <xdr:rowOff>0</xdr:rowOff>
    </xdr:to>
    <xdr:pic>
      <xdr:nvPicPr>
        <xdr:cNvPr id="231" name="Picture 1" descr="Picture"/>
        <xdr:cNvPicPr>
          <a:picLocks noChangeAspect="true"/>
        </xdr:cNvPicPr>
      </xdr:nvPicPr>
      <xdr:blipFill>
        <a:blip r:embed="rId231"/>
        <a:stretch>
          <a:fillRect/>
        </a:stretch>
      </xdr:blipFill>
      <xdr:spPr>
        <a:xfrm>
          <a:off x="0" y="0"/>
          <a:ext cx="0" cy="0"/>
        </a:xfrm>
        <a:prstGeom prst="rect">
          <a:avLst/>
        </a:prstGeom>
      </xdr:spPr>
    </xdr:pic>
    <xdr:clientData/>
  </xdr:twoCellAnchor>
  <xdr:twoCellAnchor editAs="absolute">
    <xdr:from>
      <xdr:col>0</xdr:col>
      <xdr:colOff>0</xdr:colOff>
      <xdr:row>6141</xdr:row>
      <xdr:rowOff>0</xdr:rowOff>
    </xdr:from>
    <xdr:to>
      <xdr:col>2</xdr:col>
      <xdr:colOff>0</xdr:colOff>
      <xdr:row>6144</xdr:row>
      <xdr:rowOff>0</xdr:rowOff>
    </xdr:to>
    <xdr:pic>
      <xdr:nvPicPr>
        <xdr:cNvPr id="232" name="Picture 1" descr="Picture"/>
        <xdr:cNvPicPr>
          <a:picLocks noChangeAspect="true"/>
        </xdr:cNvPicPr>
      </xdr:nvPicPr>
      <xdr:blipFill>
        <a:blip r:embed="rId232"/>
        <a:stretch>
          <a:fillRect/>
        </a:stretch>
      </xdr:blipFill>
      <xdr:spPr>
        <a:xfrm>
          <a:off x="0" y="0"/>
          <a:ext cx="0" cy="0"/>
        </a:xfrm>
        <a:prstGeom prst="rect">
          <a:avLst/>
        </a:prstGeom>
      </xdr:spPr>
    </xdr:pic>
    <xdr:clientData/>
  </xdr:twoCellAnchor>
  <xdr:twoCellAnchor editAs="absolute">
    <xdr:from>
      <xdr:col>0</xdr:col>
      <xdr:colOff>0</xdr:colOff>
      <xdr:row>6169</xdr:row>
      <xdr:rowOff>0</xdr:rowOff>
    </xdr:from>
    <xdr:to>
      <xdr:col>2</xdr:col>
      <xdr:colOff>0</xdr:colOff>
      <xdr:row>6172</xdr:row>
      <xdr:rowOff>0</xdr:rowOff>
    </xdr:to>
    <xdr:pic>
      <xdr:nvPicPr>
        <xdr:cNvPr id="233" name="Picture 1" descr="Picture"/>
        <xdr:cNvPicPr>
          <a:picLocks noChangeAspect="true"/>
        </xdr:cNvPicPr>
      </xdr:nvPicPr>
      <xdr:blipFill>
        <a:blip r:embed="rId233"/>
        <a:stretch>
          <a:fillRect/>
        </a:stretch>
      </xdr:blipFill>
      <xdr:spPr>
        <a:xfrm>
          <a:off x="0" y="0"/>
          <a:ext cx="0" cy="0"/>
        </a:xfrm>
        <a:prstGeom prst="rect">
          <a:avLst/>
        </a:prstGeom>
      </xdr:spPr>
    </xdr:pic>
    <xdr:clientData/>
  </xdr:twoCellAnchor>
  <xdr:twoCellAnchor editAs="absolute">
    <xdr:from>
      <xdr:col>0</xdr:col>
      <xdr:colOff>0</xdr:colOff>
      <xdr:row>6194</xdr:row>
      <xdr:rowOff>0</xdr:rowOff>
    </xdr:from>
    <xdr:to>
      <xdr:col>2</xdr:col>
      <xdr:colOff>0</xdr:colOff>
      <xdr:row>6197</xdr:row>
      <xdr:rowOff>0</xdr:rowOff>
    </xdr:to>
    <xdr:pic>
      <xdr:nvPicPr>
        <xdr:cNvPr id="234" name="Picture 1" descr="Picture"/>
        <xdr:cNvPicPr>
          <a:picLocks noChangeAspect="true"/>
        </xdr:cNvPicPr>
      </xdr:nvPicPr>
      <xdr:blipFill>
        <a:blip r:embed="rId234"/>
        <a:stretch>
          <a:fillRect/>
        </a:stretch>
      </xdr:blipFill>
      <xdr:spPr>
        <a:xfrm>
          <a:off x="0" y="0"/>
          <a:ext cx="0" cy="0"/>
        </a:xfrm>
        <a:prstGeom prst="rect">
          <a:avLst/>
        </a:prstGeom>
      </xdr:spPr>
    </xdr:pic>
    <xdr:clientData/>
  </xdr:twoCellAnchor>
  <xdr:twoCellAnchor editAs="absolute">
    <xdr:from>
      <xdr:col>0</xdr:col>
      <xdr:colOff>0</xdr:colOff>
      <xdr:row>6219</xdr:row>
      <xdr:rowOff>0</xdr:rowOff>
    </xdr:from>
    <xdr:to>
      <xdr:col>2</xdr:col>
      <xdr:colOff>0</xdr:colOff>
      <xdr:row>6222</xdr:row>
      <xdr:rowOff>0</xdr:rowOff>
    </xdr:to>
    <xdr:pic>
      <xdr:nvPicPr>
        <xdr:cNvPr id="235" name="Picture 1" descr="Picture"/>
        <xdr:cNvPicPr>
          <a:picLocks noChangeAspect="true"/>
        </xdr:cNvPicPr>
      </xdr:nvPicPr>
      <xdr:blipFill>
        <a:blip r:embed="rId235"/>
        <a:stretch>
          <a:fillRect/>
        </a:stretch>
      </xdr:blipFill>
      <xdr:spPr>
        <a:xfrm>
          <a:off x="0" y="0"/>
          <a:ext cx="0" cy="0"/>
        </a:xfrm>
        <a:prstGeom prst="rect">
          <a:avLst/>
        </a:prstGeom>
      </xdr:spPr>
    </xdr:pic>
    <xdr:clientData/>
  </xdr:twoCellAnchor>
  <xdr:twoCellAnchor editAs="absolute">
    <xdr:from>
      <xdr:col>0</xdr:col>
      <xdr:colOff>0</xdr:colOff>
      <xdr:row>6246</xdr:row>
      <xdr:rowOff>0</xdr:rowOff>
    </xdr:from>
    <xdr:to>
      <xdr:col>2</xdr:col>
      <xdr:colOff>0</xdr:colOff>
      <xdr:row>6249</xdr:row>
      <xdr:rowOff>0</xdr:rowOff>
    </xdr:to>
    <xdr:pic>
      <xdr:nvPicPr>
        <xdr:cNvPr id="236" name="Picture 1" descr="Picture"/>
        <xdr:cNvPicPr>
          <a:picLocks noChangeAspect="true"/>
        </xdr:cNvPicPr>
      </xdr:nvPicPr>
      <xdr:blipFill>
        <a:blip r:embed="rId236"/>
        <a:stretch>
          <a:fillRect/>
        </a:stretch>
      </xdr:blipFill>
      <xdr:spPr>
        <a:xfrm>
          <a:off x="0" y="0"/>
          <a:ext cx="0" cy="0"/>
        </a:xfrm>
        <a:prstGeom prst="rect">
          <a:avLst/>
        </a:prstGeom>
      </xdr:spPr>
    </xdr:pic>
    <xdr:clientData/>
  </xdr:twoCellAnchor>
  <xdr:twoCellAnchor editAs="absolute">
    <xdr:from>
      <xdr:col>0</xdr:col>
      <xdr:colOff>0</xdr:colOff>
      <xdr:row>6279</xdr:row>
      <xdr:rowOff>0</xdr:rowOff>
    </xdr:from>
    <xdr:to>
      <xdr:col>2</xdr:col>
      <xdr:colOff>0</xdr:colOff>
      <xdr:row>6282</xdr:row>
      <xdr:rowOff>0</xdr:rowOff>
    </xdr:to>
    <xdr:pic>
      <xdr:nvPicPr>
        <xdr:cNvPr id="237" name="Picture 1" descr="Picture"/>
        <xdr:cNvPicPr>
          <a:picLocks noChangeAspect="true"/>
        </xdr:cNvPicPr>
      </xdr:nvPicPr>
      <xdr:blipFill>
        <a:blip r:embed="rId237"/>
        <a:stretch>
          <a:fillRect/>
        </a:stretch>
      </xdr:blipFill>
      <xdr:spPr>
        <a:xfrm>
          <a:off x="0" y="0"/>
          <a:ext cx="0" cy="0"/>
        </a:xfrm>
        <a:prstGeom prst="rect">
          <a:avLst/>
        </a:prstGeom>
      </xdr:spPr>
    </xdr:pic>
    <xdr:clientData/>
  </xdr:twoCellAnchor>
  <xdr:twoCellAnchor editAs="absolute">
    <xdr:from>
      <xdr:col>0</xdr:col>
      <xdr:colOff>0</xdr:colOff>
      <xdr:row>6300</xdr:row>
      <xdr:rowOff>0</xdr:rowOff>
    </xdr:from>
    <xdr:to>
      <xdr:col>2</xdr:col>
      <xdr:colOff>0</xdr:colOff>
      <xdr:row>6303</xdr:row>
      <xdr:rowOff>0</xdr:rowOff>
    </xdr:to>
    <xdr:pic>
      <xdr:nvPicPr>
        <xdr:cNvPr id="238" name="Picture 1" descr="Picture"/>
        <xdr:cNvPicPr>
          <a:picLocks noChangeAspect="true"/>
        </xdr:cNvPicPr>
      </xdr:nvPicPr>
      <xdr:blipFill>
        <a:blip r:embed="rId238"/>
        <a:stretch>
          <a:fillRect/>
        </a:stretch>
      </xdr:blipFill>
      <xdr:spPr>
        <a:xfrm>
          <a:off x="0" y="0"/>
          <a:ext cx="0" cy="0"/>
        </a:xfrm>
        <a:prstGeom prst="rect">
          <a:avLst/>
        </a:prstGeom>
      </xdr:spPr>
    </xdr:pic>
    <xdr:clientData/>
  </xdr:twoCellAnchor>
  <xdr:twoCellAnchor editAs="absolute">
    <xdr:from>
      <xdr:col>0</xdr:col>
      <xdr:colOff>0</xdr:colOff>
      <xdr:row>6325</xdr:row>
      <xdr:rowOff>0</xdr:rowOff>
    </xdr:from>
    <xdr:to>
      <xdr:col>2</xdr:col>
      <xdr:colOff>0</xdr:colOff>
      <xdr:row>6328</xdr:row>
      <xdr:rowOff>0</xdr:rowOff>
    </xdr:to>
    <xdr:pic>
      <xdr:nvPicPr>
        <xdr:cNvPr id="239" name="Picture 1" descr="Picture"/>
        <xdr:cNvPicPr>
          <a:picLocks noChangeAspect="true"/>
        </xdr:cNvPicPr>
      </xdr:nvPicPr>
      <xdr:blipFill>
        <a:blip r:embed="rId239"/>
        <a:stretch>
          <a:fillRect/>
        </a:stretch>
      </xdr:blipFill>
      <xdr:spPr>
        <a:xfrm>
          <a:off x="0" y="0"/>
          <a:ext cx="0" cy="0"/>
        </a:xfrm>
        <a:prstGeom prst="rect">
          <a:avLst/>
        </a:prstGeom>
      </xdr:spPr>
    </xdr:pic>
    <xdr:clientData/>
  </xdr:twoCellAnchor>
  <xdr:twoCellAnchor editAs="absolute">
    <xdr:from>
      <xdr:col>0</xdr:col>
      <xdr:colOff>0</xdr:colOff>
      <xdr:row>6349</xdr:row>
      <xdr:rowOff>0</xdr:rowOff>
    </xdr:from>
    <xdr:to>
      <xdr:col>2</xdr:col>
      <xdr:colOff>0</xdr:colOff>
      <xdr:row>6352</xdr:row>
      <xdr:rowOff>0</xdr:rowOff>
    </xdr:to>
    <xdr:pic>
      <xdr:nvPicPr>
        <xdr:cNvPr id="240" name="Picture 1" descr="Picture"/>
        <xdr:cNvPicPr>
          <a:picLocks noChangeAspect="true"/>
        </xdr:cNvPicPr>
      </xdr:nvPicPr>
      <xdr:blipFill>
        <a:blip r:embed="rId240"/>
        <a:stretch>
          <a:fillRect/>
        </a:stretch>
      </xdr:blipFill>
      <xdr:spPr>
        <a:xfrm>
          <a:off x="0" y="0"/>
          <a:ext cx="0" cy="0"/>
        </a:xfrm>
        <a:prstGeom prst="rect">
          <a:avLst/>
        </a:prstGeom>
      </xdr:spPr>
    </xdr:pic>
    <xdr:clientData/>
  </xdr:twoCellAnchor>
  <xdr:twoCellAnchor editAs="absolute">
    <xdr:from>
      <xdr:col>0</xdr:col>
      <xdr:colOff>0</xdr:colOff>
      <xdr:row>6377</xdr:row>
      <xdr:rowOff>0</xdr:rowOff>
    </xdr:from>
    <xdr:to>
      <xdr:col>2</xdr:col>
      <xdr:colOff>0</xdr:colOff>
      <xdr:row>6380</xdr:row>
      <xdr:rowOff>0</xdr:rowOff>
    </xdr:to>
    <xdr:pic>
      <xdr:nvPicPr>
        <xdr:cNvPr id="241" name="Picture 1" descr="Picture"/>
        <xdr:cNvPicPr>
          <a:picLocks noChangeAspect="true"/>
        </xdr:cNvPicPr>
      </xdr:nvPicPr>
      <xdr:blipFill>
        <a:blip r:embed="rId241"/>
        <a:stretch>
          <a:fillRect/>
        </a:stretch>
      </xdr:blipFill>
      <xdr:spPr>
        <a:xfrm>
          <a:off x="0" y="0"/>
          <a:ext cx="0" cy="0"/>
        </a:xfrm>
        <a:prstGeom prst="rect">
          <a:avLst/>
        </a:prstGeom>
      </xdr:spPr>
    </xdr:pic>
    <xdr:clientData/>
  </xdr:twoCellAnchor>
  <xdr:twoCellAnchor editAs="absolute">
    <xdr:from>
      <xdr:col>0</xdr:col>
      <xdr:colOff>0</xdr:colOff>
      <xdr:row>6400</xdr:row>
      <xdr:rowOff>0</xdr:rowOff>
    </xdr:from>
    <xdr:to>
      <xdr:col>2</xdr:col>
      <xdr:colOff>0</xdr:colOff>
      <xdr:row>6403</xdr:row>
      <xdr:rowOff>0</xdr:rowOff>
    </xdr:to>
    <xdr:pic>
      <xdr:nvPicPr>
        <xdr:cNvPr id="242" name="Picture 1" descr="Picture"/>
        <xdr:cNvPicPr>
          <a:picLocks noChangeAspect="true"/>
        </xdr:cNvPicPr>
      </xdr:nvPicPr>
      <xdr:blipFill>
        <a:blip r:embed="rId242"/>
        <a:stretch>
          <a:fillRect/>
        </a:stretch>
      </xdr:blipFill>
      <xdr:spPr>
        <a:xfrm>
          <a:off x="0" y="0"/>
          <a:ext cx="0" cy="0"/>
        </a:xfrm>
        <a:prstGeom prst="rect">
          <a:avLst/>
        </a:prstGeom>
      </xdr:spPr>
    </xdr:pic>
    <xdr:clientData/>
  </xdr:twoCellAnchor>
  <xdr:twoCellAnchor editAs="absolute">
    <xdr:from>
      <xdr:col>0</xdr:col>
      <xdr:colOff>0</xdr:colOff>
      <xdr:row>6422</xdr:row>
      <xdr:rowOff>0</xdr:rowOff>
    </xdr:from>
    <xdr:to>
      <xdr:col>2</xdr:col>
      <xdr:colOff>0</xdr:colOff>
      <xdr:row>6425</xdr:row>
      <xdr:rowOff>0</xdr:rowOff>
    </xdr:to>
    <xdr:pic>
      <xdr:nvPicPr>
        <xdr:cNvPr id="243" name="Picture 1" descr="Picture"/>
        <xdr:cNvPicPr>
          <a:picLocks noChangeAspect="true"/>
        </xdr:cNvPicPr>
      </xdr:nvPicPr>
      <xdr:blipFill>
        <a:blip r:embed="rId243"/>
        <a:stretch>
          <a:fillRect/>
        </a:stretch>
      </xdr:blipFill>
      <xdr:spPr>
        <a:xfrm>
          <a:off x="0" y="0"/>
          <a:ext cx="0" cy="0"/>
        </a:xfrm>
        <a:prstGeom prst="rect">
          <a:avLst/>
        </a:prstGeom>
      </xdr:spPr>
    </xdr:pic>
    <xdr:clientData/>
  </xdr:twoCellAnchor>
  <xdr:twoCellAnchor editAs="absolute">
    <xdr:from>
      <xdr:col>0</xdr:col>
      <xdr:colOff>0</xdr:colOff>
      <xdr:row>6450</xdr:row>
      <xdr:rowOff>0</xdr:rowOff>
    </xdr:from>
    <xdr:to>
      <xdr:col>2</xdr:col>
      <xdr:colOff>0</xdr:colOff>
      <xdr:row>6453</xdr:row>
      <xdr:rowOff>0</xdr:rowOff>
    </xdr:to>
    <xdr:pic>
      <xdr:nvPicPr>
        <xdr:cNvPr id="244" name="Picture 1" descr="Picture"/>
        <xdr:cNvPicPr>
          <a:picLocks noChangeAspect="true"/>
        </xdr:cNvPicPr>
      </xdr:nvPicPr>
      <xdr:blipFill>
        <a:blip r:embed="rId244"/>
        <a:stretch>
          <a:fillRect/>
        </a:stretch>
      </xdr:blipFill>
      <xdr:spPr>
        <a:xfrm>
          <a:off x="0" y="0"/>
          <a:ext cx="0" cy="0"/>
        </a:xfrm>
        <a:prstGeom prst="rect">
          <a:avLst/>
        </a:prstGeom>
      </xdr:spPr>
    </xdr:pic>
    <xdr:clientData/>
  </xdr:twoCellAnchor>
  <xdr:twoCellAnchor editAs="absolute">
    <xdr:from>
      <xdr:col>0</xdr:col>
      <xdr:colOff>0</xdr:colOff>
      <xdr:row>6472</xdr:row>
      <xdr:rowOff>0</xdr:rowOff>
    </xdr:from>
    <xdr:to>
      <xdr:col>2</xdr:col>
      <xdr:colOff>0</xdr:colOff>
      <xdr:row>6475</xdr:row>
      <xdr:rowOff>0</xdr:rowOff>
    </xdr:to>
    <xdr:pic>
      <xdr:nvPicPr>
        <xdr:cNvPr id="245" name="Picture 1" descr="Picture"/>
        <xdr:cNvPicPr>
          <a:picLocks noChangeAspect="true"/>
        </xdr:cNvPicPr>
      </xdr:nvPicPr>
      <xdr:blipFill>
        <a:blip r:embed="rId245"/>
        <a:stretch>
          <a:fillRect/>
        </a:stretch>
      </xdr:blipFill>
      <xdr:spPr>
        <a:xfrm>
          <a:off x="0" y="0"/>
          <a:ext cx="0" cy="0"/>
        </a:xfrm>
        <a:prstGeom prst="rect">
          <a:avLst/>
        </a:prstGeom>
      </xdr:spPr>
    </xdr:pic>
    <xdr:clientData/>
  </xdr:twoCellAnchor>
  <xdr:twoCellAnchor editAs="absolute">
    <xdr:from>
      <xdr:col>0</xdr:col>
      <xdr:colOff>0</xdr:colOff>
      <xdr:row>6499</xdr:row>
      <xdr:rowOff>0</xdr:rowOff>
    </xdr:from>
    <xdr:to>
      <xdr:col>2</xdr:col>
      <xdr:colOff>0</xdr:colOff>
      <xdr:row>6502</xdr:row>
      <xdr:rowOff>0</xdr:rowOff>
    </xdr:to>
    <xdr:pic>
      <xdr:nvPicPr>
        <xdr:cNvPr id="246" name="Picture 1" descr="Picture"/>
        <xdr:cNvPicPr>
          <a:picLocks noChangeAspect="true"/>
        </xdr:cNvPicPr>
      </xdr:nvPicPr>
      <xdr:blipFill>
        <a:blip r:embed="rId246"/>
        <a:stretch>
          <a:fillRect/>
        </a:stretch>
      </xdr:blipFill>
      <xdr:spPr>
        <a:xfrm>
          <a:off x="0" y="0"/>
          <a:ext cx="0" cy="0"/>
        </a:xfrm>
        <a:prstGeom prst="rect">
          <a:avLst/>
        </a:prstGeom>
      </xdr:spPr>
    </xdr:pic>
    <xdr:clientData/>
  </xdr:twoCellAnchor>
  <xdr:twoCellAnchor editAs="absolute">
    <xdr:from>
      <xdr:col>0</xdr:col>
      <xdr:colOff>0</xdr:colOff>
      <xdr:row>6523</xdr:row>
      <xdr:rowOff>0</xdr:rowOff>
    </xdr:from>
    <xdr:to>
      <xdr:col>2</xdr:col>
      <xdr:colOff>0</xdr:colOff>
      <xdr:row>6526</xdr:row>
      <xdr:rowOff>0</xdr:rowOff>
    </xdr:to>
    <xdr:pic>
      <xdr:nvPicPr>
        <xdr:cNvPr id="247" name="Picture 1" descr="Picture"/>
        <xdr:cNvPicPr>
          <a:picLocks noChangeAspect="true"/>
        </xdr:cNvPicPr>
      </xdr:nvPicPr>
      <xdr:blipFill>
        <a:blip r:embed="rId247"/>
        <a:stretch>
          <a:fillRect/>
        </a:stretch>
      </xdr:blipFill>
      <xdr:spPr>
        <a:xfrm>
          <a:off x="0" y="0"/>
          <a:ext cx="0" cy="0"/>
        </a:xfrm>
        <a:prstGeom prst="rect">
          <a:avLst/>
        </a:prstGeom>
      </xdr:spPr>
    </xdr:pic>
    <xdr:clientData/>
  </xdr:twoCellAnchor>
  <xdr:twoCellAnchor editAs="absolute">
    <xdr:from>
      <xdr:col>0</xdr:col>
      <xdr:colOff>0</xdr:colOff>
      <xdr:row>6543</xdr:row>
      <xdr:rowOff>0</xdr:rowOff>
    </xdr:from>
    <xdr:to>
      <xdr:col>2</xdr:col>
      <xdr:colOff>0</xdr:colOff>
      <xdr:row>6546</xdr:row>
      <xdr:rowOff>0</xdr:rowOff>
    </xdr:to>
    <xdr:pic>
      <xdr:nvPicPr>
        <xdr:cNvPr id="248" name="Picture 1" descr="Picture"/>
        <xdr:cNvPicPr>
          <a:picLocks noChangeAspect="true"/>
        </xdr:cNvPicPr>
      </xdr:nvPicPr>
      <xdr:blipFill>
        <a:blip r:embed="rId248"/>
        <a:stretch>
          <a:fillRect/>
        </a:stretch>
      </xdr:blipFill>
      <xdr:spPr>
        <a:xfrm>
          <a:off x="0" y="0"/>
          <a:ext cx="0" cy="0"/>
        </a:xfrm>
        <a:prstGeom prst="rect">
          <a:avLst/>
        </a:prstGeom>
      </xdr:spPr>
    </xdr:pic>
    <xdr:clientData/>
  </xdr:twoCellAnchor>
  <xdr:twoCellAnchor editAs="absolute">
    <xdr:from>
      <xdr:col>0</xdr:col>
      <xdr:colOff>0</xdr:colOff>
      <xdr:row>6572</xdr:row>
      <xdr:rowOff>0</xdr:rowOff>
    </xdr:from>
    <xdr:to>
      <xdr:col>2</xdr:col>
      <xdr:colOff>0</xdr:colOff>
      <xdr:row>6575</xdr:row>
      <xdr:rowOff>0</xdr:rowOff>
    </xdr:to>
    <xdr:pic>
      <xdr:nvPicPr>
        <xdr:cNvPr id="249" name="Picture 1" descr="Picture"/>
        <xdr:cNvPicPr>
          <a:picLocks noChangeAspect="true"/>
        </xdr:cNvPicPr>
      </xdr:nvPicPr>
      <xdr:blipFill>
        <a:blip r:embed="rId249"/>
        <a:stretch>
          <a:fillRect/>
        </a:stretch>
      </xdr:blipFill>
      <xdr:spPr>
        <a:xfrm>
          <a:off x="0" y="0"/>
          <a:ext cx="0" cy="0"/>
        </a:xfrm>
        <a:prstGeom prst="rect">
          <a:avLst/>
        </a:prstGeom>
      </xdr:spPr>
    </xdr:pic>
    <xdr:clientData/>
  </xdr:twoCellAnchor>
  <xdr:twoCellAnchor editAs="absolute">
    <xdr:from>
      <xdr:col>0</xdr:col>
      <xdr:colOff>0</xdr:colOff>
      <xdr:row>6597</xdr:row>
      <xdr:rowOff>0</xdr:rowOff>
    </xdr:from>
    <xdr:to>
      <xdr:col>2</xdr:col>
      <xdr:colOff>0</xdr:colOff>
      <xdr:row>6600</xdr:row>
      <xdr:rowOff>0</xdr:rowOff>
    </xdr:to>
    <xdr:pic>
      <xdr:nvPicPr>
        <xdr:cNvPr id="250" name="Picture 1" descr="Picture"/>
        <xdr:cNvPicPr>
          <a:picLocks noChangeAspect="true"/>
        </xdr:cNvPicPr>
      </xdr:nvPicPr>
      <xdr:blipFill>
        <a:blip r:embed="rId250"/>
        <a:stretch>
          <a:fillRect/>
        </a:stretch>
      </xdr:blipFill>
      <xdr:spPr>
        <a:xfrm>
          <a:off x="0" y="0"/>
          <a:ext cx="0" cy="0"/>
        </a:xfrm>
        <a:prstGeom prst="rect">
          <a:avLst/>
        </a:prstGeom>
      </xdr:spPr>
    </xdr:pic>
    <xdr:clientData/>
  </xdr:twoCellAnchor>
  <xdr:twoCellAnchor editAs="absolute">
    <xdr:from>
      <xdr:col>0</xdr:col>
      <xdr:colOff>0</xdr:colOff>
      <xdr:row>6618</xdr:row>
      <xdr:rowOff>0</xdr:rowOff>
    </xdr:from>
    <xdr:to>
      <xdr:col>2</xdr:col>
      <xdr:colOff>0</xdr:colOff>
      <xdr:row>6621</xdr:row>
      <xdr:rowOff>0</xdr:rowOff>
    </xdr:to>
    <xdr:pic>
      <xdr:nvPicPr>
        <xdr:cNvPr id="251" name="Picture 1" descr="Picture"/>
        <xdr:cNvPicPr>
          <a:picLocks noChangeAspect="true"/>
        </xdr:cNvPicPr>
      </xdr:nvPicPr>
      <xdr:blipFill>
        <a:blip r:embed="rId251"/>
        <a:stretch>
          <a:fillRect/>
        </a:stretch>
      </xdr:blipFill>
      <xdr:spPr>
        <a:xfrm>
          <a:off x="0" y="0"/>
          <a:ext cx="0" cy="0"/>
        </a:xfrm>
        <a:prstGeom prst="rect">
          <a:avLst/>
        </a:prstGeom>
      </xdr:spPr>
    </xdr:pic>
    <xdr:clientData/>
  </xdr:twoCellAnchor>
  <xdr:twoCellAnchor editAs="absolute">
    <xdr:from>
      <xdr:col>0</xdr:col>
      <xdr:colOff>0</xdr:colOff>
      <xdr:row>6646</xdr:row>
      <xdr:rowOff>0</xdr:rowOff>
    </xdr:from>
    <xdr:to>
      <xdr:col>2</xdr:col>
      <xdr:colOff>0</xdr:colOff>
      <xdr:row>6649</xdr:row>
      <xdr:rowOff>0</xdr:rowOff>
    </xdr:to>
    <xdr:pic>
      <xdr:nvPicPr>
        <xdr:cNvPr id="252" name="Picture 1" descr="Picture"/>
        <xdr:cNvPicPr>
          <a:picLocks noChangeAspect="true"/>
        </xdr:cNvPicPr>
      </xdr:nvPicPr>
      <xdr:blipFill>
        <a:blip r:embed="rId252"/>
        <a:stretch>
          <a:fillRect/>
        </a:stretch>
      </xdr:blipFill>
      <xdr:spPr>
        <a:xfrm>
          <a:off x="0" y="0"/>
          <a:ext cx="0" cy="0"/>
        </a:xfrm>
        <a:prstGeom prst="rect">
          <a:avLst/>
        </a:prstGeom>
      </xdr:spPr>
    </xdr:pic>
    <xdr:clientData/>
  </xdr:twoCellAnchor>
  <xdr:twoCellAnchor editAs="absolute">
    <xdr:from>
      <xdr:col>0</xdr:col>
      <xdr:colOff>0</xdr:colOff>
      <xdr:row>6675</xdr:row>
      <xdr:rowOff>0</xdr:rowOff>
    </xdr:from>
    <xdr:to>
      <xdr:col>2</xdr:col>
      <xdr:colOff>0</xdr:colOff>
      <xdr:row>6678</xdr:row>
      <xdr:rowOff>0</xdr:rowOff>
    </xdr:to>
    <xdr:pic>
      <xdr:nvPicPr>
        <xdr:cNvPr id="253" name="Picture 1" descr="Picture"/>
        <xdr:cNvPicPr>
          <a:picLocks noChangeAspect="true"/>
        </xdr:cNvPicPr>
      </xdr:nvPicPr>
      <xdr:blipFill>
        <a:blip r:embed="rId253"/>
        <a:stretch>
          <a:fillRect/>
        </a:stretch>
      </xdr:blipFill>
      <xdr:spPr>
        <a:xfrm>
          <a:off x="0" y="0"/>
          <a:ext cx="0" cy="0"/>
        </a:xfrm>
        <a:prstGeom prst="rect">
          <a:avLst/>
        </a:prstGeom>
      </xdr:spPr>
    </xdr:pic>
    <xdr:clientData/>
  </xdr:twoCellAnchor>
  <xdr:twoCellAnchor editAs="absolute">
    <xdr:from>
      <xdr:col>0</xdr:col>
      <xdr:colOff>0</xdr:colOff>
      <xdr:row>6696</xdr:row>
      <xdr:rowOff>0</xdr:rowOff>
    </xdr:from>
    <xdr:to>
      <xdr:col>2</xdr:col>
      <xdr:colOff>0</xdr:colOff>
      <xdr:row>6699</xdr:row>
      <xdr:rowOff>0</xdr:rowOff>
    </xdr:to>
    <xdr:pic>
      <xdr:nvPicPr>
        <xdr:cNvPr id="254" name="Picture 1" descr="Picture"/>
        <xdr:cNvPicPr>
          <a:picLocks noChangeAspect="true"/>
        </xdr:cNvPicPr>
      </xdr:nvPicPr>
      <xdr:blipFill>
        <a:blip r:embed="rId254"/>
        <a:stretch>
          <a:fillRect/>
        </a:stretch>
      </xdr:blipFill>
      <xdr:spPr>
        <a:xfrm>
          <a:off x="0" y="0"/>
          <a:ext cx="0" cy="0"/>
        </a:xfrm>
        <a:prstGeom prst="rect">
          <a:avLst/>
        </a:prstGeom>
      </xdr:spPr>
    </xdr:pic>
    <xdr:clientData/>
  </xdr:twoCellAnchor>
  <xdr:twoCellAnchor editAs="absolute">
    <xdr:from>
      <xdr:col>0</xdr:col>
      <xdr:colOff>0</xdr:colOff>
      <xdr:row>6720</xdr:row>
      <xdr:rowOff>0</xdr:rowOff>
    </xdr:from>
    <xdr:to>
      <xdr:col>2</xdr:col>
      <xdr:colOff>0</xdr:colOff>
      <xdr:row>6723</xdr:row>
      <xdr:rowOff>0</xdr:rowOff>
    </xdr:to>
    <xdr:pic>
      <xdr:nvPicPr>
        <xdr:cNvPr id="255" name="Picture 1" descr="Picture"/>
        <xdr:cNvPicPr>
          <a:picLocks noChangeAspect="true"/>
        </xdr:cNvPicPr>
      </xdr:nvPicPr>
      <xdr:blipFill>
        <a:blip r:embed="rId255"/>
        <a:stretch>
          <a:fillRect/>
        </a:stretch>
      </xdr:blipFill>
      <xdr:spPr>
        <a:xfrm>
          <a:off x="0" y="0"/>
          <a:ext cx="0" cy="0"/>
        </a:xfrm>
        <a:prstGeom prst="rect">
          <a:avLst/>
        </a:prstGeom>
      </xdr:spPr>
    </xdr:pic>
    <xdr:clientData/>
  </xdr:twoCellAnchor>
  <xdr:twoCellAnchor editAs="absolute">
    <xdr:from>
      <xdr:col>0</xdr:col>
      <xdr:colOff>0</xdr:colOff>
      <xdr:row>6746</xdr:row>
      <xdr:rowOff>0</xdr:rowOff>
    </xdr:from>
    <xdr:to>
      <xdr:col>2</xdr:col>
      <xdr:colOff>0</xdr:colOff>
      <xdr:row>6749</xdr:row>
      <xdr:rowOff>0</xdr:rowOff>
    </xdr:to>
    <xdr:pic>
      <xdr:nvPicPr>
        <xdr:cNvPr id="256" name="Picture 1" descr="Picture"/>
        <xdr:cNvPicPr>
          <a:picLocks noChangeAspect="true"/>
        </xdr:cNvPicPr>
      </xdr:nvPicPr>
      <xdr:blipFill>
        <a:blip r:embed="rId256"/>
        <a:stretch>
          <a:fillRect/>
        </a:stretch>
      </xdr:blipFill>
      <xdr:spPr>
        <a:xfrm>
          <a:off x="0" y="0"/>
          <a:ext cx="0" cy="0"/>
        </a:xfrm>
        <a:prstGeom prst="rect">
          <a:avLst/>
        </a:prstGeom>
      </xdr:spPr>
    </xdr:pic>
    <xdr:clientData/>
  </xdr:twoCellAnchor>
  <xdr:twoCellAnchor editAs="absolute">
    <xdr:from>
      <xdr:col>0</xdr:col>
      <xdr:colOff>0</xdr:colOff>
      <xdr:row>6772</xdr:row>
      <xdr:rowOff>0</xdr:rowOff>
    </xdr:from>
    <xdr:to>
      <xdr:col>2</xdr:col>
      <xdr:colOff>0</xdr:colOff>
      <xdr:row>6775</xdr:row>
      <xdr:rowOff>0</xdr:rowOff>
    </xdr:to>
    <xdr:pic>
      <xdr:nvPicPr>
        <xdr:cNvPr id="257" name="Picture 1" descr="Picture"/>
        <xdr:cNvPicPr>
          <a:picLocks noChangeAspect="true"/>
        </xdr:cNvPicPr>
      </xdr:nvPicPr>
      <xdr:blipFill>
        <a:blip r:embed="rId257"/>
        <a:stretch>
          <a:fillRect/>
        </a:stretch>
      </xdr:blipFill>
      <xdr:spPr>
        <a:xfrm>
          <a:off x="0" y="0"/>
          <a:ext cx="0" cy="0"/>
        </a:xfrm>
        <a:prstGeom prst="rect">
          <a:avLst/>
        </a:prstGeom>
      </xdr:spPr>
    </xdr:pic>
    <xdr:clientData/>
  </xdr:twoCellAnchor>
  <xdr:twoCellAnchor editAs="absolute">
    <xdr:from>
      <xdr:col>0</xdr:col>
      <xdr:colOff>0</xdr:colOff>
      <xdr:row>6805</xdr:row>
      <xdr:rowOff>0</xdr:rowOff>
    </xdr:from>
    <xdr:to>
      <xdr:col>2</xdr:col>
      <xdr:colOff>0</xdr:colOff>
      <xdr:row>6808</xdr:row>
      <xdr:rowOff>0</xdr:rowOff>
    </xdr:to>
    <xdr:pic>
      <xdr:nvPicPr>
        <xdr:cNvPr id="258" name="Picture 1" descr="Picture"/>
        <xdr:cNvPicPr>
          <a:picLocks noChangeAspect="true"/>
        </xdr:cNvPicPr>
      </xdr:nvPicPr>
      <xdr:blipFill>
        <a:blip r:embed="rId258"/>
        <a:stretch>
          <a:fillRect/>
        </a:stretch>
      </xdr:blipFill>
      <xdr:spPr>
        <a:xfrm>
          <a:off x="0" y="0"/>
          <a:ext cx="0" cy="0"/>
        </a:xfrm>
        <a:prstGeom prst="rect">
          <a:avLst/>
        </a:prstGeom>
      </xdr:spPr>
    </xdr:pic>
    <xdr:clientData/>
  </xdr:twoCellAnchor>
  <xdr:twoCellAnchor editAs="absolute">
    <xdr:from>
      <xdr:col>0</xdr:col>
      <xdr:colOff>0</xdr:colOff>
      <xdr:row>6837</xdr:row>
      <xdr:rowOff>0</xdr:rowOff>
    </xdr:from>
    <xdr:to>
      <xdr:col>2</xdr:col>
      <xdr:colOff>0</xdr:colOff>
      <xdr:row>6840</xdr:row>
      <xdr:rowOff>0</xdr:rowOff>
    </xdr:to>
    <xdr:pic>
      <xdr:nvPicPr>
        <xdr:cNvPr id="259" name="Picture 1" descr="Picture"/>
        <xdr:cNvPicPr>
          <a:picLocks noChangeAspect="true"/>
        </xdr:cNvPicPr>
      </xdr:nvPicPr>
      <xdr:blipFill>
        <a:blip r:embed="rId259"/>
        <a:stretch>
          <a:fillRect/>
        </a:stretch>
      </xdr:blipFill>
      <xdr:spPr>
        <a:xfrm>
          <a:off x="0" y="0"/>
          <a:ext cx="0" cy="0"/>
        </a:xfrm>
        <a:prstGeom prst="rect">
          <a:avLst/>
        </a:prstGeom>
      </xdr:spPr>
    </xdr:pic>
    <xdr:clientData/>
  </xdr:twoCellAnchor>
  <xdr:twoCellAnchor editAs="absolute">
    <xdr:from>
      <xdr:col>0</xdr:col>
      <xdr:colOff>0</xdr:colOff>
      <xdr:row>6869</xdr:row>
      <xdr:rowOff>0</xdr:rowOff>
    </xdr:from>
    <xdr:to>
      <xdr:col>2</xdr:col>
      <xdr:colOff>0</xdr:colOff>
      <xdr:row>6872</xdr:row>
      <xdr:rowOff>0</xdr:rowOff>
    </xdr:to>
    <xdr:pic>
      <xdr:nvPicPr>
        <xdr:cNvPr id="260" name="Picture 1" descr="Picture"/>
        <xdr:cNvPicPr>
          <a:picLocks noChangeAspect="true"/>
        </xdr:cNvPicPr>
      </xdr:nvPicPr>
      <xdr:blipFill>
        <a:blip r:embed="rId260"/>
        <a:stretch>
          <a:fillRect/>
        </a:stretch>
      </xdr:blipFill>
      <xdr:spPr>
        <a:xfrm>
          <a:off x="0" y="0"/>
          <a:ext cx="0" cy="0"/>
        </a:xfrm>
        <a:prstGeom prst="rect">
          <a:avLst/>
        </a:prstGeom>
      </xdr:spPr>
    </xdr:pic>
    <xdr:clientData/>
  </xdr:twoCellAnchor>
  <xdr:twoCellAnchor editAs="absolute">
    <xdr:from>
      <xdr:col>0</xdr:col>
      <xdr:colOff>0</xdr:colOff>
      <xdr:row>6892</xdr:row>
      <xdr:rowOff>0</xdr:rowOff>
    </xdr:from>
    <xdr:to>
      <xdr:col>2</xdr:col>
      <xdr:colOff>0</xdr:colOff>
      <xdr:row>6895</xdr:row>
      <xdr:rowOff>0</xdr:rowOff>
    </xdr:to>
    <xdr:pic>
      <xdr:nvPicPr>
        <xdr:cNvPr id="261" name="Picture 1" descr="Picture"/>
        <xdr:cNvPicPr>
          <a:picLocks noChangeAspect="true"/>
        </xdr:cNvPicPr>
      </xdr:nvPicPr>
      <xdr:blipFill>
        <a:blip r:embed="rId261"/>
        <a:stretch>
          <a:fillRect/>
        </a:stretch>
      </xdr:blipFill>
      <xdr:spPr>
        <a:xfrm>
          <a:off x="0" y="0"/>
          <a:ext cx="0" cy="0"/>
        </a:xfrm>
        <a:prstGeom prst="rect">
          <a:avLst/>
        </a:prstGeom>
      </xdr:spPr>
    </xdr:pic>
    <xdr:clientData/>
  </xdr:twoCellAnchor>
  <xdr:twoCellAnchor editAs="absolute">
    <xdr:from>
      <xdr:col>0</xdr:col>
      <xdr:colOff>0</xdr:colOff>
      <xdr:row>6926</xdr:row>
      <xdr:rowOff>0</xdr:rowOff>
    </xdr:from>
    <xdr:to>
      <xdr:col>2</xdr:col>
      <xdr:colOff>0</xdr:colOff>
      <xdr:row>6929</xdr:row>
      <xdr:rowOff>0</xdr:rowOff>
    </xdr:to>
    <xdr:pic>
      <xdr:nvPicPr>
        <xdr:cNvPr id="262" name="Picture 1" descr="Picture"/>
        <xdr:cNvPicPr>
          <a:picLocks noChangeAspect="true"/>
        </xdr:cNvPicPr>
      </xdr:nvPicPr>
      <xdr:blipFill>
        <a:blip r:embed="rId262"/>
        <a:stretch>
          <a:fillRect/>
        </a:stretch>
      </xdr:blipFill>
      <xdr:spPr>
        <a:xfrm>
          <a:off x="0" y="0"/>
          <a:ext cx="0" cy="0"/>
        </a:xfrm>
        <a:prstGeom prst="rect">
          <a:avLst/>
        </a:prstGeom>
      </xdr:spPr>
    </xdr:pic>
    <xdr:clientData/>
  </xdr:twoCellAnchor>
  <xdr:twoCellAnchor editAs="absolute">
    <xdr:from>
      <xdr:col>0</xdr:col>
      <xdr:colOff>0</xdr:colOff>
      <xdr:row>6955</xdr:row>
      <xdr:rowOff>0</xdr:rowOff>
    </xdr:from>
    <xdr:to>
      <xdr:col>2</xdr:col>
      <xdr:colOff>0</xdr:colOff>
      <xdr:row>6958</xdr:row>
      <xdr:rowOff>0</xdr:rowOff>
    </xdr:to>
    <xdr:pic>
      <xdr:nvPicPr>
        <xdr:cNvPr id="263" name="Picture 1" descr="Picture"/>
        <xdr:cNvPicPr>
          <a:picLocks noChangeAspect="true"/>
        </xdr:cNvPicPr>
      </xdr:nvPicPr>
      <xdr:blipFill>
        <a:blip r:embed="rId263"/>
        <a:stretch>
          <a:fillRect/>
        </a:stretch>
      </xdr:blipFill>
      <xdr:spPr>
        <a:xfrm>
          <a:off x="0" y="0"/>
          <a:ext cx="0" cy="0"/>
        </a:xfrm>
        <a:prstGeom prst="rect">
          <a:avLst/>
        </a:prstGeom>
      </xdr:spPr>
    </xdr:pic>
    <xdr:clientData/>
  </xdr:twoCellAnchor>
  <xdr:twoCellAnchor editAs="absolute">
    <xdr:from>
      <xdr:col>0</xdr:col>
      <xdr:colOff>0</xdr:colOff>
      <xdr:row>6983</xdr:row>
      <xdr:rowOff>0</xdr:rowOff>
    </xdr:from>
    <xdr:to>
      <xdr:col>2</xdr:col>
      <xdr:colOff>0</xdr:colOff>
      <xdr:row>6986</xdr:row>
      <xdr:rowOff>0</xdr:rowOff>
    </xdr:to>
    <xdr:pic>
      <xdr:nvPicPr>
        <xdr:cNvPr id="264" name="Picture 1" descr="Picture"/>
        <xdr:cNvPicPr>
          <a:picLocks noChangeAspect="true"/>
        </xdr:cNvPicPr>
      </xdr:nvPicPr>
      <xdr:blipFill>
        <a:blip r:embed="rId264"/>
        <a:stretch>
          <a:fillRect/>
        </a:stretch>
      </xdr:blipFill>
      <xdr:spPr>
        <a:xfrm>
          <a:off x="0" y="0"/>
          <a:ext cx="0" cy="0"/>
        </a:xfrm>
        <a:prstGeom prst="rect">
          <a:avLst/>
        </a:prstGeom>
      </xdr:spPr>
    </xdr:pic>
    <xdr:clientData/>
  </xdr:twoCellAnchor>
  <xdr:twoCellAnchor editAs="absolute">
    <xdr:from>
      <xdr:col>0</xdr:col>
      <xdr:colOff>0</xdr:colOff>
      <xdr:row>7009</xdr:row>
      <xdr:rowOff>0</xdr:rowOff>
    </xdr:from>
    <xdr:to>
      <xdr:col>2</xdr:col>
      <xdr:colOff>0</xdr:colOff>
      <xdr:row>7012</xdr:row>
      <xdr:rowOff>0</xdr:rowOff>
    </xdr:to>
    <xdr:pic>
      <xdr:nvPicPr>
        <xdr:cNvPr id="265" name="Picture 1" descr="Picture"/>
        <xdr:cNvPicPr>
          <a:picLocks noChangeAspect="true"/>
        </xdr:cNvPicPr>
      </xdr:nvPicPr>
      <xdr:blipFill>
        <a:blip r:embed="rId265"/>
        <a:stretch>
          <a:fillRect/>
        </a:stretch>
      </xdr:blipFill>
      <xdr:spPr>
        <a:xfrm>
          <a:off x="0" y="0"/>
          <a:ext cx="0" cy="0"/>
        </a:xfrm>
        <a:prstGeom prst="rect">
          <a:avLst/>
        </a:prstGeom>
      </xdr:spPr>
    </xdr:pic>
    <xdr:clientData/>
  </xdr:twoCellAnchor>
  <xdr:twoCellAnchor editAs="absolute">
    <xdr:from>
      <xdr:col>0</xdr:col>
      <xdr:colOff>0</xdr:colOff>
      <xdr:row>7035</xdr:row>
      <xdr:rowOff>0</xdr:rowOff>
    </xdr:from>
    <xdr:to>
      <xdr:col>2</xdr:col>
      <xdr:colOff>0</xdr:colOff>
      <xdr:row>7038</xdr:row>
      <xdr:rowOff>0</xdr:rowOff>
    </xdr:to>
    <xdr:pic>
      <xdr:nvPicPr>
        <xdr:cNvPr id="266" name="Picture 1" descr="Picture"/>
        <xdr:cNvPicPr>
          <a:picLocks noChangeAspect="true"/>
        </xdr:cNvPicPr>
      </xdr:nvPicPr>
      <xdr:blipFill>
        <a:blip r:embed="rId266"/>
        <a:stretch>
          <a:fillRect/>
        </a:stretch>
      </xdr:blipFill>
      <xdr:spPr>
        <a:xfrm>
          <a:off x="0" y="0"/>
          <a:ext cx="0" cy="0"/>
        </a:xfrm>
        <a:prstGeom prst="rect">
          <a:avLst/>
        </a:prstGeom>
      </xdr:spPr>
    </xdr:pic>
    <xdr:clientData/>
  </xdr:twoCellAnchor>
  <xdr:twoCellAnchor editAs="absolute">
    <xdr:from>
      <xdr:col>0</xdr:col>
      <xdr:colOff>0</xdr:colOff>
      <xdr:row>7057</xdr:row>
      <xdr:rowOff>0</xdr:rowOff>
    </xdr:from>
    <xdr:to>
      <xdr:col>2</xdr:col>
      <xdr:colOff>0</xdr:colOff>
      <xdr:row>7060</xdr:row>
      <xdr:rowOff>0</xdr:rowOff>
    </xdr:to>
    <xdr:pic>
      <xdr:nvPicPr>
        <xdr:cNvPr id="267" name="Picture 1" descr="Picture"/>
        <xdr:cNvPicPr>
          <a:picLocks noChangeAspect="true"/>
        </xdr:cNvPicPr>
      </xdr:nvPicPr>
      <xdr:blipFill>
        <a:blip r:embed="rId267"/>
        <a:stretch>
          <a:fillRect/>
        </a:stretch>
      </xdr:blipFill>
      <xdr:spPr>
        <a:xfrm>
          <a:off x="0" y="0"/>
          <a:ext cx="0" cy="0"/>
        </a:xfrm>
        <a:prstGeom prst="rect">
          <a:avLst/>
        </a:prstGeom>
      </xdr:spPr>
    </xdr:pic>
    <xdr:clientData/>
  </xdr:twoCellAnchor>
  <xdr:twoCellAnchor editAs="absolute">
    <xdr:from>
      <xdr:col>0</xdr:col>
      <xdr:colOff>0</xdr:colOff>
      <xdr:row>7081</xdr:row>
      <xdr:rowOff>0</xdr:rowOff>
    </xdr:from>
    <xdr:to>
      <xdr:col>2</xdr:col>
      <xdr:colOff>0</xdr:colOff>
      <xdr:row>7084</xdr:row>
      <xdr:rowOff>0</xdr:rowOff>
    </xdr:to>
    <xdr:pic>
      <xdr:nvPicPr>
        <xdr:cNvPr id="268" name="Picture 1" descr="Picture"/>
        <xdr:cNvPicPr>
          <a:picLocks noChangeAspect="true"/>
        </xdr:cNvPicPr>
      </xdr:nvPicPr>
      <xdr:blipFill>
        <a:blip r:embed="rId268"/>
        <a:stretch>
          <a:fillRect/>
        </a:stretch>
      </xdr:blipFill>
      <xdr:spPr>
        <a:xfrm>
          <a:off x="0" y="0"/>
          <a:ext cx="0" cy="0"/>
        </a:xfrm>
        <a:prstGeom prst="rect">
          <a:avLst/>
        </a:prstGeom>
      </xdr:spPr>
    </xdr:pic>
    <xdr:clientData/>
  </xdr:twoCellAnchor>
  <xdr:twoCellAnchor editAs="absolute">
    <xdr:from>
      <xdr:col>0</xdr:col>
      <xdr:colOff>0</xdr:colOff>
      <xdr:row>7107</xdr:row>
      <xdr:rowOff>0</xdr:rowOff>
    </xdr:from>
    <xdr:to>
      <xdr:col>2</xdr:col>
      <xdr:colOff>0</xdr:colOff>
      <xdr:row>7110</xdr:row>
      <xdr:rowOff>0</xdr:rowOff>
    </xdr:to>
    <xdr:pic>
      <xdr:nvPicPr>
        <xdr:cNvPr id="269" name="Picture 1" descr="Picture"/>
        <xdr:cNvPicPr>
          <a:picLocks noChangeAspect="true"/>
        </xdr:cNvPicPr>
      </xdr:nvPicPr>
      <xdr:blipFill>
        <a:blip r:embed="rId269"/>
        <a:stretch>
          <a:fillRect/>
        </a:stretch>
      </xdr:blipFill>
      <xdr:spPr>
        <a:xfrm>
          <a:off x="0" y="0"/>
          <a:ext cx="0" cy="0"/>
        </a:xfrm>
        <a:prstGeom prst="rect">
          <a:avLst/>
        </a:prstGeom>
      </xdr:spPr>
    </xdr:pic>
    <xdr:clientData/>
  </xdr:twoCellAnchor>
  <xdr:twoCellAnchor editAs="absolute">
    <xdr:from>
      <xdr:col>0</xdr:col>
      <xdr:colOff>0</xdr:colOff>
      <xdr:row>7130</xdr:row>
      <xdr:rowOff>0</xdr:rowOff>
    </xdr:from>
    <xdr:to>
      <xdr:col>2</xdr:col>
      <xdr:colOff>0</xdr:colOff>
      <xdr:row>7133</xdr:row>
      <xdr:rowOff>0</xdr:rowOff>
    </xdr:to>
    <xdr:pic>
      <xdr:nvPicPr>
        <xdr:cNvPr id="270" name="Picture 1" descr="Picture"/>
        <xdr:cNvPicPr>
          <a:picLocks noChangeAspect="true"/>
        </xdr:cNvPicPr>
      </xdr:nvPicPr>
      <xdr:blipFill>
        <a:blip r:embed="rId270"/>
        <a:stretch>
          <a:fillRect/>
        </a:stretch>
      </xdr:blipFill>
      <xdr:spPr>
        <a:xfrm>
          <a:off x="0" y="0"/>
          <a:ext cx="0" cy="0"/>
        </a:xfrm>
        <a:prstGeom prst="rect">
          <a:avLst/>
        </a:prstGeom>
      </xdr:spPr>
    </xdr:pic>
    <xdr:clientData/>
  </xdr:twoCellAnchor>
  <xdr:twoCellAnchor editAs="absolute">
    <xdr:from>
      <xdr:col>0</xdr:col>
      <xdr:colOff>0</xdr:colOff>
      <xdr:row>7155</xdr:row>
      <xdr:rowOff>0</xdr:rowOff>
    </xdr:from>
    <xdr:to>
      <xdr:col>2</xdr:col>
      <xdr:colOff>0</xdr:colOff>
      <xdr:row>7158</xdr:row>
      <xdr:rowOff>0</xdr:rowOff>
    </xdr:to>
    <xdr:pic>
      <xdr:nvPicPr>
        <xdr:cNvPr id="271" name="Picture 1" descr="Picture"/>
        <xdr:cNvPicPr>
          <a:picLocks noChangeAspect="true"/>
        </xdr:cNvPicPr>
      </xdr:nvPicPr>
      <xdr:blipFill>
        <a:blip r:embed="rId271"/>
        <a:stretch>
          <a:fillRect/>
        </a:stretch>
      </xdr:blipFill>
      <xdr:spPr>
        <a:xfrm>
          <a:off x="0" y="0"/>
          <a:ext cx="0" cy="0"/>
        </a:xfrm>
        <a:prstGeom prst="rect">
          <a:avLst/>
        </a:prstGeom>
      </xdr:spPr>
    </xdr:pic>
    <xdr:clientData/>
  </xdr:twoCellAnchor>
  <xdr:twoCellAnchor editAs="absolute">
    <xdr:from>
      <xdr:col>0</xdr:col>
      <xdr:colOff>0</xdr:colOff>
      <xdr:row>7184</xdr:row>
      <xdr:rowOff>0</xdr:rowOff>
    </xdr:from>
    <xdr:to>
      <xdr:col>2</xdr:col>
      <xdr:colOff>0</xdr:colOff>
      <xdr:row>7187</xdr:row>
      <xdr:rowOff>0</xdr:rowOff>
    </xdr:to>
    <xdr:pic>
      <xdr:nvPicPr>
        <xdr:cNvPr id="272" name="Picture 1" descr="Picture"/>
        <xdr:cNvPicPr>
          <a:picLocks noChangeAspect="true"/>
        </xdr:cNvPicPr>
      </xdr:nvPicPr>
      <xdr:blipFill>
        <a:blip r:embed="rId272"/>
        <a:stretch>
          <a:fillRect/>
        </a:stretch>
      </xdr:blipFill>
      <xdr:spPr>
        <a:xfrm>
          <a:off x="0" y="0"/>
          <a:ext cx="0" cy="0"/>
        </a:xfrm>
        <a:prstGeom prst="rect">
          <a:avLst/>
        </a:prstGeom>
      </xdr:spPr>
    </xdr:pic>
    <xdr:clientData/>
  </xdr:twoCellAnchor>
  <xdr:twoCellAnchor editAs="absolute">
    <xdr:from>
      <xdr:col>0</xdr:col>
      <xdr:colOff>0</xdr:colOff>
      <xdr:row>7216</xdr:row>
      <xdr:rowOff>0</xdr:rowOff>
    </xdr:from>
    <xdr:to>
      <xdr:col>2</xdr:col>
      <xdr:colOff>0</xdr:colOff>
      <xdr:row>7219</xdr:row>
      <xdr:rowOff>0</xdr:rowOff>
    </xdr:to>
    <xdr:pic>
      <xdr:nvPicPr>
        <xdr:cNvPr id="273" name="Picture 1" descr="Picture"/>
        <xdr:cNvPicPr>
          <a:picLocks noChangeAspect="true"/>
        </xdr:cNvPicPr>
      </xdr:nvPicPr>
      <xdr:blipFill>
        <a:blip r:embed="rId273"/>
        <a:stretch>
          <a:fillRect/>
        </a:stretch>
      </xdr:blipFill>
      <xdr:spPr>
        <a:xfrm>
          <a:off x="0" y="0"/>
          <a:ext cx="0" cy="0"/>
        </a:xfrm>
        <a:prstGeom prst="rect">
          <a:avLst/>
        </a:prstGeom>
      </xdr:spPr>
    </xdr:pic>
    <xdr:clientData/>
  </xdr:twoCellAnchor>
  <xdr:twoCellAnchor editAs="absolute">
    <xdr:from>
      <xdr:col>0</xdr:col>
      <xdr:colOff>0</xdr:colOff>
      <xdr:row>7231</xdr:row>
      <xdr:rowOff>0</xdr:rowOff>
    </xdr:from>
    <xdr:to>
      <xdr:col>2</xdr:col>
      <xdr:colOff>0</xdr:colOff>
      <xdr:row>7234</xdr:row>
      <xdr:rowOff>0</xdr:rowOff>
    </xdr:to>
    <xdr:pic>
      <xdr:nvPicPr>
        <xdr:cNvPr id="274" name="Picture 1" descr="Picture"/>
        <xdr:cNvPicPr>
          <a:picLocks noChangeAspect="true"/>
        </xdr:cNvPicPr>
      </xdr:nvPicPr>
      <xdr:blipFill>
        <a:blip r:embed="rId274"/>
        <a:stretch>
          <a:fillRect/>
        </a:stretch>
      </xdr:blipFill>
      <xdr:spPr>
        <a:xfrm>
          <a:off x="0" y="0"/>
          <a:ext cx="0" cy="0"/>
        </a:xfrm>
        <a:prstGeom prst="rect">
          <a:avLst/>
        </a:prstGeom>
      </xdr:spPr>
    </xdr:pic>
    <xdr:clientData/>
  </xdr:twoCellAnchor>
  <xdr:twoCellAnchor editAs="absolute">
    <xdr:from>
      <xdr:col>0</xdr:col>
      <xdr:colOff>0</xdr:colOff>
      <xdr:row>7256</xdr:row>
      <xdr:rowOff>0</xdr:rowOff>
    </xdr:from>
    <xdr:to>
      <xdr:col>2</xdr:col>
      <xdr:colOff>0</xdr:colOff>
      <xdr:row>7259</xdr:row>
      <xdr:rowOff>0</xdr:rowOff>
    </xdr:to>
    <xdr:pic>
      <xdr:nvPicPr>
        <xdr:cNvPr id="275" name="Picture 1" descr="Picture"/>
        <xdr:cNvPicPr>
          <a:picLocks noChangeAspect="true"/>
        </xdr:cNvPicPr>
      </xdr:nvPicPr>
      <xdr:blipFill>
        <a:blip r:embed="rId275"/>
        <a:stretch>
          <a:fillRect/>
        </a:stretch>
      </xdr:blipFill>
      <xdr:spPr>
        <a:xfrm>
          <a:off x="0" y="0"/>
          <a:ext cx="0" cy="0"/>
        </a:xfrm>
        <a:prstGeom prst="rect">
          <a:avLst/>
        </a:prstGeom>
      </xdr:spPr>
    </xdr:pic>
    <xdr:clientData/>
  </xdr:twoCellAnchor>
  <xdr:twoCellAnchor editAs="absolute">
    <xdr:from>
      <xdr:col>0</xdr:col>
      <xdr:colOff>0</xdr:colOff>
      <xdr:row>7290</xdr:row>
      <xdr:rowOff>0</xdr:rowOff>
    </xdr:from>
    <xdr:to>
      <xdr:col>2</xdr:col>
      <xdr:colOff>0</xdr:colOff>
      <xdr:row>7293</xdr:row>
      <xdr:rowOff>0</xdr:rowOff>
    </xdr:to>
    <xdr:pic>
      <xdr:nvPicPr>
        <xdr:cNvPr id="276" name="Picture 1" descr="Picture"/>
        <xdr:cNvPicPr>
          <a:picLocks noChangeAspect="true"/>
        </xdr:cNvPicPr>
      </xdr:nvPicPr>
      <xdr:blipFill>
        <a:blip r:embed="rId276"/>
        <a:stretch>
          <a:fillRect/>
        </a:stretch>
      </xdr:blipFill>
      <xdr:spPr>
        <a:xfrm>
          <a:off x="0" y="0"/>
          <a:ext cx="0" cy="0"/>
        </a:xfrm>
        <a:prstGeom prst="rect">
          <a:avLst/>
        </a:prstGeom>
      </xdr:spPr>
    </xdr:pic>
    <xdr:clientData/>
  </xdr:twoCellAnchor>
  <xdr:twoCellAnchor editAs="absolute">
    <xdr:from>
      <xdr:col>0</xdr:col>
      <xdr:colOff>0</xdr:colOff>
      <xdr:row>7311</xdr:row>
      <xdr:rowOff>0</xdr:rowOff>
    </xdr:from>
    <xdr:to>
      <xdr:col>2</xdr:col>
      <xdr:colOff>0</xdr:colOff>
      <xdr:row>7314</xdr:row>
      <xdr:rowOff>0</xdr:rowOff>
    </xdr:to>
    <xdr:pic>
      <xdr:nvPicPr>
        <xdr:cNvPr id="277" name="Picture 1" descr="Picture"/>
        <xdr:cNvPicPr>
          <a:picLocks noChangeAspect="true"/>
        </xdr:cNvPicPr>
      </xdr:nvPicPr>
      <xdr:blipFill>
        <a:blip r:embed="rId277"/>
        <a:stretch>
          <a:fillRect/>
        </a:stretch>
      </xdr:blipFill>
      <xdr:spPr>
        <a:xfrm>
          <a:off x="0" y="0"/>
          <a:ext cx="0" cy="0"/>
        </a:xfrm>
        <a:prstGeom prst="rect">
          <a:avLst/>
        </a:prstGeom>
      </xdr:spPr>
    </xdr:pic>
    <xdr:clientData/>
  </xdr:twoCellAnchor>
  <xdr:twoCellAnchor editAs="absolute">
    <xdr:from>
      <xdr:col>0</xdr:col>
      <xdr:colOff>0</xdr:colOff>
      <xdr:row>7336</xdr:row>
      <xdr:rowOff>0</xdr:rowOff>
    </xdr:from>
    <xdr:to>
      <xdr:col>2</xdr:col>
      <xdr:colOff>0</xdr:colOff>
      <xdr:row>7339</xdr:row>
      <xdr:rowOff>0</xdr:rowOff>
    </xdr:to>
    <xdr:pic>
      <xdr:nvPicPr>
        <xdr:cNvPr id="278" name="Picture 1" descr="Picture"/>
        <xdr:cNvPicPr>
          <a:picLocks noChangeAspect="true"/>
        </xdr:cNvPicPr>
      </xdr:nvPicPr>
      <xdr:blipFill>
        <a:blip r:embed="rId278"/>
        <a:stretch>
          <a:fillRect/>
        </a:stretch>
      </xdr:blipFill>
      <xdr:spPr>
        <a:xfrm>
          <a:off x="0" y="0"/>
          <a:ext cx="0" cy="0"/>
        </a:xfrm>
        <a:prstGeom prst="rect">
          <a:avLst/>
        </a:prstGeom>
      </xdr:spPr>
    </xdr:pic>
    <xdr:clientData/>
  </xdr:twoCellAnchor>
  <xdr:twoCellAnchor editAs="absolute">
    <xdr:from>
      <xdr:col>0</xdr:col>
      <xdr:colOff>0</xdr:colOff>
      <xdr:row>7364</xdr:row>
      <xdr:rowOff>0</xdr:rowOff>
    </xdr:from>
    <xdr:to>
      <xdr:col>2</xdr:col>
      <xdr:colOff>0</xdr:colOff>
      <xdr:row>7367</xdr:row>
      <xdr:rowOff>0</xdr:rowOff>
    </xdr:to>
    <xdr:pic>
      <xdr:nvPicPr>
        <xdr:cNvPr id="279" name="Picture 1" descr="Picture"/>
        <xdr:cNvPicPr>
          <a:picLocks noChangeAspect="true"/>
        </xdr:cNvPicPr>
      </xdr:nvPicPr>
      <xdr:blipFill>
        <a:blip r:embed="rId279"/>
        <a:stretch>
          <a:fillRect/>
        </a:stretch>
      </xdr:blipFill>
      <xdr:spPr>
        <a:xfrm>
          <a:off x="0" y="0"/>
          <a:ext cx="0" cy="0"/>
        </a:xfrm>
        <a:prstGeom prst="rect">
          <a:avLst/>
        </a:prstGeom>
      </xdr:spPr>
    </xdr:pic>
    <xdr:clientData/>
  </xdr:twoCellAnchor>
  <xdr:twoCellAnchor editAs="absolute">
    <xdr:from>
      <xdr:col>0</xdr:col>
      <xdr:colOff>0</xdr:colOff>
      <xdr:row>7406</xdr:row>
      <xdr:rowOff>0</xdr:rowOff>
    </xdr:from>
    <xdr:to>
      <xdr:col>2</xdr:col>
      <xdr:colOff>0</xdr:colOff>
      <xdr:row>7409</xdr:row>
      <xdr:rowOff>0</xdr:rowOff>
    </xdr:to>
    <xdr:pic>
      <xdr:nvPicPr>
        <xdr:cNvPr id="280" name="Picture 1" descr="Picture"/>
        <xdr:cNvPicPr>
          <a:picLocks noChangeAspect="true"/>
        </xdr:cNvPicPr>
      </xdr:nvPicPr>
      <xdr:blipFill>
        <a:blip r:embed="rId280"/>
        <a:stretch>
          <a:fillRect/>
        </a:stretch>
      </xdr:blipFill>
      <xdr:spPr>
        <a:xfrm>
          <a:off x="0" y="0"/>
          <a:ext cx="0" cy="0"/>
        </a:xfrm>
        <a:prstGeom prst="rect">
          <a:avLst/>
        </a:prstGeom>
      </xdr:spPr>
    </xdr:pic>
    <xdr:clientData/>
  </xdr:twoCellAnchor>
  <xdr:twoCellAnchor editAs="absolute">
    <xdr:from>
      <xdr:col>0</xdr:col>
      <xdr:colOff>0</xdr:colOff>
      <xdr:row>7428</xdr:row>
      <xdr:rowOff>0</xdr:rowOff>
    </xdr:from>
    <xdr:to>
      <xdr:col>2</xdr:col>
      <xdr:colOff>0</xdr:colOff>
      <xdr:row>7431</xdr:row>
      <xdr:rowOff>0</xdr:rowOff>
    </xdr:to>
    <xdr:pic>
      <xdr:nvPicPr>
        <xdr:cNvPr id="281" name="Picture 1" descr="Picture"/>
        <xdr:cNvPicPr>
          <a:picLocks noChangeAspect="true"/>
        </xdr:cNvPicPr>
      </xdr:nvPicPr>
      <xdr:blipFill>
        <a:blip r:embed="rId281"/>
        <a:stretch>
          <a:fillRect/>
        </a:stretch>
      </xdr:blipFill>
      <xdr:spPr>
        <a:xfrm>
          <a:off x="0" y="0"/>
          <a:ext cx="0" cy="0"/>
        </a:xfrm>
        <a:prstGeom prst="rect">
          <a:avLst/>
        </a:prstGeom>
      </xdr:spPr>
    </xdr:pic>
    <xdr:clientData/>
  </xdr:twoCellAnchor>
  <xdr:twoCellAnchor editAs="absolute">
    <xdr:from>
      <xdr:col>0</xdr:col>
      <xdr:colOff>0</xdr:colOff>
      <xdr:row>7450</xdr:row>
      <xdr:rowOff>0</xdr:rowOff>
    </xdr:from>
    <xdr:to>
      <xdr:col>2</xdr:col>
      <xdr:colOff>0</xdr:colOff>
      <xdr:row>7453</xdr:row>
      <xdr:rowOff>0</xdr:rowOff>
    </xdr:to>
    <xdr:pic>
      <xdr:nvPicPr>
        <xdr:cNvPr id="282" name="Picture 1" descr="Picture"/>
        <xdr:cNvPicPr>
          <a:picLocks noChangeAspect="true"/>
        </xdr:cNvPicPr>
      </xdr:nvPicPr>
      <xdr:blipFill>
        <a:blip r:embed="rId282"/>
        <a:stretch>
          <a:fillRect/>
        </a:stretch>
      </xdr:blipFill>
      <xdr:spPr>
        <a:xfrm>
          <a:off x="0" y="0"/>
          <a:ext cx="0" cy="0"/>
        </a:xfrm>
        <a:prstGeom prst="rect">
          <a:avLst/>
        </a:prstGeom>
      </xdr:spPr>
    </xdr:pic>
    <xdr:clientData/>
  </xdr:twoCellAnchor>
  <xdr:twoCellAnchor editAs="absolute">
    <xdr:from>
      <xdr:col>0</xdr:col>
      <xdr:colOff>0</xdr:colOff>
      <xdr:row>7473</xdr:row>
      <xdr:rowOff>0</xdr:rowOff>
    </xdr:from>
    <xdr:to>
      <xdr:col>2</xdr:col>
      <xdr:colOff>0</xdr:colOff>
      <xdr:row>7476</xdr:row>
      <xdr:rowOff>0</xdr:rowOff>
    </xdr:to>
    <xdr:pic>
      <xdr:nvPicPr>
        <xdr:cNvPr id="283" name="Picture 1" descr="Picture"/>
        <xdr:cNvPicPr>
          <a:picLocks noChangeAspect="true"/>
        </xdr:cNvPicPr>
      </xdr:nvPicPr>
      <xdr:blipFill>
        <a:blip r:embed="rId283"/>
        <a:stretch>
          <a:fillRect/>
        </a:stretch>
      </xdr:blipFill>
      <xdr:spPr>
        <a:xfrm>
          <a:off x="0" y="0"/>
          <a:ext cx="0" cy="0"/>
        </a:xfrm>
        <a:prstGeom prst="rect">
          <a:avLst/>
        </a:prstGeom>
      </xdr:spPr>
    </xdr:pic>
    <xdr:clientData/>
  </xdr:twoCellAnchor>
  <xdr:twoCellAnchor editAs="absolute">
    <xdr:from>
      <xdr:col>0</xdr:col>
      <xdr:colOff>0</xdr:colOff>
      <xdr:row>7497</xdr:row>
      <xdr:rowOff>0</xdr:rowOff>
    </xdr:from>
    <xdr:to>
      <xdr:col>2</xdr:col>
      <xdr:colOff>0</xdr:colOff>
      <xdr:row>7500</xdr:row>
      <xdr:rowOff>0</xdr:rowOff>
    </xdr:to>
    <xdr:pic>
      <xdr:nvPicPr>
        <xdr:cNvPr id="284" name="Picture 1" descr="Picture"/>
        <xdr:cNvPicPr>
          <a:picLocks noChangeAspect="true"/>
        </xdr:cNvPicPr>
      </xdr:nvPicPr>
      <xdr:blipFill>
        <a:blip r:embed="rId284"/>
        <a:stretch>
          <a:fillRect/>
        </a:stretch>
      </xdr:blipFill>
      <xdr:spPr>
        <a:xfrm>
          <a:off x="0" y="0"/>
          <a:ext cx="0" cy="0"/>
        </a:xfrm>
        <a:prstGeom prst="rect">
          <a:avLst/>
        </a:prstGeom>
      </xdr:spPr>
    </xdr:pic>
    <xdr:clientData/>
  </xdr:twoCellAnchor>
  <xdr:twoCellAnchor editAs="absolute">
    <xdr:from>
      <xdr:col>0</xdr:col>
      <xdr:colOff>0</xdr:colOff>
      <xdr:row>7508</xdr:row>
      <xdr:rowOff>0</xdr:rowOff>
    </xdr:from>
    <xdr:to>
      <xdr:col>2</xdr:col>
      <xdr:colOff>0</xdr:colOff>
      <xdr:row>7511</xdr:row>
      <xdr:rowOff>0</xdr:rowOff>
    </xdr:to>
    <xdr:pic>
      <xdr:nvPicPr>
        <xdr:cNvPr id="285" name="Picture 1" descr="Picture"/>
        <xdr:cNvPicPr>
          <a:picLocks noChangeAspect="true"/>
        </xdr:cNvPicPr>
      </xdr:nvPicPr>
      <xdr:blipFill>
        <a:blip r:embed="rId285"/>
        <a:stretch>
          <a:fillRect/>
        </a:stretch>
      </xdr:blipFill>
      <xdr:spPr>
        <a:xfrm>
          <a:off x="0" y="0"/>
          <a:ext cx="0" cy="0"/>
        </a:xfrm>
        <a:prstGeom prst="rect">
          <a:avLst/>
        </a:prstGeom>
      </xdr:spPr>
    </xdr:pic>
    <xdr:clientData/>
  </xdr:twoCellAnchor>
  <xdr:twoCellAnchor editAs="absolute">
    <xdr:from>
      <xdr:col>0</xdr:col>
      <xdr:colOff>0</xdr:colOff>
      <xdr:row>7531</xdr:row>
      <xdr:rowOff>0</xdr:rowOff>
    </xdr:from>
    <xdr:to>
      <xdr:col>2</xdr:col>
      <xdr:colOff>0</xdr:colOff>
      <xdr:row>7534</xdr:row>
      <xdr:rowOff>0</xdr:rowOff>
    </xdr:to>
    <xdr:pic>
      <xdr:nvPicPr>
        <xdr:cNvPr id="286" name="Picture 1" descr="Picture"/>
        <xdr:cNvPicPr>
          <a:picLocks noChangeAspect="true"/>
        </xdr:cNvPicPr>
      </xdr:nvPicPr>
      <xdr:blipFill>
        <a:blip r:embed="rId286"/>
        <a:stretch>
          <a:fillRect/>
        </a:stretch>
      </xdr:blipFill>
      <xdr:spPr>
        <a:xfrm>
          <a:off x="0" y="0"/>
          <a:ext cx="0" cy="0"/>
        </a:xfrm>
        <a:prstGeom prst="rect">
          <a:avLst/>
        </a:prstGeom>
      </xdr:spPr>
    </xdr:pic>
    <xdr:clientData/>
  </xdr:twoCellAnchor>
  <xdr:twoCellAnchor editAs="absolute">
    <xdr:from>
      <xdr:col>0</xdr:col>
      <xdr:colOff>0</xdr:colOff>
      <xdr:row>7556</xdr:row>
      <xdr:rowOff>0</xdr:rowOff>
    </xdr:from>
    <xdr:to>
      <xdr:col>2</xdr:col>
      <xdr:colOff>0</xdr:colOff>
      <xdr:row>7559</xdr:row>
      <xdr:rowOff>0</xdr:rowOff>
    </xdr:to>
    <xdr:pic>
      <xdr:nvPicPr>
        <xdr:cNvPr id="287" name="Picture 1" descr="Picture"/>
        <xdr:cNvPicPr>
          <a:picLocks noChangeAspect="true"/>
        </xdr:cNvPicPr>
      </xdr:nvPicPr>
      <xdr:blipFill>
        <a:blip r:embed="rId287"/>
        <a:stretch>
          <a:fillRect/>
        </a:stretch>
      </xdr:blipFill>
      <xdr:spPr>
        <a:xfrm>
          <a:off x="0" y="0"/>
          <a:ext cx="0" cy="0"/>
        </a:xfrm>
        <a:prstGeom prst="rect">
          <a:avLst/>
        </a:prstGeom>
      </xdr:spPr>
    </xdr:pic>
    <xdr:clientData/>
  </xdr:twoCellAnchor>
  <xdr:twoCellAnchor editAs="absolute">
    <xdr:from>
      <xdr:col>0</xdr:col>
      <xdr:colOff>0</xdr:colOff>
      <xdr:row>7585</xdr:row>
      <xdr:rowOff>0</xdr:rowOff>
    </xdr:from>
    <xdr:to>
      <xdr:col>2</xdr:col>
      <xdr:colOff>0</xdr:colOff>
      <xdr:row>7588</xdr:row>
      <xdr:rowOff>0</xdr:rowOff>
    </xdr:to>
    <xdr:pic>
      <xdr:nvPicPr>
        <xdr:cNvPr id="288" name="Picture 1" descr="Picture"/>
        <xdr:cNvPicPr>
          <a:picLocks noChangeAspect="true"/>
        </xdr:cNvPicPr>
      </xdr:nvPicPr>
      <xdr:blipFill>
        <a:blip r:embed="rId288"/>
        <a:stretch>
          <a:fillRect/>
        </a:stretch>
      </xdr:blipFill>
      <xdr:spPr>
        <a:xfrm>
          <a:off x="0" y="0"/>
          <a:ext cx="0" cy="0"/>
        </a:xfrm>
        <a:prstGeom prst="rect">
          <a:avLst/>
        </a:prstGeom>
      </xdr:spPr>
    </xdr:pic>
    <xdr:clientData/>
  </xdr:twoCellAnchor>
  <xdr:twoCellAnchor editAs="absolute">
    <xdr:from>
      <xdr:col>0</xdr:col>
      <xdr:colOff>0</xdr:colOff>
      <xdr:row>7619</xdr:row>
      <xdr:rowOff>0</xdr:rowOff>
    </xdr:from>
    <xdr:to>
      <xdr:col>2</xdr:col>
      <xdr:colOff>0</xdr:colOff>
      <xdr:row>7622</xdr:row>
      <xdr:rowOff>0</xdr:rowOff>
    </xdr:to>
    <xdr:pic>
      <xdr:nvPicPr>
        <xdr:cNvPr id="289" name="Picture 1" descr="Picture"/>
        <xdr:cNvPicPr>
          <a:picLocks noChangeAspect="true"/>
        </xdr:cNvPicPr>
      </xdr:nvPicPr>
      <xdr:blipFill>
        <a:blip r:embed="rId289"/>
        <a:stretch>
          <a:fillRect/>
        </a:stretch>
      </xdr:blipFill>
      <xdr:spPr>
        <a:xfrm>
          <a:off x="0" y="0"/>
          <a:ext cx="0" cy="0"/>
        </a:xfrm>
        <a:prstGeom prst="rect">
          <a:avLst/>
        </a:prstGeom>
      </xdr:spPr>
    </xdr:pic>
    <xdr:clientData/>
  </xdr:twoCellAnchor>
  <xdr:twoCellAnchor editAs="absolute">
    <xdr:from>
      <xdr:col>0</xdr:col>
      <xdr:colOff>0</xdr:colOff>
      <xdr:row>7648</xdr:row>
      <xdr:rowOff>0</xdr:rowOff>
    </xdr:from>
    <xdr:to>
      <xdr:col>2</xdr:col>
      <xdr:colOff>0</xdr:colOff>
      <xdr:row>7651</xdr:row>
      <xdr:rowOff>0</xdr:rowOff>
    </xdr:to>
    <xdr:pic>
      <xdr:nvPicPr>
        <xdr:cNvPr id="290" name="Picture 1" descr="Picture"/>
        <xdr:cNvPicPr>
          <a:picLocks noChangeAspect="true"/>
        </xdr:cNvPicPr>
      </xdr:nvPicPr>
      <xdr:blipFill>
        <a:blip r:embed="rId290"/>
        <a:stretch>
          <a:fillRect/>
        </a:stretch>
      </xdr:blipFill>
      <xdr:spPr>
        <a:xfrm>
          <a:off x="0" y="0"/>
          <a:ext cx="0" cy="0"/>
        </a:xfrm>
        <a:prstGeom prst="rect">
          <a:avLst/>
        </a:prstGeom>
      </xdr:spPr>
    </xdr:pic>
    <xdr:clientData/>
  </xdr:twoCellAnchor>
  <xdr:twoCellAnchor editAs="absolute">
    <xdr:from>
      <xdr:col>0</xdr:col>
      <xdr:colOff>0</xdr:colOff>
      <xdr:row>7669</xdr:row>
      <xdr:rowOff>0</xdr:rowOff>
    </xdr:from>
    <xdr:to>
      <xdr:col>2</xdr:col>
      <xdr:colOff>0</xdr:colOff>
      <xdr:row>7672</xdr:row>
      <xdr:rowOff>0</xdr:rowOff>
    </xdr:to>
    <xdr:pic>
      <xdr:nvPicPr>
        <xdr:cNvPr id="291" name="Picture 1" descr="Picture"/>
        <xdr:cNvPicPr>
          <a:picLocks noChangeAspect="true"/>
        </xdr:cNvPicPr>
      </xdr:nvPicPr>
      <xdr:blipFill>
        <a:blip r:embed="rId291"/>
        <a:stretch>
          <a:fillRect/>
        </a:stretch>
      </xdr:blipFill>
      <xdr:spPr>
        <a:xfrm>
          <a:off x="0" y="0"/>
          <a:ext cx="0" cy="0"/>
        </a:xfrm>
        <a:prstGeom prst="rect">
          <a:avLst/>
        </a:prstGeom>
      </xdr:spPr>
    </xdr:pic>
    <xdr:clientData/>
  </xdr:twoCellAnchor>
  <xdr:twoCellAnchor editAs="absolute">
    <xdr:from>
      <xdr:col>0</xdr:col>
      <xdr:colOff>0</xdr:colOff>
      <xdr:row>7690</xdr:row>
      <xdr:rowOff>0</xdr:rowOff>
    </xdr:from>
    <xdr:to>
      <xdr:col>2</xdr:col>
      <xdr:colOff>0</xdr:colOff>
      <xdr:row>7693</xdr:row>
      <xdr:rowOff>0</xdr:rowOff>
    </xdr:to>
    <xdr:pic>
      <xdr:nvPicPr>
        <xdr:cNvPr id="292" name="Picture 1" descr="Picture"/>
        <xdr:cNvPicPr>
          <a:picLocks noChangeAspect="true"/>
        </xdr:cNvPicPr>
      </xdr:nvPicPr>
      <xdr:blipFill>
        <a:blip r:embed="rId292"/>
        <a:stretch>
          <a:fillRect/>
        </a:stretch>
      </xdr:blipFill>
      <xdr:spPr>
        <a:xfrm>
          <a:off x="0" y="0"/>
          <a:ext cx="0" cy="0"/>
        </a:xfrm>
        <a:prstGeom prst="rect">
          <a:avLst/>
        </a:prstGeom>
      </xdr:spPr>
    </xdr:pic>
    <xdr:clientData/>
  </xdr:twoCellAnchor>
  <xdr:twoCellAnchor editAs="absolute">
    <xdr:from>
      <xdr:col>0</xdr:col>
      <xdr:colOff>0</xdr:colOff>
      <xdr:row>7719</xdr:row>
      <xdr:rowOff>0</xdr:rowOff>
    </xdr:from>
    <xdr:to>
      <xdr:col>2</xdr:col>
      <xdr:colOff>0</xdr:colOff>
      <xdr:row>7722</xdr:row>
      <xdr:rowOff>0</xdr:rowOff>
    </xdr:to>
    <xdr:pic>
      <xdr:nvPicPr>
        <xdr:cNvPr id="293" name="Picture 1" descr="Picture"/>
        <xdr:cNvPicPr>
          <a:picLocks noChangeAspect="true"/>
        </xdr:cNvPicPr>
      </xdr:nvPicPr>
      <xdr:blipFill>
        <a:blip r:embed="rId293"/>
        <a:stretch>
          <a:fillRect/>
        </a:stretch>
      </xdr:blipFill>
      <xdr:spPr>
        <a:xfrm>
          <a:off x="0" y="0"/>
          <a:ext cx="0" cy="0"/>
        </a:xfrm>
        <a:prstGeom prst="rect">
          <a:avLst/>
        </a:prstGeom>
      </xdr:spPr>
    </xdr:pic>
    <xdr:clientData/>
  </xdr:twoCellAnchor>
  <xdr:twoCellAnchor editAs="absolute">
    <xdr:from>
      <xdr:col>0</xdr:col>
      <xdr:colOff>0</xdr:colOff>
      <xdr:row>7749</xdr:row>
      <xdr:rowOff>0</xdr:rowOff>
    </xdr:from>
    <xdr:to>
      <xdr:col>2</xdr:col>
      <xdr:colOff>0</xdr:colOff>
      <xdr:row>7752</xdr:row>
      <xdr:rowOff>0</xdr:rowOff>
    </xdr:to>
    <xdr:pic>
      <xdr:nvPicPr>
        <xdr:cNvPr id="294" name="Picture 1" descr="Picture"/>
        <xdr:cNvPicPr>
          <a:picLocks noChangeAspect="true"/>
        </xdr:cNvPicPr>
      </xdr:nvPicPr>
      <xdr:blipFill>
        <a:blip r:embed="rId294"/>
        <a:stretch>
          <a:fillRect/>
        </a:stretch>
      </xdr:blipFill>
      <xdr:spPr>
        <a:xfrm>
          <a:off x="0" y="0"/>
          <a:ext cx="0" cy="0"/>
        </a:xfrm>
        <a:prstGeom prst="rect">
          <a:avLst/>
        </a:prstGeom>
      </xdr:spPr>
    </xdr:pic>
    <xdr:clientData/>
  </xdr:twoCellAnchor>
  <xdr:twoCellAnchor editAs="absolute">
    <xdr:from>
      <xdr:col>0</xdr:col>
      <xdr:colOff>0</xdr:colOff>
      <xdr:row>7776</xdr:row>
      <xdr:rowOff>0</xdr:rowOff>
    </xdr:from>
    <xdr:to>
      <xdr:col>2</xdr:col>
      <xdr:colOff>0</xdr:colOff>
      <xdr:row>7779</xdr:row>
      <xdr:rowOff>0</xdr:rowOff>
    </xdr:to>
    <xdr:pic>
      <xdr:nvPicPr>
        <xdr:cNvPr id="295" name="Picture 1" descr="Picture"/>
        <xdr:cNvPicPr>
          <a:picLocks noChangeAspect="true"/>
        </xdr:cNvPicPr>
      </xdr:nvPicPr>
      <xdr:blipFill>
        <a:blip r:embed="rId295"/>
        <a:stretch>
          <a:fillRect/>
        </a:stretch>
      </xdr:blipFill>
      <xdr:spPr>
        <a:xfrm>
          <a:off x="0" y="0"/>
          <a:ext cx="0" cy="0"/>
        </a:xfrm>
        <a:prstGeom prst="rect">
          <a:avLst/>
        </a:prstGeom>
      </xdr:spPr>
    </xdr:pic>
    <xdr:clientData/>
  </xdr:twoCellAnchor>
  <xdr:twoCellAnchor editAs="absolute">
    <xdr:from>
      <xdr:col>0</xdr:col>
      <xdr:colOff>0</xdr:colOff>
      <xdr:row>7801</xdr:row>
      <xdr:rowOff>0</xdr:rowOff>
    </xdr:from>
    <xdr:to>
      <xdr:col>2</xdr:col>
      <xdr:colOff>0</xdr:colOff>
      <xdr:row>7804</xdr:row>
      <xdr:rowOff>0</xdr:rowOff>
    </xdr:to>
    <xdr:pic>
      <xdr:nvPicPr>
        <xdr:cNvPr id="296" name="Picture 1" descr="Picture"/>
        <xdr:cNvPicPr>
          <a:picLocks noChangeAspect="true"/>
        </xdr:cNvPicPr>
      </xdr:nvPicPr>
      <xdr:blipFill>
        <a:blip r:embed="rId296"/>
        <a:stretch>
          <a:fillRect/>
        </a:stretch>
      </xdr:blipFill>
      <xdr:spPr>
        <a:xfrm>
          <a:off x="0" y="0"/>
          <a:ext cx="0" cy="0"/>
        </a:xfrm>
        <a:prstGeom prst="rect">
          <a:avLst/>
        </a:prstGeom>
      </xdr:spPr>
    </xdr:pic>
    <xdr:clientData/>
  </xdr:twoCellAnchor>
  <xdr:twoCellAnchor editAs="absolute">
    <xdr:from>
      <xdr:col>0</xdr:col>
      <xdr:colOff>0</xdr:colOff>
      <xdr:row>7825</xdr:row>
      <xdr:rowOff>0</xdr:rowOff>
    </xdr:from>
    <xdr:to>
      <xdr:col>2</xdr:col>
      <xdr:colOff>0</xdr:colOff>
      <xdr:row>7828</xdr:row>
      <xdr:rowOff>0</xdr:rowOff>
    </xdr:to>
    <xdr:pic>
      <xdr:nvPicPr>
        <xdr:cNvPr id="297" name="Picture 1" descr="Picture"/>
        <xdr:cNvPicPr>
          <a:picLocks noChangeAspect="true"/>
        </xdr:cNvPicPr>
      </xdr:nvPicPr>
      <xdr:blipFill>
        <a:blip r:embed="rId297"/>
        <a:stretch>
          <a:fillRect/>
        </a:stretch>
      </xdr:blipFill>
      <xdr:spPr>
        <a:xfrm>
          <a:off x="0" y="0"/>
          <a:ext cx="0" cy="0"/>
        </a:xfrm>
        <a:prstGeom prst="rect">
          <a:avLst/>
        </a:prstGeom>
      </xdr:spPr>
    </xdr:pic>
    <xdr:clientData/>
  </xdr:twoCellAnchor>
  <xdr:twoCellAnchor editAs="absolute">
    <xdr:from>
      <xdr:col>0</xdr:col>
      <xdr:colOff>0</xdr:colOff>
      <xdr:row>7845</xdr:row>
      <xdr:rowOff>0</xdr:rowOff>
    </xdr:from>
    <xdr:to>
      <xdr:col>2</xdr:col>
      <xdr:colOff>0</xdr:colOff>
      <xdr:row>7848</xdr:row>
      <xdr:rowOff>0</xdr:rowOff>
    </xdr:to>
    <xdr:pic>
      <xdr:nvPicPr>
        <xdr:cNvPr id="298" name="Picture 1" descr="Picture"/>
        <xdr:cNvPicPr>
          <a:picLocks noChangeAspect="true"/>
        </xdr:cNvPicPr>
      </xdr:nvPicPr>
      <xdr:blipFill>
        <a:blip r:embed="rId298"/>
        <a:stretch>
          <a:fillRect/>
        </a:stretch>
      </xdr:blipFill>
      <xdr:spPr>
        <a:xfrm>
          <a:off x="0" y="0"/>
          <a:ext cx="0" cy="0"/>
        </a:xfrm>
        <a:prstGeom prst="rect">
          <a:avLst/>
        </a:prstGeom>
      </xdr:spPr>
    </xdr:pic>
    <xdr:clientData/>
  </xdr:twoCellAnchor>
  <xdr:twoCellAnchor editAs="absolute">
    <xdr:from>
      <xdr:col>0</xdr:col>
      <xdr:colOff>0</xdr:colOff>
      <xdr:row>7870</xdr:row>
      <xdr:rowOff>0</xdr:rowOff>
    </xdr:from>
    <xdr:to>
      <xdr:col>2</xdr:col>
      <xdr:colOff>0</xdr:colOff>
      <xdr:row>7873</xdr:row>
      <xdr:rowOff>0</xdr:rowOff>
    </xdr:to>
    <xdr:pic>
      <xdr:nvPicPr>
        <xdr:cNvPr id="299" name="Picture 1" descr="Picture"/>
        <xdr:cNvPicPr>
          <a:picLocks noChangeAspect="true"/>
        </xdr:cNvPicPr>
      </xdr:nvPicPr>
      <xdr:blipFill>
        <a:blip r:embed="rId299"/>
        <a:stretch>
          <a:fillRect/>
        </a:stretch>
      </xdr:blipFill>
      <xdr:spPr>
        <a:xfrm>
          <a:off x="0" y="0"/>
          <a:ext cx="0" cy="0"/>
        </a:xfrm>
        <a:prstGeom prst="rect">
          <a:avLst/>
        </a:prstGeom>
      </xdr:spPr>
    </xdr:pic>
    <xdr:clientData/>
  </xdr:twoCellAnchor>
  <xdr:twoCellAnchor editAs="absolute">
    <xdr:from>
      <xdr:col>0</xdr:col>
      <xdr:colOff>0</xdr:colOff>
      <xdr:row>7893</xdr:row>
      <xdr:rowOff>0</xdr:rowOff>
    </xdr:from>
    <xdr:to>
      <xdr:col>2</xdr:col>
      <xdr:colOff>0</xdr:colOff>
      <xdr:row>7896</xdr:row>
      <xdr:rowOff>0</xdr:rowOff>
    </xdr:to>
    <xdr:pic>
      <xdr:nvPicPr>
        <xdr:cNvPr id="300" name="Picture 1" descr="Picture"/>
        <xdr:cNvPicPr>
          <a:picLocks noChangeAspect="true"/>
        </xdr:cNvPicPr>
      </xdr:nvPicPr>
      <xdr:blipFill>
        <a:blip r:embed="rId300"/>
        <a:stretch>
          <a:fillRect/>
        </a:stretch>
      </xdr:blipFill>
      <xdr:spPr>
        <a:xfrm>
          <a:off x="0" y="0"/>
          <a:ext cx="0" cy="0"/>
        </a:xfrm>
        <a:prstGeom prst="rect">
          <a:avLst/>
        </a:prstGeom>
      </xdr:spPr>
    </xdr:pic>
    <xdr:clientData/>
  </xdr:twoCellAnchor>
  <xdr:twoCellAnchor editAs="absolute">
    <xdr:from>
      <xdr:col>0</xdr:col>
      <xdr:colOff>0</xdr:colOff>
      <xdr:row>7914</xdr:row>
      <xdr:rowOff>0</xdr:rowOff>
    </xdr:from>
    <xdr:to>
      <xdr:col>2</xdr:col>
      <xdr:colOff>0</xdr:colOff>
      <xdr:row>7917</xdr:row>
      <xdr:rowOff>0</xdr:rowOff>
    </xdr:to>
    <xdr:pic>
      <xdr:nvPicPr>
        <xdr:cNvPr id="301" name="Picture 1" descr="Picture"/>
        <xdr:cNvPicPr>
          <a:picLocks noChangeAspect="true"/>
        </xdr:cNvPicPr>
      </xdr:nvPicPr>
      <xdr:blipFill>
        <a:blip r:embed="rId301"/>
        <a:stretch>
          <a:fillRect/>
        </a:stretch>
      </xdr:blipFill>
      <xdr:spPr>
        <a:xfrm>
          <a:off x="0" y="0"/>
          <a:ext cx="0" cy="0"/>
        </a:xfrm>
        <a:prstGeom prst="rect">
          <a:avLst/>
        </a:prstGeom>
      </xdr:spPr>
    </xdr:pic>
    <xdr:clientData/>
  </xdr:twoCellAnchor>
  <xdr:twoCellAnchor editAs="absolute">
    <xdr:from>
      <xdr:col>0</xdr:col>
      <xdr:colOff>0</xdr:colOff>
      <xdr:row>7939</xdr:row>
      <xdr:rowOff>0</xdr:rowOff>
    </xdr:from>
    <xdr:to>
      <xdr:col>2</xdr:col>
      <xdr:colOff>0</xdr:colOff>
      <xdr:row>7942</xdr:row>
      <xdr:rowOff>0</xdr:rowOff>
    </xdr:to>
    <xdr:pic>
      <xdr:nvPicPr>
        <xdr:cNvPr id="302" name="Picture 1" descr="Picture"/>
        <xdr:cNvPicPr>
          <a:picLocks noChangeAspect="true"/>
        </xdr:cNvPicPr>
      </xdr:nvPicPr>
      <xdr:blipFill>
        <a:blip r:embed="rId302"/>
        <a:stretch>
          <a:fillRect/>
        </a:stretch>
      </xdr:blipFill>
      <xdr:spPr>
        <a:xfrm>
          <a:off x="0" y="0"/>
          <a:ext cx="0" cy="0"/>
        </a:xfrm>
        <a:prstGeom prst="rect">
          <a:avLst/>
        </a:prstGeom>
      </xdr:spPr>
    </xdr:pic>
    <xdr:clientData/>
  </xdr:twoCellAnchor>
  <xdr:twoCellAnchor editAs="absolute">
    <xdr:from>
      <xdr:col>0</xdr:col>
      <xdr:colOff>0</xdr:colOff>
      <xdr:row>7961</xdr:row>
      <xdr:rowOff>0</xdr:rowOff>
    </xdr:from>
    <xdr:to>
      <xdr:col>2</xdr:col>
      <xdr:colOff>0</xdr:colOff>
      <xdr:row>7964</xdr:row>
      <xdr:rowOff>0</xdr:rowOff>
    </xdr:to>
    <xdr:pic>
      <xdr:nvPicPr>
        <xdr:cNvPr id="303" name="Picture 1" descr="Picture"/>
        <xdr:cNvPicPr>
          <a:picLocks noChangeAspect="true"/>
        </xdr:cNvPicPr>
      </xdr:nvPicPr>
      <xdr:blipFill>
        <a:blip r:embed="rId303"/>
        <a:stretch>
          <a:fillRect/>
        </a:stretch>
      </xdr:blipFill>
      <xdr:spPr>
        <a:xfrm>
          <a:off x="0" y="0"/>
          <a:ext cx="0" cy="0"/>
        </a:xfrm>
        <a:prstGeom prst="rect">
          <a:avLst/>
        </a:prstGeom>
      </xdr:spPr>
    </xdr:pic>
    <xdr:clientData/>
  </xdr:twoCellAnchor>
  <xdr:twoCellAnchor editAs="absolute">
    <xdr:from>
      <xdr:col>0</xdr:col>
      <xdr:colOff>0</xdr:colOff>
      <xdr:row>7984</xdr:row>
      <xdr:rowOff>0</xdr:rowOff>
    </xdr:from>
    <xdr:to>
      <xdr:col>2</xdr:col>
      <xdr:colOff>0</xdr:colOff>
      <xdr:row>7987</xdr:row>
      <xdr:rowOff>0</xdr:rowOff>
    </xdr:to>
    <xdr:pic>
      <xdr:nvPicPr>
        <xdr:cNvPr id="304" name="Picture 1" descr="Picture"/>
        <xdr:cNvPicPr>
          <a:picLocks noChangeAspect="true"/>
        </xdr:cNvPicPr>
      </xdr:nvPicPr>
      <xdr:blipFill>
        <a:blip r:embed="rId304"/>
        <a:stretch>
          <a:fillRect/>
        </a:stretch>
      </xdr:blipFill>
      <xdr:spPr>
        <a:xfrm>
          <a:off x="0" y="0"/>
          <a:ext cx="0" cy="0"/>
        </a:xfrm>
        <a:prstGeom prst="rect">
          <a:avLst/>
        </a:prstGeom>
      </xdr:spPr>
    </xdr:pic>
    <xdr:clientData/>
  </xdr:twoCellAnchor>
  <xdr:twoCellAnchor editAs="absolute">
    <xdr:from>
      <xdr:col>0</xdr:col>
      <xdr:colOff>0</xdr:colOff>
      <xdr:row>8009</xdr:row>
      <xdr:rowOff>0</xdr:rowOff>
    </xdr:from>
    <xdr:to>
      <xdr:col>2</xdr:col>
      <xdr:colOff>0</xdr:colOff>
      <xdr:row>8012</xdr:row>
      <xdr:rowOff>0</xdr:rowOff>
    </xdr:to>
    <xdr:pic>
      <xdr:nvPicPr>
        <xdr:cNvPr id="305" name="Picture 1" descr="Picture"/>
        <xdr:cNvPicPr>
          <a:picLocks noChangeAspect="true"/>
        </xdr:cNvPicPr>
      </xdr:nvPicPr>
      <xdr:blipFill>
        <a:blip r:embed="rId305"/>
        <a:stretch>
          <a:fillRect/>
        </a:stretch>
      </xdr:blipFill>
      <xdr:spPr>
        <a:xfrm>
          <a:off x="0" y="0"/>
          <a:ext cx="0" cy="0"/>
        </a:xfrm>
        <a:prstGeom prst="rect">
          <a:avLst/>
        </a:prstGeom>
      </xdr:spPr>
    </xdr:pic>
    <xdr:clientData/>
  </xdr:twoCellAnchor>
  <xdr:twoCellAnchor editAs="absolute">
    <xdr:from>
      <xdr:col>0</xdr:col>
      <xdr:colOff>0</xdr:colOff>
      <xdr:row>8048</xdr:row>
      <xdr:rowOff>0</xdr:rowOff>
    </xdr:from>
    <xdr:to>
      <xdr:col>2</xdr:col>
      <xdr:colOff>0</xdr:colOff>
      <xdr:row>8051</xdr:row>
      <xdr:rowOff>0</xdr:rowOff>
    </xdr:to>
    <xdr:pic>
      <xdr:nvPicPr>
        <xdr:cNvPr id="306" name="Picture 1" descr="Picture"/>
        <xdr:cNvPicPr>
          <a:picLocks noChangeAspect="true"/>
        </xdr:cNvPicPr>
      </xdr:nvPicPr>
      <xdr:blipFill>
        <a:blip r:embed="rId306"/>
        <a:stretch>
          <a:fillRect/>
        </a:stretch>
      </xdr:blipFill>
      <xdr:spPr>
        <a:xfrm>
          <a:off x="0" y="0"/>
          <a:ext cx="0" cy="0"/>
        </a:xfrm>
        <a:prstGeom prst="rect">
          <a:avLst/>
        </a:prstGeom>
      </xdr:spPr>
    </xdr:pic>
    <xdr:clientData/>
  </xdr:twoCellAnchor>
  <xdr:twoCellAnchor editAs="absolute">
    <xdr:from>
      <xdr:col>0</xdr:col>
      <xdr:colOff>0</xdr:colOff>
      <xdr:row>8067</xdr:row>
      <xdr:rowOff>0</xdr:rowOff>
    </xdr:from>
    <xdr:to>
      <xdr:col>2</xdr:col>
      <xdr:colOff>0</xdr:colOff>
      <xdr:row>8070</xdr:row>
      <xdr:rowOff>0</xdr:rowOff>
    </xdr:to>
    <xdr:pic>
      <xdr:nvPicPr>
        <xdr:cNvPr id="307" name="Picture 1" descr="Picture"/>
        <xdr:cNvPicPr>
          <a:picLocks noChangeAspect="true"/>
        </xdr:cNvPicPr>
      </xdr:nvPicPr>
      <xdr:blipFill>
        <a:blip r:embed="rId307"/>
        <a:stretch>
          <a:fillRect/>
        </a:stretch>
      </xdr:blipFill>
      <xdr:spPr>
        <a:xfrm>
          <a:off x="0" y="0"/>
          <a:ext cx="0" cy="0"/>
        </a:xfrm>
        <a:prstGeom prst="rect">
          <a:avLst/>
        </a:prstGeom>
      </xdr:spPr>
    </xdr:pic>
    <xdr:clientData/>
  </xdr:twoCellAnchor>
  <xdr:twoCellAnchor editAs="absolute">
    <xdr:from>
      <xdr:col>0</xdr:col>
      <xdr:colOff>0</xdr:colOff>
      <xdr:row>8095</xdr:row>
      <xdr:rowOff>0</xdr:rowOff>
    </xdr:from>
    <xdr:to>
      <xdr:col>2</xdr:col>
      <xdr:colOff>0</xdr:colOff>
      <xdr:row>8098</xdr:row>
      <xdr:rowOff>0</xdr:rowOff>
    </xdr:to>
    <xdr:pic>
      <xdr:nvPicPr>
        <xdr:cNvPr id="308" name="Picture 1" descr="Picture"/>
        <xdr:cNvPicPr>
          <a:picLocks noChangeAspect="true"/>
        </xdr:cNvPicPr>
      </xdr:nvPicPr>
      <xdr:blipFill>
        <a:blip r:embed="rId308"/>
        <a:stretch>
          <a:fillRect/>
        </a:stretch>
      </xdr:blipFill>
      <xdr:spPr>
        <a:xfrm>
          <a:off x="0" y="0"/>
          <a:ext cx="0" cy="0"/>
        </a:xfrm>
        <a:prstGeom prst="rect">
          <a:avLst/>
        </a:prstGeom>
      </xdr:spPr>
    </xdr:pic>
    <xdr:clientData/>
  </xdr:twoCellAnchor>
  <xdr:twoCellAnchor editAs="absolute">
    <xdr:from>
      <xdr:col>0</xdr:col>
      <xdr:colOff>0</xdr:colOff>
      <xdr:row>8130</xdr:row>
      <xdr:rowOff>0</xdr:rowOff>
    </xdr:from>
    <xdr:to>
      <xdr:col>2</xdr:col>
      <xdr:colOff>0</xdr:colOff>
      <xdr:row>8133</xdr:row>
      <xdr:rowOff>0</xdr:rowOff>
    </xdr:to>
    <xdr:pic>
      <xdr:nvPicPr>
        <xdr:cNvPr id="309" name="Picture 1" descr="Picture"/>
        <xdr:cNvPicPr>
          <a:picLocks noChangeAspect="true"/>
        </xdr:cNvPicPr>
      </xdr:nvPicPr>
      <xdr:blipFill>
        <a:blip r:embed="rId309"/>
        <a:stretch>
          <a:fillRect/>
        </a:stretch>
      </xdr:blipFill>
      <xdr:spPr>
        <a:xfrm>
          <a:off x="0" y="0"/>
          <a:ext cx="0" cy="0"/>
        </a:xfrm>
        <a:prstGeom prst="rect">
          <a:avLst/>
        </a:prstGeom>
      </xdr:spPr>
    </xdr:pic>
    <xdr:clientData/>
  </xdr:twoCellAnchor>
  <xdr:twoCellAnchor editAs="absolute">
    <xdr:from>
      <xdr:col>0</xdr:col>
      <xdr:colOff>0</xdr:colOff>
      <xdr:row>8160</xdr:row>
      <xdr:rowOff>0</xdr:rowOff>
    </xdr:from>
    <xdr:to>
      <xdr:col>2</xdr:col>
      <xdr:colOff>0</xdr:colOff>
      <xdr:row>8163</xdr:row>
      <xdr:rowOff>0</xdr:rowOff>
    </xdr:to>
    <xdr:pic>
      <xdr:nvPicPr>
        <xdr:cNvPr id="310" name="Picture 1" descr="Picture"/>
        <xdr:cNvPicPr>
          <a:picLocks noChangeAspect="true"/>
        </xdr:cNvPicPr>
      </xdr:nvPicPr>
      <xdr:blipFill>
        <a:blip r:embed="rId310"/>
        <a:stretch>
          <a:fillRect/>
        </a:stretch>
      </xdr:blipFill>
      <xdr:spPr>
        <a:xfrm>
          <a:off x="0" y="0"/>
          <a:ext cx="0" cy="0"/>
        </a:xfrm>
        <a:prstGeom prst="rect">
          <a:avLst/>
        </a:prstGeom>
      </xdr:spPr>
    </xdr:pic>
    <xdr:clientData/>
  </xdr:twoCellAnchor>
  <xdr:twoCellAnchor editAs="absolute">
    <xdr:from>
      <xdr:col>0</xdr:col>
      <xdr:colOff>0</xdr:colOff>
      <xdr:row>8184</xdr:row>
      <xdr:rowOff>0</xdr:rowOff>
    </xdr:from>
    <xdr:to>
      <xdr:col>2</xdr:col>
      <xdr:colOff>0</xdr:colOff>
      <xdr:row>8187</xdr:row>
      <xdr:rowOff>0</xdr:rowOff>
    </xdr:to>
    <xdr:pic>
      <xdr:nvPicPr>
        <xdr:cNvPr id="311" name="Picture 1" descr="Picture"/>
        <xdr:cNvPicPr>
          <a:picLocks noChangeAspect="true"/>
        </xdr:cNvPicPr>
      </xdr:nvPicPr>
      <xdr:blipFill>
        <a:blip r:embed="rId311"/>
        <a:stretch>
          <a:fillRect/>
        </a:stretch>
      </xdr:blipFill>
      <xdr:spPr>
        <a:xfrm>
          <a:off x="0" y="0"/>
          <a:ext cx="0" cy="0"/>
        </a:xfrm>
        <a:prstGeom prst="rect">
          <a:avLst/>
        </a:prstGeom>
      </xdr:spPr>
    </xdr:pic>
    <xdr:clientData/>
  </xdr:twoCellAnchor>
  <xdr:twoCellAnchor editAs="absolute">
    <xdr:from>
      <xdr:col>0</xdr:col>
      <xdr:colOff>0</xdr:colOff>
      <xdr:row>8211</xdr:row>
      <xdr:rowOff>0</xdr:rowOff>
    </xdr:from>
    <xdr:to>
      <xdr:col>2</xdr:col>
      <xdr:colOff>0</xdr:colOff>
      <xdr:row>8214</xdr:row>
      <xdr:rowOff>0</xdr:rowOff>
    </xdr:to>
    <xdr:pic>
      <xdr:nvPicPr>
        <xdr:cNvPr id="312" name="Picture 1" descr="Picture"/>
        <xdr:cNvPicPr>
          <a:picLocks noChangeAspect="true"/>
        </xdr:cNvPicPr>
      </xdr:nvPicPr>
      <xdr:blipFill>
        <a:blip r:embed="rId312"/>
        <a:stretch>
          <a:fillRect/>
        </a:stretch>
      </xdr:blipFill>
      <xdr:spPr>
        <a:xfrm>
          <a:off x="0" y="0"/>
          <a:ext cx="0" cy="0"/>
        </a:xfrm>
        <a:prstGeom prst="rect">
          <a:avLst/>
        </a:prstGeom>
      </xdr:spPr>
    </xdr:pic>
    <xdr:clientData/>
  </xdr:twoCellAnchor>
  <xdr:twoCellAnchor editAs="absolute">
    <xdr:from>
      <xdr:col>0</xdr:col>
      <xdr:colOff>0</xdr:colOff>
      <xdr:row>8235</xdr:row>
      <xdr:rowOff>0</xdr:rowOff>
    </xdr:from>
    <xdr:to>
      <xdr:col>2</xdr:col>
      <xdr:colOff>0</xdr:colOff>
      <xdr:row>8238</xdr:row>
      <xdr:rowOff>0</xdr:rowOff>
    </xdr:to>
    <xdr:pic>
      <xdr:nvPicPr>
        <xdr:cNvPr id="313" name="Picture 1" descr="Picture"/>
        <xdr:cNvPicPr>
          <a:picLocks noChangeAspect="true"/>
        </xdr:cNvPicPr>
      </xdr:nvPicPr>
      <xdr:blipFill>
        <a:blip r:embed="rId313"/>
        <a:stretch>
          <a:fillRect/>
        </a:stretch>
      </xdr:blipFill>
      <xdr:spPr>
        <a:xfrm>
          <a:off x="0" y="0"/>
          <a:ext cx="0" cy="0"/>
        </a:xfrm>
        <a:prstGeom prst="rect">
          <a:avLst/>
        </a:prstGeom>
      </xdr:spPr>
    </xdr:pic>
    <xdr:clientData/>
  </xdr:twoCellAnchor>
  <xdr:twoCellAnchor editAs="absolute">
    <xdr:from>
      <xdr:col>0</xdr:col>
      <xdr:colOff>0</xdr:colOff>
      <xdr:row>8263</xdr:row>
      <xdr:rowOff>0</xdr:rowOff>
    </xdr:from>
    <xdr:to>
      <xdr:col>2</xdr:col>
      <xdr:colOff>0</xdr:colOff>
      <xdr:row>8266</xdr:row>
      <xdr:rowOff>0</xdr:rowOff>
    </xdr:to>
    <xdr:pic>
      <xdr:nvPicPr>
        <xdr:cNvPr id="314" name="Picture 1" descr="Picture"/>
        <xdr:cNvPicPr>
          <a:picLocks noChangeAspect="true"/>
        </xdr:cNvPicPr>
      </xdr:nvPicPr>
      <xdr:blipFill>
        <a:blip r:embed="rId314"/>
        <a:stretch>
          <a:fillRect/>
        </a:stretch>
      </xdr:blipFill>
      <xdr:spPr>
        <a:xfrm>
          <a:off x="0" y="0"/>
          <a:ext cx="0" cy="0"/>
        </a:xfrm>
        <a:prstGeom prst="rect">
          <a:avLst/>
        </a:prstGeom>
      </xdr:spPr>
    </xdr:pic>
    <xdr:clientData/>
  </xdr:twoCellAnchor>
  <xdr:twoCellAnchor editAs="absolute">
    <xdr:from>
      <xdr:col>0</xdr:col>
      <xdr:colOff>0</xdr:colOff>
      <xdr:row>8291</xdr:row>
      <xdr:rowOff>0</xdr:rowOff>
    </xdr:from>
    <xdr:to>
      <xdr:col>2</xdr:col>
      <xdr:colOff>0</xdr:colOff>
      <xdr:row>8294</xdr:row>
      <xdr:rowOff>0</xdr:rowOff>
    </xdr:to>
    <xdr:pic>
      <xdr:nvPicPr>
        <xdr:cNvPr id="315" name="Picture 1" descr="Picture"/>
        <xdr:cNvPicPr>
          <a:picLocks noChangeAspect="true"/>
        </xdr:cNvPicPr>
      </xdr:nvPicPr>
      <xdr:blipFill>
        <a:blip r:embed="rId315"/>
        <a:stretch>
          <a:fillRect/>
        </a:stretch>
      </xdr:blipFill>
      <xdr:spPr>
        <a:xfrm>
          <a:off x="0" y="0"/>
          <a:ext cx="0" cy="0"/>
        </a:xfrm>
        <a:prstGeom prst="rect">
          <a:avLst/>
        </a:prstGeom>
      </xdr:spPr>
    </xdr:pic>
    <xdr:clientData/>
  </xdr:twoCellAnchor>
  <xdr:twoCellAnchor editAs="absolute">
    <xdr:from>
      <xdr:col>0</xdr:col>
      <xdr:colOff>0</xdr:colOff>
      <xdr:row>8320</xdr:row>
      <xdr:rowOff>0</xdr:rowOff>
    </xdr:from>
    <xdr:to>
      <xdr:col>2</xdr:col>
      <xdr:colOff>0</xdr:colOff>
      <xdr:row>8323</xdr:row>
      <xdr:rowOff>0</xdr:rowOff>
    </xdr:to>
    <xdr:pic>
      <xdr:nvPicPr>
        <xdr:cNvPr id="316" name="Picture 1" descr="Picture"/>
        <xdr:cNvPicPr>
          <a:picLocks noChangeAspect="true"/>
        </xdr:cNvPicPr>
      </xdr:nvPicPr>
      <xdr:blipFill>
        <a:blip r:embed="rId316"/>
        <a:stretch>
          <a:fillRect/>
        </a:stretch>
      </xdr:blipFill>
      <xdr:spPr>
        <a:xfrm>
          <a:off x="0" y="0"/>
          <a:ext cx="0" cy="0"/>
        </a:xfrm>
        <a:prstGeom prst="rect">
          <a:avLst/>
        </a:prstGeom>
      </xdr:spPr>
    </xdr:pic>
    <xdr:clientData/>
  </xdr:twoCellAnchor>
  <xdr:twoCellAnchor editAs="absolute">
    <xdr:from>
      <xdr:col>0</xdr:col>
      <xdr:colOff>0</xdr:colOff>
      <xdr:row>8342</xdr:row>
      <xdr:rowOff>0</xdr:rowOff>
    </xdr:from>
    <xdr:to>
      <xdr:col>2</xdr:col>
      <xdr:colOff>0</xdr:colOff>
      <xdr:row>8345</xdr:row>
      <xdr:rowOff>0</xdr:rowOff>
    </xdr:to>
    <xdr:pic>
      <xdr:nvPicPr>
        <xdr:cNvPr id="317" name="Picture 1" descr="Picture"/>
        <xdr:cNvPicPr>
          <a:picLocks noChangeAspect="true"/>
        </xdr:cNvPicPr>
      </xdr:nvPicPr>
      <xdr:blipFill>
        <a:blip r:embed="rId317"/>
        <a:stretch>
          <a:fillRect/>
        </a:stretch>
      </xdr:blipFill>
      <xdr:spPr>
        <a:xfrm>
          <a:off x="0" y="0"/>
          <a:ext cx="0" cy="0"/>
        </a:xfrm>
        <a:prstGeom prst="rect">
          <a:avLst/>
        </a:prstGeom>
      </xdr:spPr>
    </xdr:pic>
    <xdr:clientData/>
  </xdr:twoCellAnchor>
  <xdr:twoCellAnchor editAs="absolute">
    <xdr:from>
      <xdr:col>0</xdr:col>
      <xdr:colOff>0</xdr:colOff>
      <xdr:row>8373</xdr:row>
      <xdr:rowOff>0</xdr:rowOff>
    </xdr:from>
    <xdr:to>
      <xdr:col>2</xdr:col>
      <xdr:colOff>0</xdr:colOff>
      <xdr:row>8376</xdr:row>
      <xdr:rowOff>0</xdr:rowOff>
    </xdr:to>
    <xdr:pic>
      <xdr:nvPicPr>
        <xdr:cNvPr id="318" name="Picture 1" descr="Picture"/>
        <xdr:cNvPicPr>
          <a:picLocks noChangeAspect="true"/>
        </xdr:cNvPicPr>
      </xdr:nvPicPr>
      <xdr:blipFill>
        <a:blip r:embed="rId318"/>
        <a:stretch>
          <a:fillRect/>
        </a:stretch>
      </xdr:blipFill>
      <xdr:spPr>
        <a:xfrm>
          <a:off x="0" y="0"/>
          <a:ext cx="0" cy="0"/>
        </a:xfrm>
        <a:prstGeom prst="rect">
          <a:avLst/>
        </a:prstGeom>
      </xdr:spPr>
    </xdr:pic>
    <xdr:clientData/>
  </xdr:twoCellAnchor>
  <xdr:twoCellAnchor editAs="absolute">
    <xdr:from>
      <xdr:col>0</xdr:col>
      <xdr:colOff>0</xdr:colOff>
      <xdr:row>8411</xdr:row>
      <xdr:rowOff>0</xdr:rowOff>
    </xdr:from>
    <xdr:to>
      <xdr:col>2</xdr:col>
      <xdr:colOff>0</xdr:colOff>
      <xdr:row>8414</xdr:row>
      <xdr:rowOff>0</xdr:rowOff>
    </xdr:to>
    <xdr:pic>
      <xdr:nvPicPr>
        <xdr:cNvPr id="319" name="Picture 1" descr="Picture"/>
        <xdr:cNvPicPr>
          <a:picLocks noChangeAspect="true"/>
        </xdr:cNvPicPr>
      </xdr:nvPicPr>
      <xdr:blipFill>
        <a:blip r:embed="rId319"/>
        <a:stretch>
          <a:fillRect/>
        </a:stretch>
      </xdr:blipFill>
      <xdr:spPr>
        <a:xfrm>
          <a:off x="0" y="0"/>
          <a:ext cx="0" cy="0"/>
        </a:xfrm>
        <a:prstGeom prst="rect">
          <a:avLst/>
        </a:prstGeom>
      </xdr:spPr>
    </xdr:pic>
    <xdr:clientData/>
  </xdr:twoCellAnchor>
  <xdr:twoCellAnchor editAs="absolute">
    <xdr:from>
      <xdr:col>0</xdr:col>
      <xdr:colOff>0</xdr:colOff>
      <xdr:row>8429</xdr:row>
      <xdr:rowOff>0</xdr:rowOff>
    </xdr:from>
    <xdr:to>
      <xdr:col>2</xdr:col>
      <xdr:colOff>0</xdr:colOff>
      <xdr:row>8432</xdr:row>
      <xdr:rowOff>0</xdr:rowOff>
    </xdr:to>
    <xdr:pic>
      <xdr:nvPicPr>
        <xdr:cNvPr id="320" name="Picture 1" descr="Picture"/>
        <xdr:cNvPicPr>
          <a:picLocks noChangeAspect="true"/>
        </xdr:cNvPicPr>
      </xdr:nvPicPr>
      <xdr:blipFill>
        <a:blip r:embed="rId320"/>
        <a:stretch>
          <a:fillRect/>
        </a:stretch>
      </xdr:blipFill>
      <xdr:spPr>
        <a:xfrm>
          <a:off x="0" y="0"/>
          <a:ext cx="0" cy="0"/>
        </a:xfrm>
        <a:prstGeom prst="rect">
          <a:avLst/>
        </a:prstGeom>
      </xdr:spPr>
    </xdr:pic>
    <xdr:clientData/>
  </xdr:twoCellAnchor>
  <xdr:twoCellAnchor editAs="absolute">
    <xdr:from>
      <xdr:col>0</xdr:col>
      <xdr:colOff>0</xdr:colOff>
      <xdr:row>8452</xdr:row>
      <xdr:rowOff>0</xdr:rowOff>
    </xdr:from>
    <xdr:to>
      <xdr:col>2</xdr:col>
      <xdr:colOff>0</xdr:colOff>
      <xdr:row>8455</xdr:row>
      <xdr:rowOff>0</xdr:rowOff>
    </xdr:to>
    <xdr:pic>
      <xdr:nvPicPr>
        <xdr:cNvPr id="321" name="Picture 1" descr="Picture"/>
        <xdr:cNvPicPr>
          <a:picLocks noChangeAspect="true"/>
        </xdr:cNvPicPr>
      </xdr:nvPicPr>
      <xdr:blipFill>
        <a:blip r:embed="rId321"/>
        <a:stretch>
          <a:fillRect/>
        </a:stretch>
      </xdr:blipFill>
      <xdr:spPr>
        <a:xfrm>
          <a:off x="0" y="0"/>
          <a:ext cx="0" cy="0"/>
        </a:xfrm>
        <a:prstGeom prst="rect">
          <a:avLst/>
        </a:prstGeom>
      </xdr:spPr>
    </xdr:pic>
    <xdr:clientData/>
  </xdr:twoCellAnchor>
  <xdr:twoCellAnchor editAs="absolute">
    <xdr:from>
      <xdr:col>0</xdr:col>
      <xdr:colOff>0</xdr:colOff>
      <xdr:row>8484</xdr:row>
      <xdr:rowOff>0</xdr:rowOff>
    </xdr:from>
    <xdr:to>
      <xdr:col>2</xdr:col>
      <xdr:colOff>0</xdr:colOff>
      <xdr:row>8487</xdr:row>
      <xdr:rowOff>0</xdr:rowOff>
    </xdr:to>
    <xdr:pic>
      <xdr:nvPicPr>
        <xdr:cNvPr id="322" name="Picture 1" descr="Picture"/>
        <xdr:cNvPicPr>
          <a:picLocks noChangeAspect="true"/>
        </xdr:cNvPicPr>
      </xdr:nvPicPr>
      <xdr:blipFill>
        <a:blip r:embed="rId322"/>
        <a:stretch>
          <a:fillRect/>
        </a:stretch>
      </xdr:blipFill>
      <xdr:spPr>
        <a:xfrm>
          <a:off x="0" y="0"/>
          <a:ext cx="0" cy="0"/>
        </a:xfrm>
        <a:prstGeom prst="rect">
          <a:avLst/>
        </a:prstGeom>
      </xdr:spPr>
    </xdr:pic>
    <xdr:clientData/>
  </xdr:twoCellAnchor>
  <xdr:twoCellAnchor editAs="absolute">
    <xdr:from>
      <xdr:col>0</xdr:col>
      <xdr:colOff>0</xdr:colOff>
      <xdr:row>8514</xdr:row>
      <xdr:rowOff>0</xdr:rowOff>
    </xdr:from>
    <xdr:to>
      <xdr:col>2</xdr:col>
      <xdr:colOff>0</xdr:colOff>
      <xdr:row>8517</xdr:row>
      <xdr:rowOff>0</xdr:rowOff>
    </xdr:to>
    <xdr:pic>
      <xdr:nvPicPr>
        <xdr:cNvPr id="323" name="Picture 1" descr="Picture"/>
        <xdr:cNvPicPr>
          <a:picLocks noChangeAspect="true"/>
        </xdr:cNvPicPr>
      </xdr:nvPicPr>
      <xdr:blipFill>
        <a:blip r:embed="rId323"/>
        <a:stretch>
          <a:fillRect/>
        </a:stretch>
      </xdr:blipFill>
      <xdr:spPr>
        <a:xfrm>
          <a:off x="0" y="0"/>
          <a:ext cx="0" cy="0"/>
        </a:xfrm>
        <a:prstGeom prst="rect">
          <a:avLst/>
        </a:prstGeom>
      </xdr:spPr>
    </xdr:pic>
    <xdr:clientData/>
  </xdr:twoCellAnchor>
  <xdr:twoCellAnchor editAs="absolute">
    <xdr:from>
      <xdr:col>0</xdr:col>
      <xdr:colOff>0</xdr:colOff>
      <xdr:row>8544</xdr:row>
      <xdr:rowOff>0</xdr:rowOff>
    </xdr:from>
    <xdr:to>
      <xdr:col>2</xdr:col>
      <xdr:colOff>0</xdr:colOff>
      <xdr:row>8547</xdr:row>
      <xdr:rowOff>0</xdr:rowOff>
    </xdr:to>
    <xdr:pic>
      <xdr:nvPicPr>
        <xdr:cNvPr id="324" name="Picture 1" descr="Picture"/>
        <xdr:cNvPicPr>
          <a:picLocks noChangeAspect="true"/>
        </xdr:cNvPicPr>
      </xdr:nvPicPr>
      <xdr:blipFill>
        <a:blip r:embed="rId324"/>
        <a:stretch>
          <a:fillRect/>
        </a:stretch>
      </xdr:blipFill>
      <xdr:spPr>
        <a:xfrm>
          <a:off x="0" y="0"/>
          <a:ext cx="0" cy="0"/>
        </a:xfrm>
        <a:prstGeom prst="rect">
          <a:avLst/>
        </a:prstGeom>
      </xdr:spPr>
    </xdr:pic>
    <xdr:clientData/>
  </xdr:twoCellAnchor>
  <xdr:twoCellAnchor editAs="absolute">
    <xdr:from>
      <xdr:col>0</xdr:col>
      <xdr:colOff>0</xdr:colOff>
      <xdr:row>8578</xdr:row>
      <xdr:rowOff>0</xdr:rowOff>
    </xdr:from>
    <xdr:to>
      <xdr:col>2</xdr:col>
      <xdr:colOff>0</xdr:colOff>
      <xdr:row>8581</xdr:row>
      <xdr:rowOff>0</xdr:rowOff>
    </xdr:to>
    <xdr:pic>
      <xdr:nvPicPr>
        <xdr:cNvPr id="325" name="Picture 1" descr="Picture"/>
        <xdr:cNvPicPr>
          <a:picLocks noChangeAspect="true"/>
        </xdr:cNvPicPr>
      </xdr:nvPicPr>
      <xdr:blipFill>
        <a:blip r:embed="rId325"/>
        <a:stretch>
          <a:fillRect/>
        </a:stretch>
      </xdr:blipFill>
      <xdr:spPr>
        <a:xfrm>
          <a:off x="0" y="0"/>
          <a:ext cx="0" cy="0"/>
        </a:xfrm>
        <a:prstGeom prst="rect">
          <a:avLst/>
        </a:prstGeom>
      </xdr:spPr>
    </xdr:pic>
    <xdr:clientData/>
  </xdr:twoCellAnchor>
  <xdr:twoCellAnchor editAs="absolute">
    <xdr:from>
      <xdr:col>0</xdr:col>
      <xdr:colOff>0</xdr:colOff>
      <xdr:row>8607</xdr:row>
      <xdr:rowOff>0</xdr:rowOff>
    </xdr:from>
    <xdr:to>
      <xdr:col>2</xdr:col>
      <xdr:colOff>0</xdr:colOff>
      <xdr:row>8610</xdr:row>
      <xdr:rowOff>0</xdr:rowOff>
    </xdr:to>
    <xdr:pic>
      <xdr:nvPicPr>
        <xdr:cNvPr id="326" name="Picture 1" descr="Picture"/>
        <xdr:cNvPicPr>
          <a:picLocks noChangeAspect="true"/>
        </xdr:cNvPicPr>
      </xdr:nvPicPr>
      <xdr:blipFill>
        <a:blip r:embed="rId326"/>
        <a:stretch>
          <a:fillRect/>
        </a:stretch>
      </xdr:blipFill>
      <xdr:spPr>
        <a:xfrm>
          <a:off x="0" y="0"/>
          <a:ext cx="0" cy="0"/>
        </a:xfrm>
        <a:prstGeom prst="rect">
          <a:avLst/>
        </a:prstGeom>
      </xdr:spPr>
    </xdr:pic>
    <xdr:clientData/>
  </xdr:twoCellAnchor>
  <xdr:twoCellAnchor editAs="absolute">
    <xdr:from>
      <xdr:col>0</xdr:col>
      <xdr:colOff>0</xdr:colOff>
      <xdr:row>8632</xdr:row>
      <xdr:rowOff>0</xdr:rowOff>
    </xdr:from>
    <xdr:to>
      <xdr:col>2</xdr:col>
      <xdr:colOff>0</xdr:colOff>
      <xdr:row>8635</xdr:row>
      <xdr:rowOff>0</xdr:rowOff>
    </xdr:to>
    <xdr:pic>
      <xdr:nvPicPr>
        <xdr:cNvPr id="327" name="Picture 1" descr="Picture"/>
        <xdr:cNvPicPr>
          <a:picLocks noChangeAspect="true"/>
        </xdr:cNvPicPr>
      </xdr:nvPicPr>
      <xdr:blipFill>
        <a:blip r:embed="rId327"/>
        <a:stretch>
          <a:fillRect/>
        </a:stretch>
      </xdr:blipFill>
      <xdr:spPr>
        <a:xfrm>
          <a:off x="0" y="0"/>
          <a:ext cx="0" cy="0"/>
        </a:xfrm>
        <a:prstGeom prst="rect">
          <a:avLst/>
        </a:prstGeom>
      </xdr:spPr>
    </xdr:pic>
    <xdr:clientData/>
  </xdr:twoCellAnchor>
  <xdr:twoCellAnchor editAs="absolute">
    <xdr:from>
      <xdr:col>0</xdr:col>
      <xdr:colOff>0</xdr:colOff>
      <xdr:row>8662</xdr:row>
      <xdr:rowOff>0</xdr:rowOff>
    </xdr:from>
    <xdr:to>
      <xdr:col>2</xdr:col>
      <xdr:colOff>0</xdr:colOff>
      <xdr:row>8665</xdr:row>
      <xdr:rowOff>0</xdr:rowOff>
    </xdr:to>
    <xdr:pic>
      <xdr:nvPicPr>
        <xdr:cNvPr id="328" name="Picture 1" descr="Picture"/>
        <xdr:cNvPicPr>
          <a:picLocks noChangeAspect="true"/>
        </xdr:cNvPicPr>
      </xdr:nvPicPr>
      <xdr:blipFill>
        <a:blip r:embed="rId328"/>
        <a:stretch>
          <a:fillRect/>
        </a:stretch>
      </xdr:blipFill>
      <xdr:spPr>
        <a:xfrm>
          <a:off x="0" y="0"/>
          <a:ext cx="0" cy="0"/>
        </a:xfrm>
        <a:prstGeom prst="rect">
          <a:avLst/>
        </a:prstGeom>
      </xdr:spPr>
    </xdr:pic>
    <xdr:clientData/>
  </xdr:twoCellAnchor>
  <xdr:twoCellAnchor editAs="absolute">
    <xdr:from>
      <xdr:col>0</xdr:col>
      <xdr:colOff>0</xdr:colOff>
      <xdr:row>8685</xdr:row>
      <xdr:rowOff>0</xdr:rowOff>
    </xdr:from>
    <xdr:to>
      <xdr:col>2</xdr:col>
      <xdr:colOff>0</xdr:colOff>
      <xdr:row>8688</xdr:row>
      <xdr:rowOff>0</xdr:rowOff>
    </xdr:to>
    <xdr:pic>
      <xdr:nvPicPr>
        <xdr:cNvPr id="329" name="Picture 1" descr="Picture"/>
        <xdr:cNvPicPr>
          <a:picLocks noChangeAspect="true"/>
        </xdr:cNvPicPr>
      </xdr:nvPicPr>
      <xdr:blipFill>
        <a:blip r:embed="rId329"/>
        <a:stretch>
          <a:fillRect/>
        </a:stretch>
      </xdr:blipFill>
      <xdr:spPr>
        <a:xfrm>
          <a:off x="0" y="0"/>
          <a:ext cx="0" cy="0"/>
        </a:xfrm>
        <a:prstGeom prst="rect">
          <a:avLst/>
        </a:prstGeom>
      </xdr:spPr>
    </xdr:pic>
    <xdr:clientData/>
  </xdr:twoCellAnchor>
  <xdr:twoCellAnchor editAs="absolute">
    <xdr:from>
      <xdr:col>0</xdr:col>
      <xdr:colOff>0</xdr:colOff>
      <xdr:row>8716</xdr:row>
      <xdr:rowOff>0</xdr:rowOff>
    </xdr:from>
    <xdr:to>
      <xdr:col>2</xdr:col>
      <xdr:colOff>0</xdr:colOff>
      <xdr:row>8719</xdr:row>
      <xdr:rowOff>0</xdr:rowOff>
    </xdr:to>
    <xdr:pic>
      <xdr:nvPicPr>
        <xdr:cNvPr id="330" name="Picture 1" descr="Picture"/>
        <xdr:cNvPicPr>
          <a:picLocks noChangeAspect="true"/>
        </xdr:cNvPicPr>
      </xdr:nvPicPr>
      <xdr:blipFill>
        <a:blip r:embed="rId330"/>
        <a:stretch>
          <a:fillRect/>
        </a:stretch>
      </xdr:blipFill>
      <xdr:spPr>
        <a:xfrm>
          <a:off x="0" y="0"/>
          <a:ext cx="0" cy="0"/>
        </a:xfrm>
        <a:prstGeom prst="rect">
          <a:avLst/>
        </a:prstGeom>
      </xdr:spPr>
    </xdr:pic>
    <xdr:clientData/>
  </xdr:twoCellAnchor>
  <xdr:twoCellAnchor editAs="absolute">
    <xdr:from>
      <xdr:col>0</xdr:col>
      <xdr:colOff>0</xdr:colOff>
      <xdr:row>8739</xdr:row>
      <xdr:rowOff>0</xdr:rowOff>
    </xdr:from>
    <xdr:to>
      <xdr:col>2</xdr:col>
      <xdr:colOff>0</xdr:colOff>
      <xdr:row>8742</xdr:row>
      <xdr:rowOff>0</xdr:rowOff>
    </xdr:to>
    <xdr:pic>
      <xdr:nvPicPr>
        <xdr:cNvPr id="331" name="Picture 1" descr="Picture"/>
        <xdr:cNvPicPr>
          <a:picLocks noChangeAspect="true"/>
        </xdr:cNvPicPr>
      </xdr:nvPicPr>
      <xdr:blipFill>
        <a:blip r:embed="rId331"/>
        <a:stretch>
          <a:fillRect/>
        </a:stretch>
      </xdr:blipFill>
      <xdr:spPr>
        <a:xfrm>
          <a:off x="0" y="0"/>
          <a:ext cx="0" cy="0"/>
        </a:xfrm>
        <a:prstGeom prst="rect">
          <a:avLst/>
        </a:prstGeom>
      </xdr:spPr>
    </xdr:pic>
    <xdr:clientData/>
  </xdr:twoCellAnchor>
  <xdr:twoCellAnchor editAs="absolute">
    <xdr:from>
      <xdr:col>0</xdr:col>
      <xdr:colOff>0</xdr:colOff>
      <xdr:row>8766</xdr:row>
      <xdr:rowOff>0</xdr:rowOff>
    </xdr:from>
    <xdr:to>
      <xdr:col>2</xdr:col>
      <xdr:colOff>0</xdr:colOff>
      <xdr:row>8769</xdr:row>
      <xdr:rowOff>0</xdr:rowOff>
    </xdr:to>
    <xdr:pic>
      <xdr:nvPicPr>
        <xdr:cNvPr id="332" name="Picture 1" descr="Picture"/>
        <xdr:cNvPicPr>
          <a:picLocks noChangeAspect="true"/>
        </xdr:cNvPicPr>
      </xdr:nvPicPr>
      <xdr:blipFill>
        <a:blip r:embed="rId332"/>
        <a:stretch>
          <a:fillRect/>
        </a:stretch>
      </xdr:blipFill>
      <xdr:spPr>
        <a:xfrm>
          <a:off x="0" y="0"/>
          <a:ext cx="0" cy="0"/>
        </a:xfrm>
        <a:prstGeom prst="rect">
          <a:avLst/>
        </a:prstGeom>
      </xdr:spPr>
    </xdr:pic>
    <xdr:clientData/>
  </xdr:twoCellAnchor>
  <xdr:twoCellAnchor editAs="absolute">
    <xdr:from>
      <xdr:col>0</xdr:col>
      <xdr:colOff>0</xdr:colOff>
      <xdr:row>8806</xdr:row>
      <xdr:rowOff>0</xdr:rowOff>
    </xdr:from>
    <xdr:to>
      <xdr:col>2</xdr:col>
      <xdr:colOff>0</xdr:colOff>
      <xdr:row>8809</xdr:row>
      <xdr:rowOff>0</xdr:rowOff>
    </xdr:to>
    <xdr:pic>
      <xdr:nvPicPr>
        <xdr:cNvPr id="333" name="Picture 1" descr="Picture"/>
        <xdr:cNvPicPr>
          <a:picLocks noChangeAspect="true"/>
        </xdr:cNvPicPr>
      </xdr:nvPicPr>
      <xdr:blipFill>
        <a:blip r:embed="rId333"/>
        <a:stretch>
          <a:fillRect/>
        </a:stretch>
      </xdr:blipFill>
      <xdr:spPr>
        <a:xfrm>
          <a:off x="0" y="0"/>
          <a:ext cx="0" cy="0"/>
        </a:xfrm>
        <a:prstGeom prst="rect">
          <a:avLst/>
        </a:prstGeom>
      </xdr:spPr>
    </xdr:pic>
    <xdr:clientData/>
  </xdr:twoCellAnchor>
  <xdr:twoCellAnchor editAs="absolute">
    <xdr:from>
      <xdr:col>0</xdr:col>
      <xdr:colOff>0</xdr:colOff>
      <xdr:row>8830</xdr:row>
      <xdr:rowOff>0</xdr:rowOff>
    </xdr:from>
    <xdr:to>
      <xdr:col>2</xdr:col>
      <xdr:colOff>0</xdr:colOff>
      <xdr:row>8833</xdr:row>
      <xdr:rowOff>0</xdr:rowOff>
    </xdr:to>
    <xdr:pic>
      <xdr:nvPicPr>
        <xdr:cNvPr id="334" name="Picture 1" descr="Picture"/>
        <xdr:cNvPicPr>
          <a:picLocks noChangeAspect="true"/>
        </xdr:cNvPicPr>
      </xdr:nvPicPr>
      <xdr:blipFill>
        <a:blip r:embed="rId334"/>
        <a:stretch>
          <a:fillRect/>
        </a:stretch>
      </xdr:blipFill>
      <xdr:spPr>
        <a:xfrm>
          <a:off x="0" y="0"/>
          <a:ext cx="0" cy="0"/>
        </a:xfrm>
        <a:prstGeom prst="rect">
          <a:avLst/>
        </a:prstGeom>
      </xdr:spPr>
    </xdr:pic>
    <xdr:clientData/>
  </xdr:twoCellAnchor>
  <xdr:twoCellAnchor editAs="absolute">
    <xdr:from>
      <xdr:col>0</xdr:col>
      <xdr:colOff>0</xdr:colOff>
      <xdr:row>8852</xdr:row>
      <xdr:rowOff>0</xdr:rowOff>
    </xdr:from>
    <xdr:to>
      <xdr:col>2</xdr:col>
      <xdr:colOff>0</xdr:colOff>
      <xdr:row>8855</xdr:row>
      <xdr:rowOff>0</xdr:rowOff>
    </xdr:to>
    <xdr:pic>
      <xdr:nvPicPr>
        <xdr:cNvPr id="335" name="Picture 1" descr="Picture"/>
        <xdr:cNvPicPr>
          <a:picLocks noChangeAspect="true"/>
        </xdr:cNvPicPr>
      </xdr:nvPicPr>
      <xdr:blipFill>
        <a:blip r:embed="rId335"/>
        <a:stretch>
          <a:fillRect/>
        </a:stretch>
      </xdr:blipFill>
      <xdr:spPr>
        <a:xfrm>
          <a:off x="0" y="0"/>
          <a:ext cx="0" cy="0"/>
        </a:xfrm>
        <a:prstGeom prst="rect">
          <a:avLst/>
        </a:prstGeom>
      </xdr:spPr>
    </xdr:pic>
    <xdr:clientData/>
  </xdr:twoCellAnchor>
  <xdr:twoCellAnchor editAs="absolute">
    <xdr:from>
      <xdr:col>0</xdr:col>
      <xdr:colOff>0</xdr:colOff>
      <xdr:row>8875</xdr:row>
      <xdr:rowOff>0</xdr:rowOff>
    </xdr:from>
    <xdr:to>
      <xdr:col>2</xdr:col>
      <xdr:colOff>0</xdr:colOff>
      <xdr:row>8878</xdr:row>
      <xdr:rowOff>0</xdr:rowOff>
    </xdr:to>
    <xdr:pic>
      <xdr:nvPicPr>
        <xdr:cNvPr id="336" name="Picture 1" descr="Picture"/>
        <xdr:cNvPicPr>
          <a:picLocks noChangeAspect="true"/>
        </xdr:cNvPicPr>
      </xdr:nvPicPr>
      <xdr:blipFill>
        <a:blip r:embed="rId336"/>
        <a:stretch>
          <a:fillRect/>
        </a:stretch>
      </xdr:blipFill>
      <xdr:spPr>
        <a:xfrm>
          <a:off x="0" y="0"/>
          <a:ext cx="0" cy="0"/>
        </a:xfrm>
        <a:prstGeom prst="rect">
          <a:avLst/>
        </a:prstGeom>
      </xdr:spPr>
    </xdr:pic>
    <xdr:clientData/>
  </xdr:twoCellAnchor>
  <xdr:twoCellAnchor editAs="absolute">
    <xdr:from>
      <xdr:col>0</xdr:col>
      <xdr:colOff>0</xdr:colOff>
      <xdr:row>8904</xdr:row>
      <xdr:rowOff>0</xdr:rowOff>
    </xdr:from>
    <xdr:to>
      <xdr:col>2</xdr:col>
      <xdr:colOff>0</xdr:colOff>
      <xdr:row>8907</xdr:row>
      <xdr:rowOff>0</xdr:rowOff>
    </xdr:to>
    <xdr:pic>
      <xdr:nvPicPr>
        <xdr:cNvPr id="337" name="Picture 1" descr="Picture"/>
        <xdr:cNvPicPr>
          <a:picLocks noChangeAspect="true"/>
        </xdr:cNvPicPr>
      </xdr:nvPicPr>
      <xdr:blipFill>
        <a:blip r:embed="rId337"/>
        <a:stretch>
          <a:fillRect/>
        </a:stretch>
      </xdr:blipFill>
      <xdr:spPr>
        <a:xfrm>
          <a:off x="0" y="0"/>
          <a:ext cx="0" cy="0"/>
        </a:xfrm>
        <a:prstGeom prst="rect">
          <a:avLst/>
        </a:prstGeom>
      </xdr:spPr>
    </xdr:pic>
    <xdr:clientData/>
  </xdr:twoCellAnchor>
  <xdr:twoCellAnchor editAs="absolute">
    <xdr:from>
      <xdr:col>0</xdr:col>
      <xdr:colOff>0</xdr:colOff>
      <xdr:row>8925</xdr:row>
      <xdr:rowOff>0</xdr:rowOff>
    </xdr:from>
    <xdr:to>
      <xdr:col>2</xdr:col>
      <xdr:colOff>0</xdr:colOff>
      <xdr:row>8928</xdr:row>
      <xdr:rowOff>0</xdr:rowOff>
    </xdr:to>
    <xdr:pic>
      <xdr:nvPicPr>
        <xdr:cNvPr id="338" name="Picture 1" descr="Picture"/>
        <xdr:cNvPicPr>
          <a:picLocks noChangeAspect="true"/>
        </xdr:cNvPicPr>
      </xdr:nvPicPr>
      <xdr:blipFill>
        <a:blip r:embed="rId338"/>
        <a:stretch>
          <a:fillRect/>
        </a:stretch>
      </xdr:blipFill>
      <xdr:spPr>
        <a:xfrm>
          <a:off x="0" y="0"/>
          <a:ext cx="0" cy="0"/>
        </a:xfrm>
        <a:prstGeom prst="rect">
          <a:avLst/>
        </a:prstGeom>
      </xdr:spPr>
    </xdr:pic>
    <xdr:clientData/>
  </xdr:twoCellAnchor>
  <xdr:twoCellAnchor editAs="absolute">
    <xdr:from>
      <xdr:col>0</xdr:col>
      <xdr:colOff>0</xdr:colOff>
      <xdr:row>8946</xdr:row>
      <xdr:rowOff>0</xdr:rowOff>
    </xdr:from>
    <xdr:to>
      <xdr:col>2</xdr:col>
      <xdr:colOff>0</xdr:colOff>
      <xdr:row>8949</xdr:row>
      <xdr:rowOff>0</xdr:rowOff>
    </xdr:to>
    <xdr:pic>
      <xdr:nvPicPr>
        <xdr:cNvPr id="339" name="Picture 1" descr="Picture"/>
        <xdr:cNvPicPr>
          <a:picLocks noChangeAspect="true"/>
        </xdr:cNvPicPr>
      </xdr:nvPicPr>
      <xdr:blipFill>
        <a:blip r:embed="rId339"/>
        <a:stretch>
          <a:fillRect/>
        </a:stretch>
      </xdr:blipFill>
      <xdr:spPr>
        <a:xfrm>
          <a:off x="0" y="0"/>
          <a:ext cx="0" cy="0"/>
        </a:xfrm>
        <a:prstGeom prst="rect">
          <a:avLst/>
        </a:prstGeom>
      </xdr:spPr>
    </xdr:pic>
    <xdr:clientData/>
  </xdr:twoCellAnchor>
  <xdr:twoCellAnchor editAs="absolute">
    <xdr:from>
      <xdr:col>0</xdr:col>
      <xdr:colOff>0</xdr:colOff>
      <xdr:row>8974</xdr:row>
      <xdr:rowOff>0</xdr:rowOff>
    </xdr:from>
    <xdr:to>
      <xdr:col>2</xdr:col>
      <xdr:colOff>0</xdr:colOff>
      <xdr:row>8977</xdr:row>
      <xdr:rowOff>0</xdr:rowOff>
    </xdr:to>
    <xdr:pic>
      <xdr:nvPicPr>
        <xdr:cNvPr id="340" name="Picture 1" descr="Picture"/>
        <xdr:cNvPicPr>
          <a:picLocks noChangeAspect="true"/>
        </xdr:cNvPicPr>
      </xdr:nvPicPr>
      <xdr:blipFill>
        <a:blip r:embed="rId340"/>
        <a:stretch>
          <a:fillRect/>
        </a:stretch>
      </xdr:blipFill>
      <xdr:spPr>
        <a:xfrm>
          <a:off x="0" y="0"/>
          <a:ext cx="0" cy="0"/>
        </a:xfrm>
        <a:prstGeom prst="rect">
          <a:avLst/>
        </a:prstGeom>
      </xdr:spPr>
    </xdr:pic>
    <xdr:clientData/>
  </xdr:twoCellAnchor>
  <xdr:twoCellAnchor editAs="absolute">
    <xdr:from>
      <xdr:col>0</xdr:col>
      <xdr:colOff>0</xdr:colOff>
      <xdr:row>8998</xdr:row>
      <xdr:rowOff>0</xdr:rowOff>
    </xdr:from>
    <xdr:to>
      <xdr:col>2</xdr:col>
      <xdr:colOff>0</xdr:colOff>
      <xdr:row>9001</xdr:row>
      <xdr:rowOff>0</xdr:rowOff>
    </xdr:to>
    <xdr:pic>
      <xdr:nvPicPr>
        <xdr:cNvPr id="341" name="Picture 1" descr="Picture"/>
        <xdr:cNvPicPr>
          <a:picLocks noChangeAspect="true"/>
        </xdr:cNvPicPr>
      </xdr:nvPicPr>
      <xdr:blipFill>
        <a:blip r:embed="rId341"/>
        <a:stretch>
          <a:fillRect/>
        </a:stretch>
      </xdr:blipFill>
      <xdr:spPr>
        <a:xfrm>
          <a:off x="0" y="0"/>
          <a:ext cx="0" cy="0"/>
        </a:xfrm>
        <a:prstGeom prst="rect">
          <a:avLst/>
        </a:prstGeom>
      </xdr:spPr>
    </xdr:pic>
    <xdr:clientData/>
  </xdr:twoCellAnchor>
  <xdr:twoCellAnchor editAs="absolute">
    <xdr:from>
      <xdr:col>0</xdr:col>
      <xdr:colOff>0</xdr:colOff>
      <xdr:row>9022</xdr:row>
      <xdr:rowOff>0</xdr:rowOff>
    </xdr:from>
    <xdr:to>
      <xdr:col>2</xdr:col>
      <xdr:colOff>0</xdr:colOff>
      <xdr:row>9025</xdr:row>
      <xdr:rowOff>0</xdr:rowOff>
    </xdr:to>
    <xdr:pic>
      <xdr:nvPicPr>
        <xdr:cNvPr id="342" name="Picture 1" descr="Picture"/>
        <xdr:cNvPicPr>
          <a:picLocks noChangeAspect="true"/>
        </xdr:cNvPicPr>
      </xdr:nvPicPr>
      <xdr:blipFill>
        <a:blip r:embed="rId342"/>
        <a:stretch>
          <a:fillRect/>
        </a:stretch>
      </xdr:blipFill>
      <xdr:spPr>
        <a:xfrm>
          <a:off x="0" y="0"/>
          <a:ext cx="0" cy="0"/>
        </a:xfrm>
        <a:prstGeom prst="rect">
          <a:avLst/>
        </a:prstGeom>
      </xdr:spPr>
    </xdr:pic>
    <xdr:clientData/>
  </xdr:twoCellAnchor>
  <xdr:twoCellAnchor editAs="absolute">
    <xdr:from>
      <xdr:col>0</xdr:col>
      <xdr:colOff>0</xdr:colOff>
      <xdr:row>9049</xdr:row>
      <xdr:rowOff>0</xdr:rowOff>
    </xdr:from>
    <xdr:to>
      <xdr:col>2</xdr:col>
      <xdr:colOff>0</xdr:colOff>
      <xdr:row>9052</xdr:row>
      <xdr:rowOff>0</xdr:rowOff>
    </xdr:to>
    <xdr:pic>
      <xdr:nvPicPr>
        <xdr:cNvPr id="343" name="Picture 1" descr="Picture"/>
        <xdr:cNvPicPr>
          <a:picLocks noChangeAspect="true"/>
        </xdr:cNvPicPr>
      </xdr:nvPicPr>
      <xdr:blipFill>
        <a:blip r:embed="rId343"/>
        <a:stretch>
          <a:fillRect/>
        </a:stretch>
      </xdr:blipFill>
      <xdr:spPr>
        <a:xfrm>
          <a:off x="0" y="0"/>
          <a:ext cx="0" cy="0"/>
        </a:xfrm>
        <a:prstGeom prst="rect">
          <a:avLst/>
        </a:prstGeom>
      </xdr:spPr>
    </xdr:pic>
    <xdr:clientData/>
  </xdr:twoCellAnchor>
  <xdr:twoCellAnchor editAs="absolute">
    <xdr:from>
      <xdr:col>0</xdr:col>
      <xdr:colOff>0</xdr:colOff>
      <xdr:row>9076</xdr:row>
      <xdr:rowOff>0</xdr:rowOff>
    </xdr:from>
    <xdr:to>
      <xdr:col>2</xdr:col>
      <xdr:colOff>0</xdr:colOff>
      <xdr:row>9079</xdr:row>
      <xdr:rowOff>0</xdr:rowOff>
    </xdr:to>
    <xdr:pic>
      <xdr:nvPicPr>
        <xdr:cNvPr id="344" name="Picture 1" descr="Picture"/>
        <xdr:cNvPicPr>
          <a:picLocks noChangeAspect="true"/>
        </xdr:cNvPicPr>
      </xdr:nvPicPr>
      <xdr:blipFill>
        <a:blip r:embed="rId344"/>
        <a:stretch>
          <a:fillRect/>
        </a:stretch>
      </xdr:blipFill>
      <xdr:spPr>
        <a:xfrm>
          <a:off x="0" y="0"/>
          <a:ext cx="0" cy="0"/>
        </a:xfrm>
        <a:prstGeom prst="rect">
          <a:avLst/>
        </a:prstGeom>
      </xdr:spPr>
    </xdr:pic>
    <xdr:clientData/>
  </xdr:twoCellAnchor>
  <xdr:twoCellAnchor editAs="absolute">
    <xdr:from>
      <xdr:col>0</xdr:col>
      <xdr:colOff>0</xdr:colOff>
      <xdr:row>9107</xdr:row>
      <xdr:rowOff>0</xdr:rowOff>
    </xdr:from>
    <xdr:to>
      <xdr:col>2</xdr:col>
      <xdr:colOff>0</xdr:colOff>
      <xdr:row>9110</xdr:row>
      <xdr:rowOff>0</xdr:rowOff>
    </xdr:to>
    <xdr:pic>
      <xdr:nvPicPr>
        <xdr:cNvPr id="345" name="Picture 1" descr="Picture"/>
        <xdr:cNvPicPr>
          <a:picLocks noChangeAspect="true"/>
        </xdr:cNvPicPr>
      </xdr:nvPicPr>
      <xdr:blipFill>
        <a:blip r:embed="rId345"/>
        <a:stretch>
          <a:fillRect/>
        </a:stretch>
      </xdr:blipFill>
      <xdr:spPr>
        <a:xfrm>
          <a:off x="0" y="0"/>
          <a:ext cx="0" cy="0"/>
        </a:xfrm>
        <a:prstGeom prst="rect">
          <a:avLst/>
        </a:prstGeom>
      </xdr:spPr>
    </xdr:pic>
    <xdr:clientData/>
  </xdr:twoCellAnchor>
  <xdr:twoCellAnchor editAs="absolute">
    <xdr:from>
      <xdr:col>0</xdr:col>
      <xdr:colOff>0</xdr:colOff>
      <xdr:row>9135</xdr:row>
      <xdr:rowOff>0</xdr:rowOff>
    </xdr:from>
    <xdr:to>
      <xdr:col>2</xdr:col>
      <xdr:colOff>0</xdr:colOff>
      <xdr:row>9138</xdr:row>
      <xdr:rowOff>0</xdr:rowOff>
    </xdr:to>
    <xdr:pic>
      <xdr:nvPicPr>
        <xdr:cNvPr id="346" name="Picture 1" descr="Picture"/>
        <xdr:cNvPicPr>
          <a:picLocks noChangeAspect="true"/>
        </xdr:cNvPicPr>
      </xdr:nvPicPr>
      <xdr:blipFill>
        <a:blip r:embed="rId346"/>
        <a:stretch>
          <a:fillRect/>
        </a:stretch>
      </xdr:blipFill>
      <xdr:spPr>
        <a:xfrm>
          <a:off x="0" y="0"/>
          <a:ext cx="0" cy="0"/>
        </a:xfrm>
        <a:prstGeom prst="rect">
          <a:avLst/>
        </a:prstGeom>
      </xdr:spPr>
    </xdr:pic>
    <xdr:clientData/>
  </xdr:twoCellAnchor>
  <xdr:twoCellAnchor editAs="absolute">
    <xdr:from>
      <xdr:col>0</xdr:col>
      <xdr:colOff>0</xdr:colOff>
      <xdr:row>9171</xdr:row>
      <xdr:rowOff>0</xdr:rowOff>
    </xdr:from>
    <xdr:to>
      <xdr:col>2</xdr:col>
      <xdr:colOff>0</xdr:colOff>
      <xdr:row>9174</xdr:row>
      <xdr:rowOff>0</xdr:rowOff>
    </xdr:to>
    <xdr:pic>
      <xdr:nvPicPr>
        <xdr:cNvPr id="347" name="Picture 1" descr="Picture"/>
        <xdr:cNvPicPr>
          <a:picLocks noChangeAspect="true"/>
        </xdr:cNvPicPr>
      </xdr:nvPicPr>
      <xdr:blipFill>
        <a:blip r:embed="rId347"/>
        <a:stretch>
          <a:fillRect/>
        </a:stretch>
      </xdr:blipFill>
      <xdr:spPr>
        <a:xfrm>
          <a:off x="0" y="0"/>
          <a:ext cx="0" cy="0"/>
        </a:xfrm>
        <a:prstGeom prst="rect">
          <a:avLst/>
        </a:prstGeom>
      </xdr:spPr>
    </xdr:pic>
    <xdr:clientData/>
  </xdr:twoCellAnchor>
  <xdr:twoCellAnchor editAs="absolute">
    <xdr:from>
      <xdr:col>0</xdr:col>
      <xdr:colOff>0</xdr:colOff>
      <xdr:row>9198</xdr:row>
      <xdr:rowOff>0</xdr:rowOff>
    </xdr:from>
    <xdr:to>
      <xdr:col>2</xdr:col>
      <xdr:colOff>0</xdr:colOff>
      <xdr:row>9201</xdr:row>
      <xdr:rowOff>0</xdr:rowOff>
    </xdr:to>
    <xdr:pic>
      <xdr:nvPicPr>
        <xdr:cNvPr id="348" name="Picture 1" descr="Picture"/>
        <xdr:cNvPicPr>
          <a:picLocks noChangeAspect="true"/>
        </xdr:cNvPicPr>
      </xdr:nvPicPr>
      <xdr:blipFill>
        <a:blip r:embed="rId348"/>
        <a:stretch>
          <a:fillRect/>
        </a:stretch>
      </xdr:blipFill>
      <xdr:spPr>
        <a:xfrm>
          <a:off x="0" y="0"/>
          <a:ext cx="0" cy="0"/>
        </a:xfrm>
        <a:prstGeom prst="rect">
          <a:avLst/>
        </a:prstGeom>
      </xdr:spPr>
    </xdr:pic>
    <xdr:clientData/>
  </xdr:twoCellAnchor>
  <xdr:twoCellAnchor editAs="absolute">
    <xdr:from>
      <xdr:col>0</xdr:col>
      <xdr:colOff>0</xdr:colOff>
      <xdr:row>9218</xdr:row>
      <xdr:rowOff>0</xdr:rowOff>
    </xdr:from>
    <xdr:to>
      <xdr:col>2</xdr:col>
      <xdr:colOff>0</xdr:colOff>
      <xdr:row>9221</xdr:row>
      <xdr:rowOff>0</xdr:rowOff>
    </xdr:to>
    <xdr:pic>
      <xdr:nvPicPr>
        <xdr:cNvPr id="349" name="Picture 1" descr="Picture"/>
        <xdr:cNvPicPr>
          <a:picLocks noChangeAspect="true"/>
        </xdr:cNvPicPr>
      </xdr:nvPicPr>
      <xdr:blipFill>
        <a:blip r:embed="rId349"/>
        <a:stretch>
          <a:fillRect/>
        </a:stretch>
      </xdr:blipFill>
      <xdr:spPr>
        <a:xfrm>
          <a:off x="0" y="0"/>
          <a:ext cx="0" cy="0"/>
        </a:xfrm>
        <a:prstGeom prst="rect">
          <a:avLst/>
        </a:prstGeom>
      </xdr:spPr>
    </xdr:pic>
    <xdr:clientData/>
  </xdr:twoCellAnchor>
  <xdr:twoCellAnchor editAs="absolute">
    <xdr:from>
      <xdr:col>0</xdr:col>
      <xdr:colOff>0</xdr:colOff>
      <xdr:row>9247</xdr:row>
      <xdr:rowOff>0</xdr:rowOff>
    </xdr:from>
    <xdr:to>
      <xdr:col>2</xdr:col>
      <xdr:colOff>0</xdr:colOff>
      <xdr:row>9250</xdr:row>
      <xdr:rowOff>0</xdr:rowOff>
    </xdr:to>
    <xdr:pic>
      <xdr:nvPicPr>
        <xdr:cNvPr id="350" name="Picture 1" descr="Picture"/>
        <xdr:cNvPicPr>
          <a:picLocks noChangeAspect="true"/>
        </xdr:cNvPicPr>
      </xdr:nvPicPr>
      <xdr:blipFill>
        <a:blip r:embed="rId350"/>
        <a:stretch>
          <a:fillRect/>
        </a:stretch>
      </xdr:blipFill>
      <xdr:spPr>
        <a:xfrm>
          <a:off x="0" y="0"/>
          <a:ext cx="0" cy="0"/>
        </a:xfrm>
        <a:prstGeom prst="rect">
          <a:avLst/>
        </a:prstGeom>
      </xdr:spPr>
    </xdr:pic>
    <xdr:clientData/>
  </xdr:twoCellAnchor>
  <xdr:twoCellAnchor editAs="absolute">
    <xdr:from>
      <xdr:col>0</xdr:col>
      <xdr:colOff>0</xdr:colOff>
      <xdr:row>9270</xdr:row>
      <xdr:rowOff>0</xdr:rowOff>
    </xdr:from>
    <xdr:to>
      <xdr:col>2</xdr:col>
      <xdr:colOff>0</xdr:colOff>
      <xdr:row>9273</xdr:row>
      <xdr:rowOff>0</xdr:rowOff>
    </xdr:to>
    <xdr:pic>
      <xdr:nvPicPr>
        <xdr:cNvPr id="351" name="Picture 1" descr="Picture"/>
        <xdr:cNvPicPr>
          <a:picLocks noChangeAspect="true"/>
        </xdr:cNvPicPr>
      </xdr:nvPicPr>
      <xdr:blipFill>
        <a:blip r:embed="rId351"/>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8.90625" customWidth="true"/>
    <col min="2" max="2" width="2.2265625" customWidth="true"/>
    <col min="3" max="3" width="6.6796875" customWidth="true"/>
    <col min="4" max="4" width="8.90625" customWidth="true"/>
    <col min="5" max="5" width="6.34375" customWidth="true"/>
    <col min="6" max="6" width="11.1328125" customWidth="true"/>
    <col min="7" max="7" width="11.1328125" customWidth="true"/>
    <col min="8" max="8" width="13.9140625" customWidth="true"/>
    <col min="9" max="9" width="12.24609375" customWidth="true"/>
    <col min="10" max="10" width="13.359375" customWidth="true"/>
    <col min="11" max="11" width="0.0" customWidth="true"/>
    <col min="12" max="12" width="11.1328125" customWidth="true"/>
  </cols>
  <sheetData>
    <row r="1">
      <c r="C1" s="16" t="s">
        <v>0</v>
      </c>
      <c r="I1" s="20" t="s">
        <v>3</v>
      </c>
      <c r="J1" s="18"/>
    </row>
    <row r="2">
      <c r="C2" s="16" t="s">
        <v>1</v>
      </c>
      <c r="J2" s="17" t="s">
        <v>2819</v>
      </c>
    </row>
    <row r="3">
      <c r="C3" s="16" t="s">
        <v>2</v>
      </c>
      <c r="F3" s="42" t="s">
        <v>4</v>
      </c>
      <c r="G3" s="42" t="s">
        <v>5</v>
      </c>
      <c r="H3" s="42" t="s">
        <v>6</v>
      </c>
      <c r="I3" s="42" t="s">
        <v>7</v>
      </c>
      <c r="J3" s="42" t="s">
        <v>8</v>
      </c>
    </row>
    <row r="5">
      <c r="A5" s="32" t="s">
        <v>9</v>
      </c>
      <c r="D5" s="46" t="s">
        <v>10</v>
      </c>
    </row>
    <row r="6">
      <c r="A6" s="32" t="s">
        <v>11</v>
      </c>
      <c r="D6" s="33"/>
      <c r="E6" s="33"/>
      <c r="F6" s="33"/>
    </row>
    <row r="7">
      <c r="A7" s="32" t="s">
        <v>12</v>
      </c>
      <c r="D7" s="33"/>
      <c r="E7" s="33"/>
      <c r="F7" s="33"/>
      <c r="J7" s="32"/>
      <c r="K7" s="32"/>
      <c r="L7" s="32"/>
      <c r="M7" s="32"/>
    </row>
    <row r="8">
      <c r="A8" s="32" t="s">
        <v>13</v>
      </c>
      <c r="D8" s="46" t="s">
        <v>14</v>
      </c>
    </row>
    <row r="9">
      <c r="A9" s="32" t="s">
        <v>15</v>
      </c>
      <c r="D9" s="46" t="s">
        <v>16</v>
      </c>
      <c r="I9" s="32" t="s">
        <v>17</v>
      </c>
      <c r="J9" s="46" t="s">
        <v>18</v>
      </c>
    </row>
    <row r="10" ht="75.0" customHeight="true">
      <c r="A10" s="32" t="s">
        <v>19</v>
      </c>
      <c r="D10" s="46" t="s">
        <v>20</v>
      </c>
    </row>
    <row r="11" ht="15.0" customHeight="true">
      <c r="A11" s="32" t="s">
        <v>21</v>
      </c>
      <c r="D11" s="46" t="s">
        <v>22</v>
      </c>
    </row>
    <row r="12" ht="15.0" customHeight="true">
      <c r="A12" s="32" t="s">
        <v>23</v>
      </c>
      <c r="D12" s="46" t="s">
        <v>24</v>
      </c>
    </row>
    <row r="13">
      <c r="A13" s="32" t="s">
        <v>25</v>
      </c>
      <c r="D13" s="46" t="s">
        <v>26</v>
      </c>
    </row>
    <row r="14">
      <c r="A14" s="32" t="s">
        <v>27</v>
      </c>
      <c r="D14" s="46" t="s">
        <v>28</v>
      </c>
    </row>
    <row r="16">
      <c r="A16" s="43" t="s">
        <v>29</v>
      </c>
    </row>
    <row r="18">
      <c r="A18" s="43" t="s">
        <v>30</v>
      </c>
    </row>
    <row r="20">
      <c r="A20" s="43" t="s">
        <v>31</v>
      </c>
    </row>
    <row r="22">
      <c r="A22" s="28" t="s">
        <v>32</v>
      </c>
      <c r="B22" s="29" t="s">
        <v>33</v>
      </c>
      <c r="C22" s="29"/>
      <c r="D22" s="29"/>
      <c r="E22" s="28" t="s">
        <v>34</v>
      </c>
      <c r="F22" s="28" t="s">
        <v>35</v>
      </c>
      <c r="G22" s="30" t="s">
        <v>36</v>
      </c>
      <c r="H22" s="30" t="s">
        <v>37</v>
      </c>
      <c r="I22" s="31" t="s">
        <v>38</v>
      </c>
      <c r="J22" s="30" t="s">
        <v>39</v>
      </c>
    </row>
    <row r="23" ht="135.0" customHeight="true">
      <c r="A23" s="35" t="s">
        <v>40</v>
      </c>
      <c r="B23" s="41" t="s">
        <v>41</v>
      </c>
      <c r="C23" s="41"/>
      <c r="D23" s="41"/>
      <c r="E23" s="35" t="s">
        <v>42</v>
      </c>
      <c r="F23" s="38" t="s">
        <v>43</v>
      </c>
      <c r="G23" t="n" s="37">
        <v>19860.39</v>
      </c>
      <c r="H23" t="n" s="37">
        <v>198603.9</v>
      </c>
      <c r="I23" t="n" s="39"/>
      <c r="J23" t="n" s="37">
        <f>TRUNC((F23*TRUNC(I23,2)),2)</f>
      </c>
      <c r="K23" s="36" t="s">
        <v>44</v>
      </c>
    </row>
    <row r="24" ht="90.0" customHeight="true">
      <c r="A24" s="35" t="s">
        <v>45</v>
      </c>
      <c r="B24" s="41" t="s">
        <v>46</v>
      </c>
      <c r="C24" s="41"/>
      <c r="D24" s="41"/>
      <c r="E24" s="35" t="s">
        <v>42</v>
      </c>
      <c r="F24" s="38" t="s">
        <v>47</v>
      </c>
      <c r="G24" t="n" s="37">
        <v>15875.68</v>
      </c>
      <c r="H24" t="n" s="37">
        <v>127005.44</v>
      </c>
      <c r="I24" t="n" s="39"/>
      <c r="J24" t="n" s="37">
        <f>TRUNC((F24*TRUNC(I24,2)),2)</f>
      </c>
      <c r="K24" s="36" t="s">
        <v>48</v>
      </c>
    </row>
    <row r="25" ht="105.0" customHeight="true">
      <c r="A25" s="35" t="s">
        <v>49</v>
      </c>
      <c r="B25" s="41" t="s">
        <v>50</v>
      </c>
      <c r="C25" s="41"/>
      <c r="D25" s="41"/>
      <c r="E25" s="35" t="s">
        <v>42</v>
      </c>
      <c r="F25" s="38" t="s">
        <v>51</v>
      </c>
      <c r="G25" t="n" s="37">
        <v>4766.85</v>
      </c>
      <c r="H25" t="n" s="37">
        <v>42901.65</v>
      </c>
      <c r="I25" t="n" s="39"/>
      <c r="J25" t="n" s="37">
        <f>TRUNC((F25*TRUNC(I25,2)),2)</f>
      </c>
      <c r="K25" s="36" t="s">
        <v>52</v>
      </c>
    </row>
    <row r="26">
      <c r="G26" s="45" t="s">
        <v>53</v>
      </c>
      <c r="H26" s="44" t="s">
        <v>54</v>
      </c>
      <c r="I26" s="45" t="s">
        <v>53</v>
      </c>
      <c r="J26" s="44" t="n">
        <f>SUM(J23:J25)</f>
      </c>
    </row>
    <row r="31">
      <c r="C31" s="16" t="s">
        <v>0</v>
      </c>
      <c r="I31" s="20" t="s">
        <v>3</v>
      </c>
      <c r="J31" s="19">
        <f>IF(J1 = "","",J1)</f>
      </c>
    </row>
    <row r="32">
      <c r="C32" s="16" t="s">
        <v>1</v>
      </c>
      <c r="J32" s="17" t="s">
        <v>2820</v>
      </c>
    </row>
    <row r="33">
      <c r="C33" s="16" t="s">
        <v>2</v>
      </c>
    </row>
    <row r="35">
      <c r="A35" s="32" t="s">
        <v>9</v>
      </c>
      <c r="D35" s="46" t="s">
        <v>10</v>
      </c>
    </row>
    <row r="36">
      <c r="A36" s="32" t="s">
        <v>11</v>
      </c>
      <c r="D36" s="46">
        <f>IF(D6 = "","",D6)</f>
      </c>
    </row>
    <row r="37">
      <c r="A37" s="32" t="s">
        <v>12</v>
      </c>
      <c r="D37" s="46">
        <f>IF(D7 = "","",D7)</f>
      </c>
      <c r="J37" s="32"/>
      <c r="K37" s="32"/>
      <c r="L37" s="32"/>
      <c r="M37" s="32"/>
    </row>
    <row r="38">
      <c r="A38" s="32" t="s">
        <v>13</v>
      </c>
      <c r="D38" s="46" t="s">
        <v>14</v>
      </c>
    </row>
    <row r="39">
      <c r="A39" s="32" t="s">
        <v>15</v>
      </c>
      <c r="D39" s="46" t="s">
        <v>16</v>
      </c>
      <c r="I39" s="32" t="s">
        <v>17</v>
      </c>
      <c r="J39" s="46" t="s">
        <v>18</v>
      </c>
    </row>
    <row r="40" ht="75.0" customHeight="true">
      <c r="A40" s="32" t="s">
        <v>19</v>
      </c>
      <c r="D40" s="46" t="s">
        <v>20</v>
      </c>
    </row>
    <row r="41" ht="15.0" customHeight="true">
      <c r="A41" s="32" t="s">
        <v>21</v>
      </c>
      <c r="D41" s="46" t="s">
        <v>22</v>
      </c>
    </row>
    <row r="42" ht="15.0" customHeight="true">
      <c r="A42" s="32" t="s">
        <v>23</v>
      </c>
      <c r="D42" s="46" t="s">
        <v>24</v>
      </c>
    </row>
    <row r="43">
      <c r="A43" s="32" t="s">
        <v>25</v>
      </c>
      <c r="D43" s="46" t="s">
        <v>26</v>
      </c>
    </row>
    <row r="44">
      <c r="A44" s="32" t="s">
        <v>27</v>
      </c>
      <c r="D44" s="46" t="s">
        <v>28</v>
      </c>
    </row>
    <row r="46">
      <c r="A46" s="43" t="s">
        <v>55</v>
      </c>
    </row>
    <row r="48">
      <c r="A48" s="28" t="s">
        <v>32</v>
      </c>
      <c r="B48" s="29" t="s">
        <v>33</v>
      </c>
      <c r="C48" s="29"/>
      <c r="D48" s="29"/>
      <c r="E48" s="28" t="s">
        <v>34</v>
      </c>
      <c r="F48" s="28" t="s">
        <v>35</v>
      </c>
      <c r="G48" s="30" t="s">
        <v>36</v>
      </c>
      <c r="H48" s="30" t="s">
        <v>37</v>
      </c>
      <c r="I48" s="31" t="s">
        <v>38</v>
      </c>
      <c r="J48" s="30" t="s">
        <v>39</v>
      </c>
    </row>
    <row r="49" ht="75.0" customHeight="true">
      <c r="A49" s="35" t="s">
        <v>56</v>
      </c>
      <c r="B49" s="41" t="s">
        <v>57</v>
      </c>
      <c r="C49" s="41"/>
      <c r="D49" s="41"/>
      <c r="E49" s="35" t="s">
        <v>58</v>
      </c>
      <c r="F49" s="38" t="s">
        <v>43</v>
      </c>
      <c r="G49" t="n" s="37">
        <v>1209.76</v>
      </c>
      <c r="H49" t="n" s="37">
        <v>12097.6</v>
      </c>
      <c r="I49" t="n" s="39"/>
      <c r="J49" t="n" s="37">
        <f>TRUNC((F49*TRUNC(I49,2)),2)</f>
      </c>
      <c r="K49" s="36" t="s">
        <v>59</v>
      </c>
    </row>
    <row r="50" ht="165.0" customHeight="true">
      <c r="A50" s="35" t="s">
        <v>60</v>
      </c>
      <c r="B50" s="41" t="s">
        <v>61</v>
      </c>
      <c r="C50" s="41"/>
      <c r="D50" s="41"/>
      <c r="E50" s="35" t="s">
        <v>58</v>
      </c>
      <c r="F50" s="38" t="s">
        <v>62</v>
      </c>
      <c r="G50" t="n" s="37">
        <v>2944.76</v>
      </c>
      <c r="H50" t="n" s="37">
        <v>2944.76</v>
      </c>
      <c r="I50" t="n" s="39"/>
      <c r="J50" t="n" s="37">
        <f>TRUNC((F50*TRUNC(I50,2)),2)</f>
      </c>
      <c r="K50" s="36" t="s">
        <v>63</v>
      </c>
    </row>
    <row r="51" ht="105.0" customHeight="true">
      <c r="A51" s="35" t="s">
        <v>64</v>
      </c>
      <c r="B51" s="41" t="s">
        <v>65</v>
      </c>
      <c r="C51" s="41"/>
      <c r="D51" s="41"/>
      <c r="E51" s="35" t="s">
        <v>58</v>
      </c>
      <c r="F51" s="38" t="s">
        <v>43</v>
      </c>
      <c r="G51" t="n" s="37">
        <v>3727.57</v>
      </c>
      <c r="H51" t="n" s="37">
        <v>37275.7</v>
      </c>
      <c r="I51" t="n" s="39"/>
      <c r="J51" t="n" s="37">
        <f>TRUNC((F51*TRUNC(I51,2)),2)</f>
      </c>
      <c r="K51" s="36" t="s">
        <v>66</v>
      </c>
    </row>
    <row r="52">
      <c r="G52" s="45" t="s">
        <v>53</v>
      </c>
      <c r="H52" s="44" t="s">
        <v>67</v>
      </c>
      <c r="I52" s="45" t="s">
        <v>53</v>
      </c>
      <c r="J52" s="44" t="n">
        <f>SUM(J49:J51)</f>
      </c>
    </row>
    <row r="60">
      <c r="C60" s="16" t="s">
        <v>0</v>
      </c>
      <c r="I60" s="20" t="s">
        <v>3</v>
      </c>
      <c r="J60" s="19">
        <f>IF(J1 = "","",J1)</f>
      </c>
    </row>
    <row r="61">
      <c r="C61" s="16" t="s">
        <v>1</v>
      </c>
      <c r="J61" s="17" t="s">
        <v>2821</v>
      </c>
    </row>
    <row r="62">
      <c r="C62" s="16" t="s">
        <v>2</v>
      </c>
    </row>
    <row r="64">
      <c r="A64" s="32" t="s">
        <v>9</v>
      </c>
      <c r="D64" s="46" t="s">
        <v>10</v>
      </c>
    </row>
    <row r="65">
      <c r="A65" s="32" t="s">
        <v>11</v>
      </c>
      <c r="D65" s="46">
        <f>IF(D6 = "","",D6)</f>
      </c>
    </row>
    <row r="66">
      <c r="A66" s="32" t="s">
        <v>12</v>
      </c>
      <c r="D66" s="46">
        <f>IF(D7 = "","",D7)</f>
      </c>
      <c r="J66" s="32"/>
      <c r="K66" s="32"/>
      <c r="L66" s="32"/>
      <c r="M66" s="32"/>
    </row>
    <row r="67">
      <c r="A67" s="32" t="s">
        <v>13</v>
      </c>
      <c r="D67" s="46" t="s">
        <v>14</v>
      </c>
    </row>
    <row r="68">
      <c r="A68" s="32" t="s">
        <v>15</v>
      </c>
      <c r="D68" s="46" t="s">
        <v>16</v>
      </c>
      <c r="I68" s="32" t="s">
        <v>17</v>
      </c>
      <c r="J68" s="46" t="s">
        <v>18</v>
      </c>
    </row>
    <row r="69" ht="75.0" customHeight="true">
      <c r="A69" s="32" t="s">
        <v>19</v>
      </c>
      <c r="D69" s="46" t="s">
        <v>20</v>
      </c>
    </row>
    <row r="70" ht="15.0" customHeight="true">
      <c r="A70" s="32" t="s">
        <v>21</v>
      </c>
      <c r="D70" s="46" t="s">
        <v>22</v>
      </c>
    </row>
    <row r="71" ht="15.0" customHeight="true">
      <c r="A71" s="32" t="s">
        <v>23</v>
      </c>
      <c r="D71" s="46" t="s">
        <v>24</v>
      </c>
    </row>
    <row r="72">
      <c r="A72" s="32" t="s">
        <v>25</v>
      </c>
      <c r="D72" s="46" t="s">
        <v>26</v>
      </c>
    </row>
    <row r="73">
      <c r="A73" s="32" t="s">
        <v>27</v>
      </c>
      <c r="D73" s="46" t="s">
        <v>28</v>
      </c>
    </row>
    <row r="75">
      <c r="A75" s="43" t="s">
        <v>68</v>
      </c>
    </row>
    <row r="77">
      <c r="A77" s="28" t="s">
        <v>32</v>
      </c>
      <c r="B77" s="29" t="s">
        <v>33</v>
      </c>
      <c r="C77" s="29"/>
      <c r="D77" s="29"/>
      <c r="E77" s="28" t="s">
        <v>34</v>
      </c>
      <c r="F77" s="28" t="s">
        <v>35</v>
      </c>
      <c r="G77" s="30" t="s">
        <v>36</v>
      </c>
      <c r="H77" s="30" t="s">
        <v>37</v>
      </c>
      <c r="I77" s="31" t="s">
        <v>38</v>
      </c>
      <c r="J77" s="30" t="s">
        <v>39</v>
      </c>
    </row>
    <row r="78" ht="285.0" customHeight="true">
      <c r="A78" s="35" t="s">
        <v>69</v>
      </c>
      <c r="B78" s="41" t="s">
        <v>70</v>
      </c>
      <c r="C78" s="41"/>
      <c r="D78" s="41"/>
      <c r="E78" s="35" t="s">
        <v>58</v>
      </c>
      <c r="F78" s="38" t="s">
        <v>71</v>
      </c>
      <c r="G78" t="n" s="37">
        <v>3267.23</v>
      </c>
      <c r="H78" t="n" s="37">
        <v>13068.92</v>
      </c>
      <c r="I78" t="n" s="39"/>
      <c r="J78" t="n" s="37">
        <f>TRUNC((F78*TRUNC(I78,2)),2)</f>
      </c>
      <c r="K78" s="36" t="s">
        <v>72</v>
      </c>
    </row>
    <row r="79">
      <c r="G79" s="45" t="s">
        <v>53</v>
      </c>
      <c r="H79" s="44" t="s">
        <v>73</v>
      </c>
      <c r="I79" s="45" t="s">
        <v>53</v>
      </c>
      <c r="J79" s="44" t="n">
        <f>SUM(J78)</f>
      </c>
    </row>
    <row r="91">
      <c r="C91" s="16" t="s">
        <v>0</v>
      </c>
      <c r="I91" s="20" t="s">
        <v>3</v>
      </c>
      <c r="J91" s="19">
        <f>IF(J1 = "","",J1)</f>
      </c>
    </row>
    <row r="92">
      <c r="C92" s="16" t="s">
        <v>1</v>
      </c>
      <c r="J92" s="17" t="s">
        <v>2822</v>
      </c>
    </row>
    <row r="93">
      <c r="C93" s="16" t="s">
        <v>2</v>
      </c>
    </row>
    <row r="95">
      <c r="A95" s="32" t="s">
        <v>9</v>
      </c>
      <c r="D95" s="46" t="s">
        <v>10</v>
      </c>
    </row>
    <row r="96">
      <c r="A96" s="32" t="s">
        <v>11</v>
      </c>
      <c r="D96" s="46">
        <f>IF(D6 = "","",D6)</f>
      </c>
    </row>
    <row r="97">
      <c r="A97" s="32" t="s">
        <v>12</v>
      </c>
      <c r="D97" s="46">
        <f>IF(D7 = "","",D7)</f>
      </c>
      <c r="J97" s="32"/>
      <c r="K97" s="32"/>
      <c r="L97" s="32"/>
      <c r="M97" s="32"/>
    </row>
    <row r="98">
      <c r="A98" s="32" t="s">
        <v>13</v>
      </c>
      <c r="D98" s="46" t="s">
        <v>14</v>
      </c>
    </row>
    <row r="99">
      <c r="A99" s="32" t="s">
        <v>15</v>
      </c>
      <c r="D99" s="46" t="s">
        <v>16</v>
      </c>
      <c r="I99" s="32" t="s">
        <v>17</v>
      </c>
      <c r="J99" s="46" t="s">
        <v>18</v>
      </c>
    </row>
    <row r="100" ht="75.0" customHeight="true">
      <c r="A100" s="32" t="s">
        <v>19</v>
      </c>
      <c r="D100" s="46" t="s">
        <v>20</v>
      </c>
    </row>
    <row r="101" ht="15.0" customHeight="true">
      <c r="A101" s="32" t="s">
        <v>21</v>
      </c>
      <c r="D101" s="46" t="s">
        <v>22</v>
      </c>
    </row>
    <row r="102" ht="15.0" customHeight="true">
      <c r="A102" s="32" t="s">
        <v>23</v>
      </c>
      <c r="D102" s="46" t="s">
        <v>24</v>
      </c>
    </row>
    <row r="103">
      <c r="A103" s="32" t="s">
        <v>25</v>
      </c>
      <c r="D103" s="46" t="s">
        <v>26</v>
      </c>
    </row>
    <row r="104">
      <c r="A104" s="32" t="s">
        <v>27</v>
      </c>
      <c r="D104" s="46" t="s">
        <v>28</v>
      </c>
    </row>
    <row r="106">
      <c r="A106" s="43" t="s">
        <v>74</v>
      </c>
    </row>
    <row r="108">
      <c r="A108" s="28" t="s">
        <v>32</v>
      </c>
      <c r="B108" s="29" t="s">
        <v>33</v>
      </c>
      <c r="C108" s="29"/>
      <c r="D108" s="29"/>
      <c r="E108" s="28" t="s">
        <v>34</v>
      </c>
      <c r="F108" s="28" t="s">
        <v>35</v>
      </c>
      <c r="G108" s="30" t="s">
        <v>36</v>
      </c>
      <c r="H108" s="30" t="s">
        <v>37</v>
      </c>
      <c r="I108" s="31" t="s">
        <v>38</v>
      </c>
      <c r="J108" s="30" t="s">
        <v>39</v>
      </c>
    </row>
    <row r="109" ht="75.0" customHeight="true">
      <c r="A109" s="35" t="s">
        <v>75</v>
      </c>
      <c r="B109" s="41" t="s">
        <v>76</v>
      </c>
      <c r="C109" s="41"/>
      <c r="D109" s="41"/>
      <c r="E109" s="35" t="s">
        <v>77</v>
      </c>
      <c r="F109" s="38" t="s">
        <v>26</v>
      </c>
      <c r="G109" t="n" s="37">
        <v>0.99</v>
      </c>
      <c r="H109" t="n" s="37">
        <v>2364.12</v>
      </c>
      <c r="I109" t="n" s="39"/>
      <c r="J109" t="n" s="37">
        <f>TRUNC((F109*TRUNC(I109,2)),2)</f>
      </c>
      <c r="K109" s="36" t="s">
        <v>78</v>
      </c>
    </row>
    <row r="110" ht="60.0" customHeight="true">
      <c r="A110" s="35" t="s">
        <v>79</v>
      </c>
      <c r="B110" s="41" t="s">
        <v>80</v>
      </c>
      <c r="C110" s="41"/>
      <c r="D110" s="41"/>
      <c r="E110" s="35" t="s">
        <v>77</v>
      </c>
      <c r="F110" s="38" t="s">
        <v>26</v>
      </c>
      <c r="G110" t="n" s="37">
        <v>3.35</v>
      </c>
      <c r="H110" t="n" s="37">
        <v>7999.8</v>
      </c>
      <c r="I110" t="n" s="39"/>
      <c r="J110" t="n" s="37">
        <f>TRUNC((F110*TRUNC(I110,2)),2)</f>
      </c>
      <c r="K110" s="36" t="s">
        <v>81</v>
      </c>
    </row>
    <row r="111" ht="90.0" customHeight="true">
      <c r="A111" s="35" t="s">
        <v>82</v>
      </c>
      <c r="B111" s="41" t="s">
        <v>83</v>
      </c>
      <c r="C111" s="41"/>
      <c r="D111" s="41"/>
      <c r="E111" s="35" t="s">
        <v>58</v>
      </c>
      <c r="F111" s="38" t="s">
        <v>62</v>
      </c>
      <c r="G111" t="n" s="37">
        <v>10606.4</v>
      </c>
      <c r="H111" t="n" s="37">
        <v>10606.4</v>
      </c>
      <c r="I111" t="n" s="39"/>
      <c r="J111" t="n" s="37">
        <f>TRUNC((F111*TRUNC(I111,2)),2)</f>
      </c>
      <c r="K111" s="36" t="s">
        <v>84</v>
      </c>
    </row>
    <row r="112" ht="120.0" customHeight="true">
      <c r="A112" s="35" t="s">
        <v>85</v>
      </c>
      <c r="B112" s="41" t="s">
        <v>86</v>
      </c>
      <c r="C112" s="41"/>
      <c r="D112" s="41"/>
      <c r="E112" s="35" t="s">
        <v>58</v>
      </c>
      <c r="F112" s="38" t="s">
        <v>47</v>
      </c>
      <c r="G112" t="n" s="37">
        <v>4201.05</v>
      </c>
      <c r="H112" t="n" s="37">
        <v>33608.4</v>
      </c>
      <c r="I112" t="n" s="39"/>
      <c r="J112" t="n" s="37">
        <f>TRUNC((F112*TRUNC(I112,2)),2)</f>
      </c>
      <c r="K112" s="36" t="s">
        <v>87</v>
      </c>
    </row>
    <row r="113" ht="90.0" customHeight="true">
      <c r="A113" s="35" t="s">
        <v>88</v>
      </c>
      <c r="B113" s="41" t="s">
        <v>89</v>
      </c>
      <c r="C113" s="41"/>
      <c r="D113" s="41"/>
      <c r="E113" s="35" t="s">
        <v>58</v>
      </c>
      <c r="F113" s="38" t="s">
        <v>90</v>
      </c>
      <c r="G113" t="n" s="37">
        <v>12.25</v>
      </c>
      <c r="H113" t="n" s="37">
        <v>1911.0</v>
      </c>
      <c r="I113" t="n" s="39"/>
      <c r="J113" t="n" s="37">
        <f>TRUNC((F113*TRUNC(I113,2)),2)</f>
      </c>
      <c r="K113" s="36" t="s">
        <v>91</v>
      </c>
    </row>
    <row r="116">
      <c r="C116" s="16" t="s">
        <v>0</v>
      </c>
      <c r="I116" s="20" t="s">
        <v>3</v>
      </c>
      <c r="J116" s="19">
        <f>IF(J1 = "","",J1)</f>
      </c>
    </row>
    <row r="117">
      <c r="C117" s="16" t="s">
        <v>1</v>
      </c>
      <c r="J117" s="17" t="s">
        <v>2823</v>
      </c>
    </row>
    <row r="118">
      <c r="C118" s="16" t="s">
        <v>2</v>
      </c>
    </row>
    <row r="120">
      <c r="A120" s="32" t="s">
        <v>9</v>
      </c>
      <c r="D120" s="46" t="s">
        <v>10</v>
      </c>
    </row>
    <row r="121">
      <c r="A121" s="32" t="s">
        <v>11</v>
      </c>
      <c r="D121" s="46">
        <f>IF(D6 = "","",D6)</f>
      </c>
    </row>
    <row r="122">
      <c r="A122" s="32" t="s">
        <v>12</v>
      </c>
      <c r="D122" s="46">
        <f>IF(D7 = "","",D7)</f>
      </c>
      <c r="J122" s="32"/>
      <c r="K122" s="32"/>
      <c r="L122" s="32"/>
      <c r="M122" s="32"/>
    </row>
    <row r="123">
      <c r="A123" s="32" t="s">
        <v>13</v>
      </c>
      <c r="D123" s="46" t="s">
        <v>14</v>
      </c>
    </row>
    <row r="124">
      <c r="A124" s="32" t="s">
        <v>15</v>
      </c>
      <c r="D124" s="46" t="s">
        <v>16</v>
      </c>
      <c r="I124" s="32" t="s">
        <v>17</v>
      </c>
      <c r="J124" s="46" t="s">
        <v>18</v>
      </c>
    </row>
    <row r="125" ht="75.0" customHeight="true">
      <c r="A125" s="32" t="s">
        <v>19</v>
      </c>
      <c r="D125" s="46" t="s">
        <v>20</v>
      </c>
    </row>
    <row r="126" ht="15.0" customHeight="true">
      <c r="A126" s="32" t="s">
        <v>21</v>
      </c>
      <c r="D126" s="46" t="s">
        <v>22</v>
      </c>
    </row>
    <row r="127" ht="15.0" customHeight="true">
      <c r="A127" s="32" t="s">
        <v>23</v>
      </c>
      <c r="D127" s="46" t="s">
        <v>24</v>
      </c>
    </row>
    <row r="128">
      <c r="A128" s="32" t="s">
        <v>25</v>
      </c>
      <c r="D128" s="46" t="s">
        <v>26</v>
      </c>
    </row>
    <row r="129">
      <c r="A129" s="32" t="s">
        <v>27</v>
      </c>
      <c r="D129" s="46" t="s">
        <v>28</v>
      </c>
    </row>
    <row r="131">
      <c r="A131" s="28" t="s">
        <v>32</v>
      </c>
      <c r="B131" s="29" t="s">
        <v>33</v>
      </c>
      <c r="C131" s="29"/>
      <c r="D131" s="29"/>
      <c r="E131" s="28" t="s">
        <v>34</v>
      </c>
      <c r="F131" s="28" t="s">
        <v>35</v>
      </c>
      <c r="G131" s="30" t="s">
        <v>36</v>
      </c>
      <c r="H131" s="30" t="s">
        <v>37</v>
      </c>
      <c r="I131" s="31" t="s">
        <v>38</v>
      </c>
      <c r="J131" s="30" t="s">
        <v>39</v>
      </c>
    </row>
    <row r="132" ht="75.0" customHeight="true">
      <c r="A132" s="35" t="s">
        <v>92</v>
      </c>
      <c r="B132" s="41" t="s">
        <v>93</v>
      </c>
      <c r="C132" s="41"/>
      <c r="D132" s="41"/>
      <c r="E132" s="35" t="s">
        <v>58</v>
      </c>
      <c r="F132" s="38" t="s">
        <v>94</v>
      </c>
      <c r="G132" t="n" s="37">
        <v>14.01</v>
      </c>
      <c r="H132" t="n" s="37">
        <v>1765.26</v>
      </c>
      <c r="I132" t="n" s="39"/>
      <c r="J132" t="n" s="37">
        <f>TRUNC((F132*TRUNC(I132,2)),2)</f>
      </c>
      <c r="K132" s="36" t="s">
        <v>95</v>
      </c>
    </row>
    <row r="133">
      <c r="G133" s="45" t="s">
        <v>53</v>
      </c>
      <c r="H133" s="44" t="s">
        <v>96</v>
      </c>
      <c r="I133" s="45" t="s">
        <v>53</v>
      </c>
      <c r="J133" s="44" t="n">
        <f>SUM(J109:J113,J132)</f>
      </c>
    </row>
    <row r="135">
      <c r="A135" s="43" t="s">
        <v>97</v>
      </c>
    </row>
    <row r="137">
      <c r="A137" s="43" t="s">
        <v>98</v>
      </c>
    </row>
    <row r="139">
      <c r="A139" s="28" t="s">
        <v>32</v>
      </c>
      <c r="B139" s="29" t="s">
        <v>33</v>
      </c>
      <c r="C139" s="29"/>
      <c r="D139" s="29"/>
      <c r="E139" s="28" t="s">
        <v>34</v>
      </c>
      <c r="F139" s="28" t="s">
        <v>35</v>
      </c>
      <c r="G139" s="30" t="s">
        <v>36</v>
      </c>
      <c r="H139" s="30" t="s">
        <v>37</v>
      </c>
      <c r="I139" s="31" t="s">
        <v>38</v>
      </c>
      <c r="J139" s="30" t="s">
        <v>39</v>
      </c>
    </row>
    <row r="140" ht="45.0" customHeight="true">
      <c r="A140" s="35" t="s">
        <v>99</v>
      </c>
      <c r="B140" s="41" t="s">
        <v>100</v>
      </c>
      <c r="C140" s="41"/>
      <c r="D140" s="41"/>
      <c r="E140" s="35" t="s">
        <v>58</v>
      </c>
      <c r="F140" s="38" t="s">
        <v>62</v>
      </c>
      <c r="G140" t="n" s="37">
        <v>6595.58</v>
      </c>
      <c r="H140" t="n" s="37">
        <v>6595.58</v>
      </c>
      <c r="I140" t="n" s="39"/>
      <c r="J140" t="n" s="37">
        <f>TRUNC((F140*TRUNC(I140,2)),2)</f>
      </c>
      <c r="K140" s="36" t="s">
        <v>101</v>
      </c>
    </row>
    <row r="159">
      <c r="C159" s="16" t="s">
        <v>0</v>
      </c>
      <c r="I159" s="20" t="s">
        <v>3</v>
      </c>
      <c r="J159" s="19">
        <f>IF(J1 = "","",J1)</f>
      </c>
    </row>
    <row r="160">
      <c r="C160" s="16" t="s">
        <v>1</v>
      </c>
      <c r="J160" s="17" t="s">
        <v>2824</v>
      </c>
    </row>
    <row r="161">
      <c r="C161" s="16" t="s">
        <v>2</v>
      </c>
    </row>
    <row r="163">
      <c r="A163" s="32" t="s">
        <v>9</v>
      </c>
      <c r="D163" s="46" t="s">
        <v>10</v>
      </c>
    </row>
    <row r="164">
      <c r="A164" s="32" t="s">
        <v>11</v>
      </c>
      <c r="D164" s="46">
        <f>IF(D6 = "","",D6)</f>
      </c>
    </row>
    <row r="165">
      <c r="A165" s="32" t="s">
        <v>12</v>
      </c>
      <c r="D165" s="46">
        <f>IF(D7 = "","",D7)</f>
      </c>
      <c r="J165" s="32"/>
      <c r="K165" s="32"/>
      <c r="L165" s="32"/>
      <c r="M165" s="32"/>
    </row>
    <row r="166">
      <c r="A166" s="32" t="s">
        <v>13</v>
      </c>
      <c r="D166" s="46" t="s">
        <v>14</v>
      </c>
    </row>
    <row r="167">
      <c r="A167" s="32" t="s">
        <v>15</v>
      </c>
      <c r="D167" s="46" t="s">
        <v>16</v>
      </c>
      <c r="I167" s="32" t="s">
        <v>17</v>
      </c>
      <c r="J167" s="46" t="s">
        <v>18</v>
      </c>
    </row>
    <row r="168" ht="75.0" customHeight="true">
      <c r="A168" s="32" t="s">
        <v>19</v>
      </c>
      <c r="D168" s="46" t="s">
        <v>20</v>
      </c>
    </row>
    <row r="169" ht="15.0" customHeight="true">
      <c r="A169" s="32" t="s">
        <v>21</v>
      </c>
      <c r="D169" s="46" t="s">
        <v>22</v>
      </c>
    </row>
    <row r="170" ht="15.0" customHeight="true">
      <c r="A170" s="32" t="s">
        <v>23</v>
      </c>
      <c r="D170" s="46" t="s">
        <v>24</v>
      </c>
    </row>
    <row r="171">
      <c r="A171" s="32" t="s">
        <v>25</v>
      </c>
      <c r="D171" s="46" t="s">
        <v>26</v>
      </c>
    </row>
    <row r="172">
      <c r="A172" s="32" t="s">
        <v>27</v>
      </c>
      <c r="D172" s="46" t="s">
        <v>28</v>
      </c>
    </row>
    <row r="174">
      <c r="A174" s="28" t="s">
        <v>32</v>
      </c>
      <c r="B174" s="29" t="s">
        <v>33</v>
      </c>
      <c r="C174" s="29"/>
      <c r="D174" s="29"/>
      <c r="E174" s="28" t="s">
        <v>34</v>
      </c>
      <c r="F174" s="28" t="s">
        <v>35</v>
      </c>
      <c r="G174" s="30" t="s">
        <v>36</v>
      </c>
      <c r="H174" s="30" t="s">
        <v>37</v>
      </c>
      <c r="I174" s="31" t="s">
        <v>38</v>
      </c>
      <c r="J174" s="30" t="s">
        <v>39</v>
      </c>
    </row>
    <row r="175" ht="315.0" customHeight="true">
      <c r="A175" s="35" t="s">
        <v>102</v>
      </c>
      <c r="B175" s="41" t="s">
        <v>103</v>
      </c>
      <c r="C175" s="41"/>
      <c r="D175" s="41"/>
      <c r="E175" s="35" t="s">
        <v>58</v>
      </c>
      <c r="F175" s="38" t="s">
        <v>62</v>
      </c>
      <c r="G175" t="n" s="37">
        <v>1418.87</v>
      </c>
      <c r="H175" t="n" s="37">
        <v>1418.87</v>
      </c>
      <c r="I175" t="n" s="39"/>
      <c r="J175" t="n" s="37">
        <f>TRUNC((F175*TRUNC(I175,2)),2)</f>
      </c>
      <c r="K175" s="36" t="s">
        <v>104</v>
      </c>
    </row>
    <row r="188">
      <c r="C188" s="16" t="s">
        <v>0</v>
      </c>
      <c r="I188" s="20" t="s">
        <v>3</v>
      </c>
      <c r="J188" s="19">
        <f>IF(J1 = "","",J1)</f>
      </c>
    </row>
    <row r="189">
      <c r="C189" s="16" t="s">
        <v>1</v>
      </c>
      <c r="J189" s="17" t="s">
        <v>2825</v>
      </c>
    </row>
    <row r="190">
      <c r="C190" s="16" t="s">
        <v>2</v>
      </c>
    </row>
    <row r="192">
      <c r="A192" s="32" t="s">
        <v>9</v>
      </c>
      <c r="D192" s="46" t="s">
        <v>10</v>
      </c>
    </row>
    <row r="193">
      <c r="A193" s="32" t="s">
        <v>11</v>
      </c>
      <c r="D193" s="46">
        <f>IF(D6 = "","",D6)</f>
      </c>
    </row>
    <row r="194">
      <c r="A194" s="32" t="s">
        <v>12</v>
      </c>
      <c r="D194" s="46">
        <f>IF(D7 = "","",D7)</f>
      </c>
      <c r="J194" s="32"/>
      <c r="K194" s="32"/>
      <c r="L194" s="32"/>
      <c r="M194" s="32"/>
    </row>
    <row r="195">
      <c r="A195" s="32" t="s">
        <v>13</v>
      </c>
      <c r="D195" s="46" t="s">
        <v>14</v>
      </c>
    </row>
    <row r="196">
      <c r="A196" s="32" t="s">
        <v>15</v>
      </c>
      <c r="D196" s="46" t="s">
        <v>16</v>
      </c>
      <c r="I196" s="32" t="s">
        <v>17</v>
      </c>
      <c r="J196" s="46" t="s">
        <v>18</v>
      </c>
    </row>
    <row r="197" ht="75.0" customHeight="true">
      <c r="A197" s="32" t="s">
        <v>19</v>
      </c>
      <c r="D197" s="46" t="s">
        <v>20</v>
      </c>
    </row>
    <row r="198" ht="15.0" customHeight="true">
      <c r="A198" s="32" t="s">
        <v>21</v>
      </c>
      <c r="D198" s="46" t="s">
        <v>22</v>
      </c>
    </row>
    <row r="199" ht="15.0" customHeight="true">
      <c r="A199" s="32" t="s">
        <v>23</v>
      </c>
      <c r="D199" s="46" t="s">
        <v>24</v>
      </c>
    </row>
    <row r="200">
      <c r="A200" s="32" t="s">
        <v>25</v>
      </c>
      <c r="D200" s="46" t="s">
        <v>26</v>
      </c>
    </row>
    <row r="201">
      <c r="A201" s="32" t="s">
        <v>27</v>
      </c>
      <c r="D201" s="46" t="s">
        <v>28</v>
      </c>
    </row>
    <row r="203">
      <c r="A203" s="28" t="s">
        <v>32</v>
      </c>
      <c r="B203" s="29" t="s">
        <v>33</v>
      </c>
      <c r="C203" s="29"/>
      <c r="D203" s="29"/>
      <c r="E203" s="28" t="s">
        <v>34</v>
      </c>
      <c r="F203" s="28" t="s">
        <v>35</v>
      </c>
      <c r="G203" s="30" t="s">
        <v>36</v>
      </c>
      <c r="H203" s="30" t="s">
        <v>37</v>
      </c>
      <c r="I203" s="31" t="s">
        <v>38</v>
      </c>
      <c r="J203" s="30" t="s">
        <v>39</v>
      </c>
    </row>
    <row r="204" ht="225.0" customHeight="true">
      <c r="A204" s="35" t="s">
        <v>105</v>
      </c>
      <c r="B204" s="41" t="s">
        <v>106</v>
      </c>
      <c r="C204" s="41"/>
      <c r="D204" s="41"/>
      <c r="E204" s="35" t="s">
        <v>107</v>
      </c>
      <c r="F204" s="38" t="s">
        <v>108</v>
      </c>
      <c r="G204" t="n" s="37">
        <v>270.85</v>
      </c>
      <c r="H204" t="n" s="37">
        <v>23834.8</v>
      </c>
      <c r="I204" t="n" s="39"/>
      <c r="J204" t="n" s="37">
        <f>TRUNC((F204*TRUNC(I204,2)),2)</f>
      </c>
      <c r="K204" s="36" t="s">
        <v>109</v>
      </c>
    </row>
    <row r="205" ht="255.0" customHeight="true">
      <c r="A205" s="35" t="s">
        <v>110</v>
      </c>
      <c r="B205" s="41" t="s">
        <v>111</v>
      </c>
      <c r="C205" s="41"/>
      <c r="D205" s="41"/>
      <c r="E205" s="35" t="s">
        <v>77</v>
      </c>
      <c r="F205" s="38" t="s">
        <v>112</v>
      </c>
      <c r="G205" t="n" s="37">
        <v>86.72</v>
      </c>
      <c r="H205" t="n" s="37">
        <v>22894.08</v>
      </c>
      <c r="I205" t="n" s="39"/>
      <c r="J205" t="n" s="37">
        <f>TRUNC((F205*TRUNC(I205,2)),2)</f>
      </c>
      <c r="K205" s="36" t="s">
        <v>113</v>
      </c>
    </row>
    <row r="207">
      <c r="C207" s="16" t="s">
        <v>0</v>
      </c>
      <c r="I207" s="20" t="s">
        <v>3</v>
      </c>
      <c r="J207" s="19">
        <f>IF(J1 = "","",J1)</f>
      </c>
    </row>
    <row r="208">
      <c r="C208" s="16" t="s">
        <v>1</v>
      </c>
      <c r="J208" s="17" t="s">
        <v>2826</v>
      </c>
    </row>
    <row r="209">
      <c r="C209" s="16" t="s">
        <v>2</v>
      </c>
    </row>
    <row r="211">
      <c r="A211" s="32" t="s">
        <v>9</v>
      </c>
      <c r="D211" s="46" t="s">
        <v>10</v>
      </c>
    </row>
    <row r="212">
      <c r="A212" s="32" t="s">
        <v>11</v>
      </c>
      <c r="D212" s="46">
        <f>IF(D6 = "","",D6)</f>
      </c>
    </row>
    <row r="213">
      <c r="A213" s="32" t="s">
        <v>12</v>
      </c>
      <c r="D213" s="46">
        <f>IF(D7 = "","",D7)</f>
      </c>
      <c r="J213" s="32"/>
      <c r="K213" s="32"/>
      <c r="L213" s="32"/>
      <c r="M213" s="32"/>
    </row>
    <row r="214">
      <c r="A214" s="32" t="s">
        <v>13</v>
      </c>
      <c r="D214" s="46" t="s">
        <v>14</v>
      </c>
    </row>
    <row r="215">
      <c r="A215" s="32" t="s">
        <v>15</v>
      </c>
      <c r="D215" s="46" t="s">
        <v>16</v>
      </c>
      <c r="I215" s="32" t="s">
        <v>17</v>
      </c>
      <c r="J215" s="46" t="s">
        <v>18</v>
      </c>
    </row>
    <row r="216" ht="75.0" customHeight="true">
      <c r="A216" s="32" t="s">
        <v>19</v>
      </c>
      <c r="D216" s="46" t="s">
        <v>20</v>
      </c>
    </row>
    <row r="217" ht="15.0" customHeight="true">
      <c r="A217" s="32" t="s">
        <v>21</v>
      </c>
      <c r="D217" s="46" t="s">
        <v>22</v>
      </c>
    </row>
    <row r="218" ht="15.0" customHeight="true">
      <c r="A218" s="32" t="s">
        <v>23</v>
      </c>
      <c r="D218" s="46" t="s">
        <v>24</v>
      </c>
    </row>
    <row r="219">
      <c r="A219" s="32" t="s">
        <v>25</v>
      </c>
      <c r="D219" s="46" t="s">
        <v>26</v>
      </c>
    </row>
    <row r="220">
      <c r="A220" s="32" t="s">
        <v>27</v>
      </c>
      <c r="D220" s="46" t="s">
        <v>28</v>
      </c>
    </row>
    <row r="222">
      <c r="A222" s="28" t="s">
        <v>32</v>
      </c>
      <c r="B222" s="29" t="s">
        <v>33</v>
      </c>
      <c r="C222" s="29"/>
      <c r="D222" s="29"/>
      <c r="E222" s="28" t="s">
        <v>34</v>
      </c>
      <c r="F222" s="28" t="s">
        <v>35</v>
      </c>
      <c r="G222" s="30" t="s">
        <v>36</v>
      </c>
      <c r="H222" s="30" t="s">
        <v>37</v>
      </c>
      <c r="I222" s="31" t="s">
        <v>38</v>
      </c>
      <c r="J222" s="30" t="s">
        <v>39</v>
      </c>
    </row>
    <row r="223" ht="225.0" customHeight="true">
      <c r="A223" s="35" t="s">
        <v>114</v>
      </c>
      <c r="B223" s="41" t="s">
        <v>115</v>
      </c>
      <c r="C223" s="41"/>
      <c r="D223" s="41"/>
      <c r="E223" s="35" t="s">
        <v>77</v>
      </c>
      <c r="F223" s="38" t="s">
        <v>116</v>
      </c>
      <c r="G223" t="n" s="37">
        <v>214.33</v>
      </c>
      <c r="H223" t="n" s="37">
        <v>3866.51</v>
      </c>
      <c r="I223" t="n" s="39"/>
      <c r="J223" t="n" s="37">
        <f>TRUNC((F223*TRUNC(I223,2)),2)</f>
      </c>
      <c r="K223" s="36" t="s">
        <v>117</v>
      </c>
    </row>
    <row r="224" ht="210.0" customHeight="true">
      <c r="A224" s="35" t="s">
        <v>118</v>
      </c>
      <c r="B224" s="41" t="s">
        <v>119</v>
      </c>
      <c r="C224" s="41"/>
      <c r="D224" s="41"/>
      <c r="E224" s="35" t="s">
        <v>77</v>
      </c>
      <c r="F224" s="38" t="s">
        <v>116</v>
      </c>
      <c r="G224" t="n" s="37">
        <v>244.47</v>
      </c>
      <c r="H224" t="n" s="37">
        <v>4410.23</v>
      </c>
      <c r="I224" t="n" s="39"/>
      <c r="J224" t="n" s="37">
        <f>TRUNC((F224*TRUNC(I224,2)),2)</f>
      </c>
      <c r="K224" s="36" t="s">
        <v>120</v>
      </c>
    </row>
    <row r="229">
      <c r="C229" s="16" t="s">
        <v>0</v>
      </c>
      <c r="I229" s="20" t="s">
        <v>3</v>
      </c>
      <c r="J229" s="19">
        <f>IF(J1 = "","",J1)</f>
      </c>
    </row>
    <row r="230">
      <c r="C230" s="16" t="s">
        <v>1</v>
      </c>
      <c r="J230" s="17" t="s">
        <v>2827</v>
      </c>
    </row>
    <row r="231">
      <c r="C231" s="16" t="s">
        <v>2</v>
      </c>
    </row>
    <row r="233">
      <c r="A233" s="32" t="s">
        <v>9</v>
      </c>
      <c r="D233" s="46" t="s">
        <v>10</v>
      </c>
    </row>
    <row r="234">
      <c r="A234" s="32" t="s">
        <v>11</v>
      </c>
      <c r="D234" s="46">
        <f>IF(D6 = "","",D6)</f>
      </c>
    </row>
    <row r="235">
      <c r="A235" s="32" t="s">
        <v>12</v>
      </c>
      <c r="D235" s="46">
        <f>IF(D7 = "","",D7)</f>
      </c>
      <c r="J235" s="32"/>
      <c r="K235" s="32"/>
      <c r="L235" s="32"/>
      <c r="M235" s="32"/>
    </row>
    <row r="236">
      <c r="A236" s="32" t="s">
        <v>13</v>
      </c>
      <c r="D236" s="46" t="s">
        <v>14</v>
      </c>
    </row>
    <row r="237">
      <c r="A237" s="32" t="s">
        <v>15</v>
      </c>
      <c r="D237" s="46" t="s">
        <v>16</v>
      </c>
      <c r="I237" s="32" t="s">
        <v>17</v>
      </c>
      <c r="J237" s="46" t="s">
        <v>18</v>
      </c>
    </row>
    <row r="238" ht="75.0" customHeight="true">
      <c r="A238" s="32" t="s">
        <v>19</v>
      </c>
      <c r="D238" s="46" t="s">
        <v>20</v>
      </c>
    </row>
    <row r="239" ht="15.0" customHeight="true">
      <c r="A239" s="32" t="s">
        <v>21</v>
      </c>
      <c r="D239" s="46" t="s">
        <v>22</v>
      </c>
    </row>
    <row r="240" ht="15.0" customHeight="true">
      <c r="A240" s="32" t="s">
        <v>23</v>
      </c>
      <c r="D240" s="46" t="s">
        <v>24</v>
      </c>
    </row>
    <row r="241">
      <c r="A241" s="32" t="s">
        <v>25</v>
      </c>
      <c r="D241" s="46" t="s">
        <v>26</v>
      </c>
    </row>
    <row r="242">
      <c r="A242" s="32" t="s">
        <v>27</v>
      </c>
      <c r="D242" s="46" t="s">
        <v>28</v>
      </c>
    </row>
    <row r="244">
      <c r="A244" s="28" t="s">
        <v>32</v>
      </c>
      <c r="B244" s="29" t="s">
        <v>33</v>
      </c>
      <c r="C244" s="29"/>
      <c r="D244" s="29"/>
      <c r="E244" s="28" t="s">
        <v>34</v>
      </c>
      <c r="F244" s="28" t="s">
        <v>35</v>
      </c>
      <c r="G244" s="30" t="s">
        <v>36</v>
      </c>
      <c r="H244" s="30" t="s">
        <v>37</v>
      </c>
      <c r="I244" s="31" t="s">
        <v>38</v>
      </c>
      <c r="J244" s="30" t="s">
        <v>39</v>
      </c>
    </row>
    <row r="245" ht="135.0" customHeight="true">
      <c r="A245" s="35" t="s">
        <v>121</v>
      </c>
      <c r="B245" s="41" t="s">
        <v>122</v>
      </c>
      <c r="C245" s="41"/>
      <c r="D245" s="41"/>
      <c r="E245" s="35" t="s">
        <v>77</v>
      </c>
      <c r="F245" s="38" t="s">
        <v>123</v>
      </c>
      <c r="G245" t="n" s="37">
        <v>14.62</v>
      </c>
      <c r="H245" t="n" s="37">
        <v>6239.81</v>
      </c>
      <c r="I245" t="n" s="39"/>
      <c r="J245" t="n" s="37">
        <f>TRUNC((F245*TRUNC(I245,2)),2)</f>
      </c>
      <c r="K245" s="36" t="s">
        <v>124</v>
      </c>
    </row>
    <row r="246" ht="210.0" customHeight="true">
      <c r="A246" s="35" t="s">
        <v>125</v>
      </c>
      <c r="B246" s="41" t="s">
        <v>126</v>
      </c>
      <c r="C246" s="41"/>
      <c r="D246" s="41"/>
      <c r="E246" s="35" t="s">
        <v>58</v>
      </c>
      <c r="F246" s="38" t="s">
        <v>62</v>
      </c>
      <c r="G246" t="n" s="37">
        <v>18385.87</v>
      </c>
      <c r="H246" t="n" s="37">
        <v>18385.87</v>
      </c>
      <c r="I246" t="n" s="39"/>
      <c r="J246" t="n" s="37">
        <f>TRUNC((F246*TRUNC(I246,2)),2)</f>
      </c>
      <c r="K246" s="36" t="s">
        <v>127</v>
      </c>
    </row>
    <row r="257">
      <c r="C257" s="16" t="s">
        <v>0</v>
      </c>
      <c r="I257" s="20" t="s">
        <v>3</v>
      </c>
      <c r="J257" s="19">
        <f>IF(J1 = "","",J1)</f>
      </c>
    </row>
    <row r="258">
      <c r="C258" s="16" t="s">
        <v>1</v>
      </c>
      <c r="J258" s="17" t="s">
        <v>2828</v>
      </c>
    </row>
    <row r="259">
      <c r="C259" s="16" t="s">
        <v>2</v>
      </c>
    </row>
    <row r="261">
      <c r="A261" s="32" t="s">
        <v>9</v>
      </c>
      <c r="D261" s="46" t="s">
        <v>10</v>
      </c>
    </row>
    <row r="262">
      <c r="A262" s="32" t="s">
        <v>11</v>
      </c>
      <c r="D262" s="46">
        <f>IF(D6 = "","",D6)</f>
      </c>
    </row>
    <row r="263">
      <c r="A263" s="32" t="s">
        <v>12</v>
      </c>
      <c r="D263" s="46">
        <f>IF(D7 = "","",D7)</f>
      </c>
      <c r="J263" s="32"/>
      <c r="K263" s="32"/>
      <c r="L263" s="32"/>
      <c r="M263" s="32"/>
    </row>
    <row r="264">
      <c r="A264" s="32" t="s">
        <v>13</v>
      </c>
      <c r="D264" s="46" t="s">
        <v>14</v>
      </c>
    </row>
    <row r="265">
      <c r="A265" s="32" t="s">
        <v>15</v>
      </c>
      <c r="D265" s="46" t="s">
        <v>16</v>
      </c>
      <c r="I265" s="32" t="s">
        <v>17</v>
      </c>
      <c r="J265" s="46" t="s">
        <v>18</v>
      </c>
    </row>
    <row r="266" ht="75.0" customHeight="true">
      <c r="A266" s="32" t="s">
        <v>19</v>
      </c>
      <c r="D266" s="46" t="s">
        <v>20</v>
      </c>
    </row>
    <row r="267" ht="15.0" customHeight="true">
      <c r="A267" s="32" t="s">
        <v>21</v>
      </c>
      <c r="D267" s="46" t="s">
        <v>22</v>
      </c>
    </row>
    <row r="268" ht="15.0" customHeight="true">
      <c r="A268" s="32" t="s">
        <v>23</v>
      </c>
      <c r="D268" s="46" t="s">
        <v>24</v>
      </c>
    </row>
    <row r="269">
      <c r="A269" s="32" t="s">
        <v>25</v>
      </c>
      <c r="D269" s="46" t="s">
        <v>26</v>
      </c>
    </row>
    <row r="270">
      <c r="A270" s="32" t="s">
        <v>27</v>
      </c>
      <c r="D270" s="46" t="s">
        <v>28</v>
      </c>
    </row>
    <row r="272">
      <c r="A272" s="28" t="s">
        <v>32</v>
      </c>
      <c r="B272" s="29" t="s">
        <v>33</v>
      </c>
      <c r="C272" s="29"/>
      <c r="D272" s="29"/>
      <c r="E272" s="28" t="s">
        <v>34</v>
      </c>
      <c r="F272" s="28" t="s">
        <v>35</v>
      </c>
      <c r="G272" s="30" t="s">
        <v>36</v>
      </c>
      <c r="H272" s="30" t="s">
        <v>37</v>
      </c>
      <c r="I272" s="31" t="s">
        <v>38</v>
      </c>
      <c r="J272" s="30" t="s">
        <v>39</v>
      </c>
    </row>
    <row r="273" ht="225.0" customHeight="true">
      <c r="A273" s="35" t="s">
        <v>128</v>
      </c>
      <c r="B273" s="41" t="s">
        <v>129</v>
      </c>
      <c r="C273" s="41"/>
      <c r="D273" s="41"/>
      <c r="E273" s="35" t="s">
        <v>58</v>
      </c>
      <c r="F273" s="38" t="s">
        <v>62</v>
      </c>
      <c r="G273" t="n" s="37">
        <v>14927.5</v>
      </c>
      <c r="H273" t="n" s="37">
        <v>14927.5</v>
      </c>
      <c r="I273" t="n" s="39"/>
      <c r="J273" t="n" s="37">
        <f>TRUNC((F273*TRUNC(I273,2)),2)</f>
      </c>
      <c r="K273" s="36" t="s">
        <v>130</v>
      </c>
    </row>
    <row r="274" ht="165.0" customHeight="true">
      <c r="A274" s="35" t="s">
        <v>131</v>
      </c>
      <c r="B274" s="41" t="s">
        <v>132</v>
      </c>
      <c r="C274" s="41"/>
      <c r="D274" s="41"/>
      <c r="E274" s="35" t="s">
        <v>58</v>
      </c>
      <c r="F274" s="38" t="s">
        <v>62</v>
      </c>
      <c r="G274" t="n" s="37">
        <v>13968.61</v>
      </c>
      <c r="H274" t="n" s="37">
        <v>13968.61</v>
      </c>
      <c r="I274" t="n" s="39"/>
      <c r="J274" t="n" s="37">
        <f>TRUNC((F274*TRUNC(I274,2)),2)</f>
      </c>
      <c r="K274" s="36" t="s">
        <v>133</v>
      </c>
    </row>
    <row r="282">
      <c r="C282" s="16" t="s">
        <v>0</v>
      </c>
      <c r="I282" s="20" t="s">
        <v>3</v>
      </c>
      <c r="J282" s="19">
        <f>IF(J1 = "","",J1)</f>
      </c>
    </row>
    <row r="283">
      <c r="C283" s="16" t="s">
        <v>1</v>
      </c>
      <c r="J283" s="17" t="s">
        <v>2829</v>
      </c>
    </row>
    <row r="284">
      <c r="C284" s="16" t="s">
        <v>2</v>
      </c>
    </row>
    <row r="286">
      <c r="A286" s="32" t="s">
        <v>9</v>
      </c>
      <c r="D286" s="46" t="s">
        <v>10</v>
      </c>
    </row>
    <row r="287">
      <c r="A287" s="32" t="s">
        <v>11</v>
      </c>
      <c r="D287" s="46">
        <f>IF(D6 = "","",D6)</f>
      </c>
    </row>
    <row r="288">
      <c r="A288" s="32" t="s">
        <v>12</v>
      </c>
      <c r="D288" s="46">
        <f>IF(D7 = "","",D7)</f>
      </c>
      <c r="J288" s="32"/>
      <c r="K288" s="32"/>
      <c r="L288" s="32"/>
      <c r="M288" s="32"/>
    </row>
    <row r="289">
      <c r="A289" s="32" t="s">
        <v>13</v>
      </c>
      <c r="D289" s="46" t="s">
        <v>14</v>
      </c>
    </row>
    <row r="290">
      <c r="A290" s="32" t="s">
        <v>15</v>
      </c>
      <c r="D290" s="46" t="s">
        <v>16</v>
      </c>
      <c r="I290" s="32" t="s">
        <v>17</v>
      </c>
      <c r="J290" s="46" t="s">
        <v>18</v>
      </c>
    </row>
    <row r="291" ht="75.0" customHeight="true">
      <c r="A291" s="32" t="s">
        <v>19</v>
      </c>
      <c r="D291" s="46" t="s">
        <v>20</v>
      </c>
    </row>
    <row r="292" ht="15.0" customHeight="true">
      <c r="A292" s="32" t="s">
        <v>21</v>
      </c>
      <c r="D292" s="46" t="s">
        <v>22</v>
      </c>
    </row>
    <row r="293" ht="15.0" customHeight="true">
      <c r="A293" s="32" t="s">
        <v>23</v>
      </c>
      <c r="D293" s="46" t="s">
        <v>24</v>
      </c>
    </row>
    <row r="294">
      <c r="A294" s="32" t="s">
        <v>25</v>
      </c>
      <c r="D294" s="46" t="s">
        <v>26</v>
      </c>
    </row>
    <row r="295">
      <c r="A295" s="32" t="s">
        <v>27</v>
      </c>
      <c r="D295" s="46" t="s">
        <v>28</v>
      </c>
    </row>
    <row r="297">
      <c r="A297" s="28" t="s">
        <v>32</v>
      </c>
      <c r="B297" s="29" t="s">
        <v>33</v>
      </c>
      <c r="C297" s="29"/>
      <c r="D297" s="29"/>
      <c r="E297" s="28" t="s">
        <v>34</v>
      </c>
      <c r="F297" s="28" t="s">
        <v>35</v>
      </c>
      <c r="G297" s="30" t="s">
        <v>36</v>
      </c>
      <c r="H297" s="30" t="s">
        <v>37</v>
      </c>
      <c r="I297" s="31" t="s">
        <v>38</v>
      </c>
      <c r="J297" s="30" t="s">
        <v>39</v>
      </c>
    </row>
    <row r="298" ht="195.0" customHeight="true">
      <c r="A298" s="35" t="s">
        <v>134</v>
      </c>
      <c r="B298" s="41" t="s">
        <v>135</v>
      </c>
      <c r="C298" s="41"/>
      <c r="D298" s="41"/>
      <c r="E298" s="35" t="s">
        <v>58</v>
      </c>
      <c r="F298" s="38" t="s">
        <v>62</v>
      </c>
      <c r="G298" t="n" s="37">
        <v>38433.35</v>
      </c>
      <c r="H298" t="n" s="37">
        <v>38433.35</v>
      </c>
      <c r="I298" t="n" s="39"/>
      <c r="J298" t="n" s="37">
        <f>TRUNC((F298*TRUNC(I298,2)),2)</f>
      </c>
      <c r="K298" s="36" t="s">
        <v>136</v>
      </c>
    </row>
    <row r="299" ht="165.0" customHeight="true">
      <c r="A299" s="35" t="s">
        <v>137</v>
      </c>
      <c r="B299" s="41" t="s">
        <v>138</v>
      </c>
      <c r="C299" s="41"/>
      <c r="D299" s="41"/>
      <c r="E299" s="35" t="s">
        <v>58</v>
      </c>
      <c r="F299" s="38" t="s">
        <v>62</v>
      </c>
      <c r="G299" t="n" s="37">
        <v>15769.98</v>
      </c>
      <c r="H299" t="n" s="37">
        <v>15769.98</v>
      </c>
      <c r="I299" t="n" s="39"/>
      <c r="J299" t="n" s="37">
        <f>TRUNC((F299*TRUNC(I299,2)),2)</f>
      </c>
      <c r="K299" s="36" t="s">
        <v>139</v>
      </c>
    </row>
    <row r="309">
      <c r="C309" s="16" t="s">
        <v>0</v>
      </c>
      <c r="I309" s="20" t="s">
        <v>3</v>
      </c>
      <c r="J309" s="19">
        <f>IF(J1 = "","",J1)</f>
      </c>
    </row>
    <row r="310">
      <c r="C310" s="16" t="s">
        <v>1</v>
      </c>
      <c r="J310" s="17" t="s">
        <v>2830</v>
      </c>
    </row>
    <row r="311">
      <c r="C311" s="16" t="s">
        <v>2</v>
      </c>
    </row>
    <row r="313">
      <c r="A313" s="32" t="s">
        <v>9</v>
      </c>
      <c r="D313" s="46" t="s">
        <v>10</v>
      </c>
    </row>
    <row r="314">
      <c r="A314" s="32" t="s">
        <v>11</v>
      </c>
      <c r="D314" s="46">
        <f>IF(D6 = "","",D6)</f>
      </c>
    </row>
    <row r="315">
      <c r="A315" s="32" t="s">
        <v>12</v>
      </c>
      <c r="D315" s="46">
        <f>IF(D7 = "","",D7)</f>
      </c>
      <c r="J315" s="32"/>
      <c r="K315" s="32"/>
      <c r="L315" s="32"/>
      <c r="M315" s="32"/>
    </row>
    <row r="316">
      <c r="A316" s="32" t="s">
        <v>13</v>
      </c>
      <c r="D316" s="46" t="s">
        <v>14</v>
      </c>
    </row>
    <row r="317">
      <c r="A317" s="32" t="s">
        <v>15</v>
      </c>
      <c r="D317" s="46" t="s">
        <v>16</v>
      </c>
      <c r="I317" s="32" t="s">
        <v>17</v>
      </c>
      <c r="J317" s="46" t="s">
        <v>18</v>
      </c>
    </row>
    <row r="318" ht="75.0" customHeight="true">
      <c r="A318" s="32" t="s">
        <v>19</v>
      </c>
      <c r="D318" s="46" t="s">
        <v>20</v>
      </c>
    </row>
    <row r="319" ht="15.0" customHeight="true">
      <c r="A319" s="32" t="s">
        <v>21</v>
      </c>
      <c r="D319" s="46" t="s">
        <v>22</v>
      </c>
    </row>
    <row r="320" ht="15.0" customHeight="true">
      <c r="A320" s="32" t="s">
        <v>23</v>
      </c>
      <c r="D320" s="46" t="s">
        <v>24</v>
      </c>
    </row>
    <row r="321">
      <c r="A321" s="32" t="s">
        <v>25</v>
      </c>
      <c r="D321" s="46" t="s">
        <v>26</v>
      </c>
    </row>
    <row r="322">
      <c r="A322" s="32" t="s">
        <v>27</v>
      </c>
      <c r="D322" s="46" t="s">
        <v>28</v>
      </c>
    </row>
    <row r="324">
      <c r="A324" s="28" t="s">
        <v>32</v>
      </c>
      <c r="B324" s="29" t="s">
        <v>33</v>
      </c>
      <c r="C324" s="29"/>
      <c r="D324" s="29"/>
      <c r="E324" s="28" t="s">
        <v>34</v>
      </c>
      <c r="F324" s="28" t="s">
        <v>35</v>
      </c>
      <c r="G324" s="30" t="s">
        <v>36</v>
      </c>
      <c r="H324" s="30" t="s">
        <v>37</v>
      </c>
      <c r="I324" s="31" t="s">
        <v>38</v>
      </c>
      <c r="J324" s="30" t="s">
        <v>39</v>
      </c>
    </row>
    <row r="325" ht="255.0" customHeight="true">
      <c r="A325" s="35" t="s">
        <v>140</v>
      </c>
      <c r="B325" s="41" t="s">
        <v>141</v>
      </c>
      <c r="C325" s="41"/>
      <c r="D325" s="41"/>
      <c r="E325" s="35" t="s">
        <v>58</v>
      </c>
      <c r="F325" s="38" t="s">
        <v>62</v>
      </c>
      <c r="G325" t="n" s="37">
        <v>1313.0</v>
      </c>
      <c r="H325" t="n" s="37">
        <v>1313.0</v>
      </c>
      <c r="I325" t="n" s="39"/>
      <c r="J325" t="n" s="37">
        <f>TRUNC((F325*TRUNC(I325,2)),2)</f>
      </c>
      <c r="K325" s="36" t="s">
        <v>142</v>
      </c>
    </row>
    <row r="326" ht="195.0" customHeight="true">
      <c r="A326" s="35" t="s">
        <v>143</v>
      </c>
      <c r="B326" s="41" t="s">
        <v>144</v>
      </c>
      <c r="C326" s="41"/>
      <c r="D326" s="41"/>
      <c r="E326" s="35" t="s">
        <v>58</v>
      </c>
      <c r="F326" s="38" t="s">
        <v>62</v>
      </c>
      <c r="G326" t="n" s="37">
        <v>705.01</v>
      </c>
      <c r="H326" t="n" s="37">
        <v>705.01</v>
      </c>
      <c r="I326" t="n" s="39"/>
      <c r="J326" t="n" s="37">
        <f>TRUNC((F326*TRUNC(I326,2)),2)</f>
      </c>
      <c r="K326" s="36" t="s">
        <v>145</v>
      </c>
    </row>
    <row r="330">
      <c r="C330" s="16" t="s">
        <v>0</v>
      </c>
      <c r="I330" s="20" t="s">
        <v>3</v>
      </c>
      <c r="J330" s="19">
        <f>IF(J1 = "","",J1)</f>
      </c>
    </row>
    <row r="331">
      <c r="C331" s="16" t="s">
        <v>1</v>
      </c>
      <c r="J331" s="17" t="s">
        <v>2831</v>
      </c>
    </row>
    <row r="332">
      <c r="C332" s="16" t="s">
        <v>2</v>
      </c>
    </row>
    <row r="334">
      <c r="A334" s="32" t="s">
        <v>9</v>
      </c>
      <c r="D334" s="46" t="s">
        <v>10</v>
      </c>
    </row>
    <row r="335">
      <c r="A335" s="32" t="s">
        <v>11</v>
      </c>
      <c r="D335" s="46">
        <f>IF(D6 = "","",D6)</f>
      </c>
    </row>
    <row r="336">
      <c r="A336" s="32" t="s">
        <v>12</v>
      </c>
      <c r="D336" s="46">
        <f>IF(D7 = "","",D7)</f>
      </c>
      <c r="J336" s="32"/>
      <c r="K336" s="32"/>
      <c r="L336" s="32"/>
      <c r="M336" s="32"/>
    </row>
    <row r="337">
      <c r="A337" s="32" t="s">
        <v>13</v>
      </c>
      <c r="D337" s="46" t="s">
        <v>14</v>
      </c>
    </row>
    <row r="338">
      <c r="A338" s="32" t="s">
        <v>15</v>
      </c>
      <c r="D338" s="46" t="s">
        <v>16</v>
      </c>
      <c r="I338" s="32" t="s">
        <v>17</v>
      </c>
      <c r="J338" s="46" t="s">
        <v>18</v>
      </c>
    </row>
    <row r="339" ht="75.0" customHeight="true">
      <c r="A339" s="32" t="s">
        <v>19</v>
      </c>
      <c r="D339" s="46" t="s">
        <v>20</v>
      </c>
    </row>
    <row r="340" ht="15.0" customHeight="true">
      <c r="A340" s="32" t="s">
        <v>21</v>
      </c>
      <c r="D340" s="46" t="s">
        <v>22</v>
      </c>
    </row>
    <row r="341" ht="15.0" customHeight="true">
      <c r="A341" s="32" t="s">
        <v>23</v>
      </c>
      <c r="D341" s="46" t="s">
        <v>24</v>
      </c>
    </row>
    <row r="342">
      <c r="A342" s="32" t="s">
        <v>25</v>
      </c>
      <c r="D342" s="46" t="s">
        <v>26</v>
      </c>
    </row>
    <row r="343">
      <c r="A343" s="32" t="s">
        <v>27</v>
      </c>
      <c r="D343" s="46" t="s">
        <v>28</v>
      </c>
    </row>
    <row r="345">
      <c r="A345" s="28" t="s">
        <v>32</v>
      </c>
      <c r="B345" s="29" t="s">
        <v>33</v>
      </c>
      <c r="C345" s="29"/>
      <c r="D345" s="29"/>
      <c r="E345" s="28" t="s">
        <v>34</v>
      </c>
      <c r="F345" s="28" t="s">
        <v>35</v>
      </c>
      <c r="G345" s="30" t="s">
        <v>36</v>
      </c>
      <c r="H345" s="30" t="s">
        <v>37</v>
      </c>
      <c r="I345" s="31" t="s">
        <v>38</v>
      </c>
      <c r="J345" s="30" t="s">
        <v>39</v>
      </c>
    </row>
    <row r="346" ht="90.0" customHeight="true">
      <c r="A346" s="35" t="s">
        <v>146</v>
      </c>
      <c r="B346" s="41" t="s">
        <v>147</v>
      </c>
      <c r="C346" s="41"/>
      <c r="D346" s="41"/>
      <c r="E346" s="35" t="s">
        <v>58</v>
      </c>
      <c r="F346" s="38" t="s">
        <v>62</v>
      </c>
      <c r="G346" t="n" s="37">
        <v>1037.14</v>
      </c>
      <c r="H346" t="n" s="37">
        <v>1037.14</v>
      </c>
      <c r="I346" t="n" s="39"/>
      <c r="J346" t="n" s="37">
        <f>TRUNC((F346*TRUNC(I346,2)),2)</f>
      </c>
      <c r="K346" s="36" t="s">
        <v>148</v>
      </c>
    </row>
    <row r="347">
      <c r="G347" s="45" t="s">
        <v>53</v>
      </c>
      <c r="H347" s="44" t="s">
        <v>149</v>
      </c>
      <c r="I347" s="45" t="s">
        <v>53</v>
      </c>
      <c r="J347" s="44" t="n">
        <f>SUM(J140,J175,J204:J205,J223:J224,J245:J246,J273:J274,J298:J299,J325:J326,J346)</f>
      </c>
    </row>
    <row r="349">
      <c r="A349" s="43" t="s">
        <v>150</v>
      </c>
    </row>
    <row r="351">
      <c r="A351" s="28" t="s">
        <v>32</v>
      </c>
      <c r="B351" s="29" t="s">
        <v>33</v>
      </c>
      <c r="C351" s="29"/>
      <c r="D351" s="29"/>
      <c r="E351" s="28" t="s">
        <v>34</v>
      </c>
      <c r="F351" s="28" t="s">
        <v>35</v>
      </c>
      <c r="G351" s="30" t="s">
        <v>36</v>
      </c>
      <c r="H351" s="30" t="s">
        <v>37</v>
      </c>
      <c r="I351" s="31" t="s">
        <v>38</v>
      </c>
      <c r="J351" s="30" t="s">
        <v>39</v>
      </c>
    </row>
    <row r="352" ht="210.0" customHeight="true">
      <c r="A352" s="35" t="s">
        <v>151</v>
      </c>
      <c r="B352" s="41" t="s">
        <v>152</v>
      </c>
      <c r="C352" s="41"/>
      <c r="D352" s="41"/>
      <c r="E352" s="35" t="s">
        <v>77</v>
      </c>
      <c r="F352" s="38" t="s">
        <v>153</v>
      </c>
      <c r="G352" t="n" s="37">
        <v>2.06</v>
      </c>
      <c r="H352" t="n" s="37">
        <v>4712.45</v>
      </c>
      <c r="I352" t="n" s="39"/>
      <c r="J352" t="n" s="37">
        <f>TRUNC((F352*TRUNC(I352,2)),2)</f>
      </c>
      <c r="K352" s="36" t="s">
        <v>154</v>
      </c>
    </row>
    <row r="361">
      <c r="C361" s="16" t="s">
        <v>0</v>
      </c>
      <c r="I361" s="20" t="s">
        <v>3</v>
      </c>
      <c r="J361" s="19">
        <f>IF(J1 = "","",J1)</f>
      </c>
    </row>
    <row r="362">
      <c r="C362" s="16" t="s">
        <v>1</v>
      </c>
      <c r="J362" s="17" t="s">
        <v>2832</v>
      </c>
    </row>
    <row r="363">
      <c r="C363" s="16" t="s">
        <v>2</v>
      </c>
    </row>
    <row r="365">
      <c r="A365" s="32" t="s">
        <v>9</v>
      </c>
      <c r="D365" s="46" t="s">
        <v>10</v>
      </c>
    </row>
    <row r="366">
      <c r="A366" s="32" t="s">
        <v>11</v>
      </c>
      <c r="D366" s="46">
        <f>IF(D6 = "","",D6)</f>
      </c>
    </row>
    <row r="367">
      <c r="A367" s="32" t="s">
        <v>12</v>
      </c>
      <c r="D367" s="46">
        <f>IF(D7 = "","",D7)</f>
      </c>
      <c r="J367" s="32"/>
      <c r="K367" s="32"/>
      <c r="L367" s="32"/>
      <c r="M367" s="32"/>
    </row>
    <row r="368">
      <c r="A368" s="32" t="s">
        <v>13</v>
      </c>
      <c r="D368" s="46" t="s">
        <v>14</v>
      </c>
    </row>
    <row r="369">
      <c r="A369" s="32" t="s">
        <v>15</v>
      </c>
      <c r="D369" s="46" t="s">
        <v>16</v>
      </c>
      <c r="I369" s="32" t="s">
        <v>17</v>
      </c>
      <c r="J369" s="46" t="s">
        <v>18</v>
      </c>
    </row>
    <row r="370" ht="75.0" customHeight="true">
      <c r="A370" s="32" t="s">
        <v>19</v>
      </c>
      <c r="D370" s="46" t="s">
        <v>20</v>
      </c>
    </row>
    <row r="371" ht="15.0" customHeight="true">
      <c r="A371" s="32" t="s">
        <v>21</v>
      </c>
      <c r="D371" s="46" t="s">
        <v>22</v>
      </c>
    </row>
    <row r="372" ht="15.0" customHeight="true">
      <c r="A372" s="32" t="s">
        <v>23</v>
      </c>
      <c r="D372" s="46" t="s">
        <v>24</v>
      </c>
    </row>
    <row r="373">
      <c r="A373" s="32" t="s">
        <v>25</v>
      </c>
      <c r="D373" s="46" t="s">
        <v>26</v>
      </c>
    </row>
    <row r="374">
      <c r="A374" s="32" t="s">
        <v>27</v>
      </c>
      <c r="D374" s="46" t="s">
        <v>28</v>
      </c>
    </row>
    <row r="376">
      <c r="A376" s="28" t="s">
        <v>32</v>
      </c>
      <c r="B376" s="29" t="s">
        <v>33</v>
      </c>
      <c r="C376" s="29"/>
      <c r="D376" s="29"/>
      <c r="E376" s="28" t="s">
        <v>34</v>
      </c>
      <c r="F376" s="28" t="s">
        <v>35</v>
      </c>
      <c r="G376" s="30" t="s">
        <v>36</v>
      </c>
      <c r="H376" s="30" t="s">
        <v>37</v>
      </c>
      <c r="I376" s="31" t="s">
        <v>38</v>
      </c>
      <c r="J376" s="30" t="s">
        <v>39</v>
      </c>
    </row>
    <row r="377" ht="150.0" customHeight="true">
      <c r="A377" s="35" t="s">
        <v>155</v>
      </c>
      <c r="B377" s="41" t="s">
        <v>156</v>
      </c>
      <c r="C377" s="41"/>
      <c r="D377" s="41"/>
      <c r="E377" s="35" t="s">
        <v>157</v>
      </c>
      <c r="F377" s="38" t="s">
        <v>158</v>
      </c>
      <c r="G377" t="n" s="37">
        <v>16.56</v>
      </c>
      <c r="H377" t="n" s="37">
        <v>380668.69</v>
      </c>
      <c r="I377" t="n" s="39"/>
      <c r="J377" t="n" s="37">
        <f>TRUNC((F377*TRUNC(I377,2)),2)</f>
      </c>
      <c r="K377" s="36" t="s">
        <v>159</v>
      </c>
    </row>
    <row r="378" ht="180.0" customHeight="true">
      <c r="A378" s="35" t="s">
        <v>160</v>
      </c>
      <c r="B378" s="41" t="s">
        <v>161</v>
      </c>
      <c r="C378" s="41"/>
      <c r="D378" s="41"/>
      <c r="E378" s="35" t="s">
        <v>77</v>
      </c>
      <c r="F378" s="38" t="s">
        <v>162</v>
      </c>
      <c r="G378" t="n" s="37">
        <v>23.99</v>
      </c>
      <c r="H378" t="n" s="37">
        <v>32536.19</v>
      </c>
      <c r="I378" t="n" s="39"/>
      <c r="J378" t="n" s="37">
        <f>TRUNC((F378*TRUNC(I378,2)),2)</f>
      </c>
      <c r="K378" s="36" t="s">
        <v>163</v>
      </c>
    </row>
    <row r="379" ht="135.0" customHeight="true">
      <c r="A379" s="35" t="s">
        <v>164</v>
      </c>
      <c r="B379" s="41" t="s">
        <v>165</v>
      </c>
      <c r="C379" s="41"/>
      <c r="D379" s="41"/>
      <c r="E379" s="35" t="s">
        <v>166</v>
      </c>
      <c r="F379" s="38" t="s">
        <v>167</v>
      </c>
      <c r="G379" t="n" s="37">
        <v>26.99</v>
      </c>
      <c r="H379" t="n" s="37">
        <v>21592.0</v>
      </c>
      <c r="I379" t="n" s="39"/>
      <c r="J379" t="n" s="37">
        <f>TRUNC((F379*TRUNC(I379,2)),2)</f>
      </c>
      <c r="K379" s="36" t="s">
        <v>168</v>
      </c>
    </row>
    <row r="382">
      <c r="C382" s="16" t="s">
        <v>0</v>
      </c>
      <c r="I382" s="20" t="s">
        <v>3</v>
      </c>
      <c r="J382" s="19">
        <f>IF(J1 = "","",J1)</f>
      </c>
    </row>
    <row r="383">
      <c r="C383" s="16" t="s">
        <v>1</v>
      </c>
      <c r="J383" s="17" t="s">
        <v>2833</v>
      </c>
    </row>
    <row r="384">
      <c r="C384" s="16" t="s">
        <v>2</v>
      </c>
    </row>
    <row r="386">
      <c r="A386" s="32" t="s">
        <v>9</v>
      </c>
      <c r="D386" s="46" t="s">
        <v>10</v>
      </c>
    </row>
    <row r="387">
      <c r="A387" s="32" t="s">
        <v>11</v>
      </c>
      <c r="D387" s="46">
        <f>IF(D6 = "","",D6)</f>
      </c>
    </row>
    <row r="388">
      <c r="A388" s="32" t="s">
        <v>12</v>
      </c>
      <c r="D388" s="46">
        <f>IF(D7 = "","",D7)</f>
      </c>
      <c r="J388" s="32"/>
      <c r="K388" s="32"/>
      <c r="L388" s="32"/>
      <c r="M388" s="32"/>
    </row>
    <row r="389">
      <c r="A389" s="32" t="s">
        <v>13</v>
      </c>
      <c r="D389" s="46" t="s">
        <v>14</v>
      </c>
    </row>
    <row r="390">
      <c r="A390" s="32" t="s">
        <v>15</v>
      </c>
      <c r="D390" s="46" t="s">
        <v>16</v>
      </c>
      <c r="I390" s="32" t="s">
        <v>17</v>
      </c>
      <c r="J390" s="46" t="s">
        <v>18</v>
      </c>
    </row>
    <row r="391" ht="75.0" customHeight="true">
      <c r="A391" s="32" t="s">
        <v>19</v>
      </c>
      <c r="D391" s="46" t="s">
        <v>20</v>
      </c>
    </row>
    <row r="392" ht="15.0" customHeight="true">
      <c r="A392" s="32" t="s">
        <v>21</v>
      </c>
      <c r="D392" s="46" t="s">
        <v>22</v>
      </c>
    </row>
    <row r="393" ht="15.0" customHeight="true">
      <c r="A393" s="32" t="s">
        <v>23</v>
      </c>
      <c r="D393" s="46" t="s">
        <v>24</v>
      </c>
    </row>
    <row r="394">
      <c r="A394" s="32" t="s">
        <v>25</v>
      </c>
      <c r="D394" s="46" t="s">
        <v>26</v>
      </c>
    </row>
    <row r="395">
      <c r="A395" s="32" t="s">
        <v>27</v>
      </c>
      <c r="D395" s="46" t="s">
        <v>28</v>
      </c>
    </row>
    <row r="397">
      <c r="A397" s="28" t="s">
        <v>32</v>
      </c>
      <c r="B397" s="29" t="s">
        <v>33</v>
      </c>
      <c r="C397" s="29"/>
      <c r="D397" s="29"/>
      <c r="E397" s="28" t="s">
        <v>34</v>
      </c>
      <c r="F397" s="28" t="s">
        <v>35</v>
      </c>
      <c r="G397" s="30" t="s">
        <v>36</v>
      </c>
      <c r="H397" s="30" t="s">
        <v>37</v>
      </c>
      <c r="I397" s="31" t="s">
        <v>38</v>
      </c>
      <c r="J397" s="30" t="s">
        <v>39</v>
      </c>
    </row>
    <row r="398" ht="105.0" customHeight="true">
      <c r="A398" s="35" t="s">
        <v>169</v>
      </c>
      <c r="B398" s="41" t="s">
        <v>170</v>
      </c>
      <c r="C398" s="41"/>
      <c r="D398" s="41"/>
      <c r="E398" s="35" t="s">
        <v>107</v>
      </c>
      <c r="F398" s="38" t="s">
        <v>167</v>
      </c>
      <c r="G398" t="n" s="37">
        <v>13.43</v>
      </c>
      <c r="H398" t="n" s="37">
        <v>10744.0</v>
      </c>
      <c r="I398" t="n" s="39"/>
      <c r="J398" t="n" s="37">
        <f>TRUNC((F398*TRUNC(I398,2)),2)</f>
      </c>
      <c r="K398" s="36" t="s">
        <v>171</v>
      </c>
    </row>
    <row r="399">
      <c r="G399" s="45" t="s">
        <v>53</v>
      </c>
      <c r="H399" s="44" t="s">
        <v>172</v>
      </c>
      <c r="I399" s="45" t="s">
        <v>53</v>
      </c>
      <c r="J399" s="44" t="n">
        <f>SUM(J352,J377:J379,J398)</f>
      </c>
    </row>
    <row r="401">
      <c r="A401" s="43" t="s">
        <v>173</v>
      </c>
    </row>
    <row r="403">
      <c r="A403" s="28" t="s">
        <v>32</v>
      </c>
      <c r="B403" s="29" t="s">
        <v>33</v>
      </c>
      <c r="C403" s="29"/>
      <c r="D403" s="29"/>
      <c r="E403" s="28" t="s">
        <v>34</v>
      </c>
      <c r="F403" s="28" t="s">
        <v>35</v>
      </c>
      <c r="G403" s="30" t="s">
        <v>36</v>
      </c>
      <c r="H403" s="30" t="s">
        <v>37</v>
      </c>
      <c r="I403" s="31" t="s">
        <v>38</v>
      </c>
      <c r="J403" s="30" t="s">
        <v>39</v>
      </c>
    </row>
    <row r="404" ht="30.0" customHeight="true">
      <c r="A404" s="35" t="s">
        <v>174</v>
      </c>
      <c r="B404" s="41" t="s">
        <v>175</v>
      </c>
      <c r="C404" s="41"/>
      <c r="D404" s="41"/>
      <c r="E404" s="35" t="s">
        <v>58</v>
      </c>
      <c r="F404" s="38" t="s">
        <v>62</v>
      </c>
      <c r="G404" t="n" s="37">
        <v>626756.86</v>
      </c>
      <c r="H404" t="n" s="37">
        <v>626756.86</v>
      </c>
      <c r="I404" t="n" s="39"/>
      <c r="J404" t="n" s="37">
        <f>TRUNC((F404*TRUNC(I404,2)),2)</f>
      </c>
      <c r="K404" s="36" t="s">
        <v>176</v>
      </c>
    </row>
    <row r="405">
      <c r="G405" s="45" t="s">
        <v>53</v>
      </c>
      <c r="H405" s="44" t="s">
        <v>177</v>
      </c>
      <c r="I405" s="45" t="s">
        <v>53</v>
      </c>
      <c r="J405" s="44" t="n">
        <f>SUM(J404)</f>
      </c>
    </row>
    <row r="407">
      <c r="A407" s="43" t="s">
        <v>178</v>
      </c>
    </row>
    <row r="409">
      <c r="A409" s="28" t="s">
        <v>32</v>
      </c>
      <c r="B409" s="29" t="s">
        <v>33</v>
      </c>
      <c r="C409" s="29"/>
      <c r="D409" s="29"/>
      <c r="E409" s="28" t="s">
        <v>34</v>
      </c>
      <c r="F409" s="28" t="s">
        <v>35</v>
      </c>
      <c r="G409" s="30" t="s">
        <v>36</v>
      </c>
      <c r="H409" s="30" t="s">
        <v>37</v>
      </c>
      <c r="I409" s="31" t="s">
        <v>38</v>
      </c>
      <c r="J409" s="30" t="s">
        <v>39</v>
      </c>
    </row>
    <row r="424">
      <c r="C424" s="16" t="s">
        <v>0</v>
      </c>
      <c r="I424" s="20" t="s">
        <v>3</v>
      </c>
      <c r="J424" s="19">
        <f>IF(J1 = "","",J1)</f>
      </c>
    </row>
    <row r="425">
      <c r="C425" s="16" t="s">
        <v>1</v>
      </c>
      <c r="J425" s="17" t="s">
        <v>2834</v>
      </c>
    </row>
    <row r="426">
      <c r="C426" s="16" t="s">
        <v>2</v>
      </c>
    </row>
    <row r="428">
      <c r="A428" s="32" t="s">
        <v>9</v>
      </c>
      <c r="D428" s="46" t="s">
        <v>10</v>
      </c>
    </row>
    <row r="429">
      <c r="A429" s="32" t="s">
        <v>11</v>
      </c>
      <c r="D429" s="46">
        <f>IF(D6 = "","",D6)</f>
      </c>
    </row>
    <row r="430">
      <c r="A430" s="32" t="s">
        <v>12</v>
      </c>
      <c r="D430" s="46">
        <f>IF(D7 = "","",D7)</f>
      </c>
      <c r="J430" s="32"/>
      <c r="K430" s="32"/>
      <c r="L430" s="32"/>
      <c r="M430" s="32"/>
    </row>
    <row r="431">
      <c r="A431" s="32" t="s">
        <v>13</v>
      </c>
      <c r="D431" s="46" t="s">
        <v>14</v>
      </c>
    </row>
    <row r="432">
      <c r="A432" s="32" t="s">
        <v>15</v>
      </c>
      <c r="D432" s="46" t="s">
        <v>16</v>
      </c>
      <c r="I432" s="32" t="s">
        <v>17</v>
      </c>
      <c r="J432" s="46" t="s">
        <v>18</v>
      </c>
    </row>
    <row r="433" ht="75.0" customHeight="true">
      <c r="A433" s="32" t="s">
        <v>19</v>
      </c>
      <c r="D433" s="46" t="s">
        <v>20</v>
      </c>
    </row>
    <row r="434" ht="15.0" customHeight="true">
      <c r="A434" s="32" t="s">
        <v>21</v>
      </c>
      <c r="D434" s="46" t="s">
        <v>22</v>
      </c>
    </row>
    <row r="435" ht="15.0" customHeight="true">
      <c r="A435" s="32" t="s">
        <v>23</v>
      </c>
      <c r="D435" s="46" t="s">
        <v>24</v>
      </c>
    </row>
    <row r="436">
      <c r="A436" s="32" t="s">
        <v>25</v>
      </c>
      <c r="D436" s="46" t="s">
        <v>26</v>
      </c>
    </row>
    <row r="437">
      <c r="A437" s="32" t="s">
        <v>27</v>
      </c>
      <c r="D437" s="46" t="s">
        <v>28</v>
      </c>
    </row>
    <row r="439">
      <c r="A439" s="28" t="s">
        <v>32</v>
      </c>
      <c r="B439" s="29" t="s">
        <v>33</v>
      </c>
      <c r="C439" s="29"/>
      <c r="D439" s="29"/>
      <c r="E439" s="28" t="s">
        <v>34</v>
      </c>
      <c r="F439" s="28" t="s">
        <v>35</v>
      </c>
      <c r="G439" s="30" t="s">
        <v>36</v>
      </c>
      <c r="H439" s="30" t="s">
        <v>37</v>
      </c>
      <c r="I439" s="31" t="s">
        <v>38</v>
      </c>
      <c r="J439" s="30" t="s">
        <v>39</v>
      </c>
    </row>
    <row r="440" ht="330.0" customHeight="true">
      <c r="A440" s="35" t="s">
        <v>179</v>
      </c>
      <c r="B440" s="41" t="s">
        <v>180</v>
      </c>
      <c r="C440" s="41"/>
      <c r="D440" s="41"/>
      <c r="E440" s="35" t="s">
        <v>42</v>
      </c>
      <c r="F440" s="38" t="s">
        <v>181</v>
      </c>
      <c r="G440" t="n" s="37">
        <v>5943.65</v>
      </c>
      <c r="H440" t="n" s="37">
        <v>89154.75</v>
      </c>
      <c r="I440" t="n" s="39"/>
      <c r="J440" t="n" s="37">
        <f>TRUNC((F440*TRUNC(I440,2)),2)</f>
      </c>
      <c r="K440" s="36" t="s">
        <v>182</v>
      </c>
    </row>
    <row r="441">
      <c r="G441" s="45" t="s">
        <v>53</v>
      </c>
      <c r="H441" s="44" t="s">
        <v>183</v>
      </c>
      <c r="I441" s="45" t="s">
        <v>53</v>
      </c>
      <c r="J441" s="44" t="n">
        <f>SUM(J440)</f>
      </c>
    </row>
    <row r="452">
      <c r="C452" s="16" t="s">
        <v>0</v>
      </c>
      <c r="I452" s="20" t="s">
        <v>3</v>
      </c>
      <c r="J452" s="19">
        <f>IF(J1 = "","",J1)</f>
      </c>
    </row>
    <row r="453">
      <c r="C453" s="16" t="s">
        <v>1</v>
      </c>
      <c r="J453" s="17" t="s">
        <v>2835</v>
      </c>
    </row>
    <row r="454">
      <c r="C454" s="16" t="s">
        <v>2</v>
      </c>
    </row>
    <row r="456">
      <c r="A456" s="32" t="s">
        <v>9</v>
      </c>
      <c r="D456" s="46" t="s">
        <v>10</v>
      </c>
    </row>
    <row r="457">
      <c r="A457" s="32" t="s">
        <v>11</v>
      </c>
      <c r="D457" s="46">
        <f>IF(D6 = "","",D6)</f>
      </c>
    </row>
    <row r="458">
      <c r="A458" s="32" t="s">
        <v>12</v>
      </c>
      <c r="D458" s="46">
        <f>IF(D7 = "","",D7)</f>
      </c>
      <c r="J458" s="32"/>
      <c r="K458" s="32"/>
      <c r="L458" s="32"/>
      <c r="M458" s="32"/>
    </row>
    <row r="459">
      <c r="A459" s="32" t="s">
        <v>13</v>
      </c>
      <c r="D459" s="46" t="s">
        <v>14</v>
      </c>
    </row>
    <row r="460">
      <c r="A460" s="32" t="s">
        <v>15</v>
      </c>
      <c r="D460" s="46" t="s">
        <v>16</v>
      </c>
      <c r="I460" s="32" t="s">
        <v>17</v>
      </c>
      <c r="J460" s="46" t="s">
        <v>18</v>
      </c>
    </row>
    <row r="461" ht="75.0" customHeight="true">
      <c r="A461" s="32" t="s">
        <v>19</v>
      </c>
      <c r="D461" s="46" t="s">
        <v>20</v>
      </c>
    </row>
    <row r="462" ht="15.0" customHeight="true">
      <c r="A462" s="32" t="s">
        <v>21</v>
      </c>
      <c r="D462" s="46" t="s">
        <v>22</v>
      </c>
    </row>
    <row r="463" ht="15.0" customHeight="true">
      <c r="A463" s="32" t="s">
        <v>23</v>
      </c>
      <c r="D463" s="46" t="s">
        <v>24</v>
      </c>
    </row>
    <row r="464">
      <c r="A464" s="32" t="s">
        <v>25</v>
      </c>
      <c r="D464" s="46" t="s">
        <v>26</v>
      </c>
    </row>
    <row r="465">
      <c r="A465" s="32" t="s">
        <v>27</v>
      </c>
      <c r="D465" s="46" t="s">
        <v>28</v>
      </c>
    </row>
    <row r="467">
      <c r="A467" s="43" t="s">
        <v>184</v>
      </c>
    </row>
    <row r="469">
      <c r="A469" s="43" t="s">
        <v>185</v>
      </c>
    </row>
    <row r="471">
      <c r="A471" s="43" t="s">
        <v>186</v>
      </c>
    </row>
    <row r="473">
      <c r="A473" s="28" t="s">
        <v>32</v>
      </c>
      <c r="B473" s="29" t="s">
        <v>33</v>
      </c>
      <c r="C473" s="29"/>
      <c r="D473" s="29"/>
      <c r="E473" s="28" t="s">
        <v>34</v>
      </c>
      <c r="F473" s="28" t="s">
        <v>35</v>
      </c>
      <c r="G473" s="30" t="s">
        <v>36</v>
      </c>
      <c r="H473" s="30" t="s">
        <v>37</v>
      </c>
      <c r="I473" s="31" t="s">
        <v>38</v>
      </c>
      <c r="J473" s="30" t="s">
        <v>39</v>
      </c>
    </row>
    <row r="474" ht="210.0" customHeight="true">
      <c r="A474" s="35" t="s">
        <v>187</v>
      </c>
      <c r="B474" s="41" t="s">
        <v>188</v>
      </c>
      <c r="C474" s="41"/>
      <c r="D474" s="41"/>
      <c r="E474" s="35" t="s">
        <v>107</v>
      </c>
      <c r="F474" s="38" t="s">
        <v>189</v>
      </c>
      <c r="G474" t="n" s="37">
        <v>18.42</v>
      </c>
      <c r="H474" t="n" s="37">
        <v>3684.0</v>
      </c>
      <c r="I474" t="n" s="39"/>
      <c r="J474" t="n" s="37">
        <f>TRUNC((F474*TRUNC(I474,2)),2)</f>
      </c>
      <c r="K474" s="36" t="s">
        <v>190</v>
      </c>
    </row>
    <row r="475" ht="135.0" customHeight="true">
      <c r="A475" s="35" t="s">
        <v>191</v>
      </c>
      <c r="B475" s="41" t="s">
        <v>192</v>
      </c>
      <c r="C475" s="41"/>
      <c r="D475" s="41"/>
      <c r="E475" s="35" t="s">
        <v>77</v>
      </c>
      <c r="F475" s="38" t="s">
        <v>193</v>
      </c>
      <c r="G475" t="n" s="37">
        <v>12.71</v>
      </c>
      <c r="H475" t="n" s="37">
        <v>31698.74</v>
      </c>
      <c r="I475" t="n" s="39"/>
      <c r="J475" t="n" s="37">
        <f>TRUNC((F475*TRUNC(I475,2)),2)</f>
      </c>
      <c r="K475" s="36" t="s">
        <v>194</v>
      </c>
    </row>
    <row r="480">
      <c r="C480" s="16" t="s">
        <v>0</v>
      </c>
      <c r="I480" s="20" t="s">
        <v>3</v>
      </c>
      <c r="J480" s="19">
        <f>IF(J1 = "","",J1)</f>
      </c>
    </row>
    <row r="481">
      <c r="C481" s="16" t="s">
        <v>1</v>
      </c>
      <c r="J481" s="17" t="s">
        <v>2836</v>
      </c>
    </row>
    <row r="482">
      <c r="C482" s="16" t="s">
        <v>2</v>
      </c>
    </row>
    <row r="484">
      <c r="A484" s="32" t="s">
        <v>9</v>
      </c>
      <c r="D484" s="46" t="s">
        <v>10</v>
      </c>
    </row>
    <row r="485">
      <c r="A485" s="32" t="s">
        <v>11</v>
      </c>
      <c r="D485" s="46">
        <f>IF(D6 = "","",D6)</f>
      </c>
    </row>
    <row r="486">
      <c r="A486" s="32" t="s">
        <v>12</v>
      </c>
      <c r="D486" s="46">
        <f>IF(D7 = "","",D7)</f>
      </c>
      <c r="J486" s="32"/>
      <c r="K486" s="32"/>
      <c r="L486" s="32"/>
      <c r="M486" s="32"/>
    </row>
    <row r="487">
      <c r="A487" s="32" t="s">
        <v>13</v>
      </c>
      <c r="D487" s="46" t="s">
        <v>14</v>
      </c>
    </row>
    <row r="488">
      <c r="A488" s="32" t="s">
        <v>15</v>
      </c>
      <c r="D488" s="46" t="s">
        <v>16</v>
      </c>
      <c r="I488" s="32" t="s">
        <v>17</v>
      </c>
      <c r="J488" s="46" t="s">
        <v>18</v>
      </c>
    </row>
    <row r="489" ht="75.0" customHeight="true">
      <c r="A489" s="32" t="s">
        <v>19</v>
      </c>
      <c r="D489" s="46" t="s">
        <v>20</v>
      </c>
    </row>
    <row r="490" ht="15.0" customHeight="true">
      <c r="A490" s="32" t="s">
        <v>21</v>
      </c>
      <c r="D490" s="46" t="s">
        <v>22</v>
      </c>
    </row>
    <row r="491" ht="15.0" customHeight="true">
      <c r="A491" s="32" t="s">
        <v>23</v>
      </c>
      <c r="D491" s="46" t="s">
        <v>24</v>
      </c>
    </row>
    <row r="492">
      <c r="A492" s="32" t="s">
        <v>25</v>
      </c>
      <c r="D492" s="46" t="s">
        <v>26</v>
      </c>
    </row>
    <row r="493">
      <c r="A493" s="32" t="s">
        <v>27</v>
      </c>
      <c r="D493" s="46" t="s">
        <v>28</v>
      </c>
    </row>
    <row r="495">
      <c r="A495" s="28" t="s">
        <v>32</v>
      </c>
      <c r="B495" s="29" t="s">
        <v>33</v>
      </c>
      <c r="C495" s="29"/>
      <c r="D495" s="29"/>
      <c r="E495" s="28" t="s">
        <v>34</v>
      </c>
      <c r="F495" s="28" t="s">
        <v>35</v>
      </c>
      <c r="G495" s="30" t="s">
        <v>36</v>
      </c>
      <c r="H495" s="30" t="s">
        <v>37</v>
      </c>
      <c r="I495" s="31" t="s">
        <v>38</v>
      </c>
      <c r="J495" s="30" t="s">
        <v>39</v>
      </c>
    </row>
    <row r="496" ht="60.0" customHeight="true">
      <c r="A496" s="35" t="s">
        <v>195</v>
      </c>
      <c r="B496" s="41" t="s">
        <v>196</v>
      </c>
      <c r="C496" s="41"/>
      <c r="D496" s="41"/>
      <c r="E496" s="35" t="s">
        <v>77</v>
      </c>
      <c r="F496" s="38" t="s">
        <v>197</v>
      </c>
      <c r="G496" t="n" s="37">
        <v>4.82</v>
      </c>
      <c r="H496" t="n" s="37">
        <v>2544.38</v>
      </c>
      <c r="I496" t="n" s="39"/>
      <c r="J496" t="n" s="37">
        <f>TRUNC((F496*TRUNC(I496,2)),2)</f>
      </c>
      <c r="K496" s="36" t="s">
        <v>198</v>
      </c>
    </row>
    <row r="497" ht="225.0" customHeight="true">
      <c r="A497" s="35" t="s">
        <v>199</v>
      </c>
      <c r="B497" s="41" t="s">
        <v>200</v>
      </c>
      <c r="C497" s="41"/>
      <c r="D497" s="41"/>
      <c r="E497" s="35" t="s">
        <v>58</v>
      </c>
      <c r="F497" s="38" t="s">
        <v>62</v>
      </c>
      <c r="G497" t="n" s="37">
        <v>1177.73</v>
      </c>
      <c r="H497" t="n" s="37">
        <v>1177.73</v>
      </c>
      <c r="I497" t="n" s="39"/>
      <c r="J497" t="n" s="37">
        <f>TRUNC((F497*TRUNC(I497,2)),2)</f>
      </c>
      <c r="K497" s="36" t="s">
        <v>201</v>
      </c>
    </row>
    <row r="498">
      <c r="G498" s="45" t="s">
        <v>53</v>
      </c>
      <c r="H498" s="44" t="s">
        <v>202</v>
      </c>
      <c r="I498" s="45" t="s">
        <v>53</v>
      </c>
      <c r="J498" s="44" t="n">
        <f>SUM(J474:J475,J496:J497)</f>
      </c>
    </row>
    <row r="500">
      <c r="A500" s="43" t="s">
        <v>203</v>
      </c>
    </row>
    <row r="502">
      <c r="A502" s="43" t="s">
        <v>204</v>
      </c>
    </row>
    <row r="504">
      <c r="A504" s="28" t="s">
        <v>32</v>
      </c>
      <c r="B504" s="29" t="s">
        <v>33</v>
      </c>
      <c r="C504" s="29"/>
      <c r="D504" s="29"/>
      <c r="E504" s="28" t="s">
        <v>34</v>
      </c>
      <c r="F504" s="28" t="s">
        <v>35</v>
      </c>
      <c r="G504" s="30" t="s">
        <v>36</v>
      </c>
      <c r="H504" s="30" t="s">
        <v>37</v>
      </c>
      <c r="I504" s="31" t="s">
        <v>38</v>
      </c>
      <c r="J504" s="30" t="s">
        <v>39</v>
      </c>
    </row>
    <row r="512">
      <c r="C512" s="16" t="s">
        <v>0</v>
      </c>
      <c r="I512" s="20" t="s">
        <v>3</v>
      </c>
      <c r="J512" s="19">
        <f>IF(J1 = "","",J1)</f>
      </c>
    </row>
    <row r="513">
      <c r="C513" s="16" t="s">
        <v>1</v>
      </c>
      <c r="J513" s="17" t="s">
        <v>2837</v>
      </c>
    </row>
    <row r="514">
      <c r="C514" s="16" t="s">
        <v>2</v>
      </c>
    </row>
    <row r="516">
      <c r="A516" s="32" t="s">
        <v>9</v>
      </c>
      <c r="D516" s="46" t="s">
        <v>10</v>
      </c>
    </row>
    <row r="517">
      <c r="A517" s="32" t="s">
        <v>11</v>
      </c>
      <c r="D517" s="46">
        <f>IF(D6 = "","",D6)</f>
      </c>
    </row>
    <row r="518">
      <c r="A518" s="32" t="s">
        <v>12</v>
      </c>
      <c r="D518" s="46">
        <f>IF(D7 = "","",D7)</f>
      </c>
      <c r="J518" s="32"/>
      <c r="K518" s="32"/>
      <c r="L518" s="32"/>
      <c r="M518" s="32"/>
    </row>
    <row r="519">
      <c r="A519" s="32" t="s">
        <v>13</v>
      </c>
      <c r="D519" s="46" t="s">
        <v>14</v>
      </c>
    </row>
    <row r="520">
      <c r="A520" s="32" t="s">
        <v>15</v>
      </c>
      <c r="D520" s="46" t="s">
        <v>16</v>
      </c>
      <c r="I520" s="32" t="s">
        <v>17</v>
      </c>
      <c r="J520" s="46" t="s">
        <v>18</v>
      </c>
    </row>
    <row r="521" ht="75.0" customHeight="true">
      <c r="A521" s="32" t="s">
        <v>19</v>
      </c>
      <c r="D521" s="46" t="s">
        <v>20</v>
      </c>
    </row>
    <row r="522" ht="15.0" customHeight="true">
      <c r="A522" s="32" t="s">
        <v>21</v>
      </c>
      <c r="D522" s="46" t="s">
        <v>22</v>
      </c>
    </row>
    <row r="523" ht="15.0" customHeight="true">
      <c r="A523" s="32" t="s">
        <v>23</v>
      </c>
      <c r="D523" s="46" t="s">
        <v>24</v>
      </c>
    </row>
    <row r="524">
      <c r="A524" s="32" t="s">
        <v>25</v>
      </c>
      <c r="D524" s="46" t="s">
        <v>26</v>
      </c>
    </row>
    <row r="525">
      <c r="A525" s="32" t="s">
        <v>27</v>
      </c>
      <c r="D525" s="46" t="s">
        <v>28</v>
      </c>
    </row>
    <row r="527">
      <c r="A527" s="28" t="s">
        <v>32</v>
      </c>
      <c r="B527" s="29" t="s">
        <v>33</v>
      </c>
      <c r="C527" s="29"/>
      <c r="D527" s="29"/>
      <c r="E527" s="28" t="s">
        <v>34</v>
      </c>
      <c r="F527" s="28" t="s">
        <v>35</v>
      </c>
      <c r="G527" s="30" t="s">
        <v>36</v>
      </c>
      <c r="H527" s="30" t="s">
        <v>37</v>
      </c>
      <c r="I527" s="31" t="s">
        <v>38</v>
      </c>
      <c r="J527" s="30" t="s">
        <v>39</v>
      </c>
    </row>
    <row r="528" ht="105.0" customHeight="true">
      <c r="A528" s="35" t="s">
        <v>205</v>
      </c>
      <c r="B528" s="41" t="s">
        <v>206</v>
      </c>
      <c r="C528" s="41"/>
      <c r="D528" s="41"/>
      <c r="E528" s="35" t="s">
        <v>207</v>
      </c>
      <c r="F528" s="38" t="s">
        <v>208</v>
      </c>
      <c r="G528" t="n" s="37">
        <v>94.85</v>
      </c>
      <c r="H528" t="n" s="37">
        <v>11952.04</v>
      </c>
      <c r="I528" t="n" s="39"/>
      <c r="J528" t="n" s="37">
        <f>TRUNC((F528*TRUNC(I528,2)),2)</f>
      </c>
      <c r="K528" s="36" t="s">
        <v>209</v>
      </c>
    </row>
    <row r="529" ht="90.0" customHeight="true">
      <c r="A529" s="35" t="s">
        <v>210</v>
      </c>
      <c r="B529" s="41" t="s">
        <v>211</v>
      </c>
      <c r="C529" s="41"/>
      <c r="D529" s="41"/>
      <c r="E529" s="35" t="s">
        <v>77</v>
      </c>
      <c r="F529" s="38" t="s">
        <v>212</v>
      </c>
      <c r="G529" t="n" s="37">
        <v>31.98</v>
      </c>
      <c r="H529" t="n" s="37">
        <v>1404.56</v>
      </c>
      <c r="I529" t="n" s="39"/>
      <c r="J529" t="n" s="37">
        <f>TRUNC((F529*TRUNC(I529,2)),2)</f>
      </c>
      <c r="K529" s="36" t="s">
        <v>213</v>
      </c>
    </row>
    <row r="530" ht="90.0" customHeight="true">
      <c r="A530" s="35" t="s">
        <v>214</v>
      </c>
      <c r="B530" s="41" t="s">
        <v>215</v>
      </c>
      <c r="C530" s="41"/>
      <c r="D530" s="41"/>
      <c r="E530" s="35" t="s">
        <v>207</v>
      </c>
      <c r="F530" s="38" t="s">
        <v>216</v>
      </c>
      <c r="G530" t="n" s="37">
        <v>94.85</v>
      </c>
      <c r="H530" t="n" s="37">
        <v>14211.37</v>
      </c>
      <c r="I530" t="n" s="39"/>
      <c r="J530" t="n" s="37">
        <f>TRUNC((F530*TRUNC(I530,2)),2)</f>
      </c>
      <c r="K530" s="36" t="s">
        <v>217</v>
      </c>
    </row>
    <row r="531" ht="150.0" customHeight="true">
      <c r="A531" s="35" t="s">
        <v>218</v>
      </c>
      <c r="B531" s="41" t="s">
        <v>219</v>
      </c>
      <c r="C531" s="41"/>
      <c r="D531" s="41"/>
      <c r="E531" s="35" t="s">
        <v>207</v>
      </c>
      <c r="F531" s="38" t="s">
        <v>220</v>
      </c>
      <c r="G531" t="n" s="37">
        <v>32.88</v>
      </c>
      <c r="H531" t="n" s="37">
        <v>2059.27</v>
      </c>
      <c r="I531" t="n" s="39"/>
      <c r="J531" t="n" s="37">
        <f>TRUNC((F531*TRUNC(I531,2)),2)</f>
      </c>
      <c r="K531" s="36" t="s">
        <v>221</v>
      </c>
    </row>
    <row r="536">
      <c r="C536" s="16" t="s">
        <v>0</v>
      </c>
      <c r="I536" s="20" t="s">
        <v>3</v>
      </c>
      <c r="J536" s="19">
        <f>IF(J1 = "","",J1)</f>
      </c>
    </row>
    <row r="537">
      <c r="C537" s="16" t="s">
        <v>1</v>
      </c>
      <c r="J537" s="17" t="s">
        <v>2838</v>
      </c>
    </row>
    <row r="538">
      <c r="C538" s="16" t="s">
        <v>2</v>
      </c>
    </row>
    <row r="540">
      <c r="A540" s="32" t="s">
        <v>9</v>
      </c>
      <c r="D540" s="46" t="s">
        <v>10</v>
      </c>
    </row>
    <row r="541">
      <c r="A541" s="32" t="s">
        <v>11</v>
      </c>
      <c r="D541" s="46">
        <f>IF(D6 = "","",D6)</f>
      </c>
    </row>
    <row r="542">
      <c r="A542" s="32" t="s">
        <v>12</v>
      </c>
      <c r="D542" s="46">
        <f>IF(D7 = "","",D7)</f>
      </c>
      <c r="J542" s="32"/>
      <c r="K542" s="32"/>
      <c r="L542" s="32"/>
      <c r="M542" s="32"/>
    </row>
    <row r="543">
      <c r="A543" s="32" t="s">
        <v>13</v>
      </c>
      <c r="D543" s="46" t="s">
        <v>14</v>
      </c>
    </row>
    <row r="544">
      <c r="A544" s="32" t="s">
        <v>15</v>
      </c>
      <c r="D544" s="46" t="s">
        <v>16</v>
      </c>
      <c r="I544" s="32" t="s">
        <v>17</v>
      </c>
      <c r="J544" s="46" t="s">
        <v>18</v>
      </c>
    </row>
    <row r="545" ht="75.0" customHeight="true">
      <c r="A545" s="32" t="s">
        <v>19</v>
      </c>
      <c r="D545" s="46" t="s">
        <v>20</v>
      </c>
    </row>
    <row r="546" ht="15.0" customHeight="true">
      <c r="A546" s="32" t="s">
        <v>21</v>
      </c>
      <c r="D546" s="46" t="s">
        <v>22</v>
      </c>
    </row>
    <row r="547" ht="15.0" customHeight="true">
      <c r="A547" s="32" t="s">
        <v>23</v>
      </c>
      <c r="D547" s="46" t="s">
        <v>24</v>
      </c>
    </row>
    <row r="548">
      <c r="A548" s="32" t="s">
        <v>25</v>
      </c>
      <c r="D548" s="46" t="s">
        <v>26</v>
      </c>
    </row>
    <row r="549">
      <c r="A549" s="32" t="s">
        <v>27</v>
      </c>
      <c r="D549" s="46" t="s">
        <v>28</v>
      </c>
    </row>
    <row r="551">
      <c r="A551" s="28" t="s">
        <v>32</v>
      </c>
      <c r="B551" s="29" t="s">
        <v>33</v>
      </c>
      <c r="C551" s="29"/>
      <c r="D551" s="29"/>
      <c r="E551" s="28" t="s">
        <v>34</v>
      </c>
      <c r="F551" s="28" t="s">
        <v>35</v>
      </c>
      <c r="G551" s="30" t="s">
        <v>36</v>
      </c>
      <c r="H551" s="30" t="s">
        <v>37</v>
      </c>
      <c r="I551" s="31" t="s">
        <v>38</v>
      </c>
      <c r="J551" s="30" t="s">
        <v>39</v>
      </c>
    </row>
    <row r="552" ht="105.0" customHeight="true">
      <c r="A552" s="35" t="s">
        <v>222</v>
      </c>
      <c r="B552" s="41" t="s">
        <v>223</v>
      </c>
      <c r="C552" s="41"/>
      <c r="D552" s="41"/>
      <c r="E552" s="35" t="s">
        <v>207</v>
      </c>
      <c r="F552" s="38" t="s">
        <v>220</v>
      </c>
      <c r="G552" t="n" s="37">
        <v>101.85</v>
      </c>
      <c r="H552" t="n" s="37">
        <v>6378.86</v>
      </c>
      <c r="I552" t="n" s="39"/>
      <c r="J552" t="n" s="37">
        <f>TRUNC((F552*TRUNC(I552,2)),2)</f>
      </c>
      <c r="K552" s="36" t="s">
        <v>224</v>
      </c>
    </row>
    <row r="553" ht="240.0" customHeight="true">
      <c r="A553" s="35" t="s">
        <v>225</v>
      </c>
      <c r="B553" s="41" t="s">
        <v>226</v>
      </c>
      <c r="C553" s="41"/>
      <c r="D553" s="41"/>
      <c r="E553" s="35" t="s">
        <v>207</v>
      </c>
      <c r="F553" s="38" t="s">
        <v>227</v>
      </c>
      <c r="G553" t="n" s="37">
        <v>28.13</v>
      </c>
      <c r="H553" t="n" s="37">
        <v>13120.39</v>
      </c>
      <c r="I553" t="n" s="39"/>
      <c r="J553" t="n" s="37">
        <f>TRUNC((F553*TRUNC(I553,2)),2)</f>
      </c>
      <c r="K553" s="36" t="s">
        <v>228</v>
      </c>
    </row>
    <row r="554" ht="105.0" customHeight="true">
      <c r="A554" s="35" t="s">
        <v>229</v>
      </c>
      <c r="B554" s="41" t="s">
        <v>230</v>
      </c>
      <c r="C554" s="41"/>
      <c r="D554" s="41"/>
      <c r="E554" s="35" t="s">
        <v>207</v>
      </c>
      <c r="F554" s="38" t="s">
        <v>231</v>
      </c>
      <c r="G554" t="n" s="37">
        <v>67.22</v>
      </c>
      <c r="H554" t="n" s="37">
        <v>15772.5</v>
      </c>
      <c r="I554" t="n" s="39"/>
      <c r="J554" t="n" s="37">
        <f>TRUNC((F554*TRUNC(I554,2)),2)</f>
      </c>
      <c r="K554" s="36" t="s">
        <v>232</v>
      </c>
    </row>
    <row r="555">
      <c r="G555" s="45" t="s">
        <v>53</v>
      </c>
      <c r="H555" s="44" t="s">
        <v>233</v>
      </c>
      <c r="I555" s="45" t="s">
        <v>53</v>
      </c>
      <c r="J555" s="44" t="n">
        <f>SUM(J528:J531,J552:J554)</f>
      </c>
    </row>
    <row r="558">
      <c r="C558" s="16" t="s">
        <v>0</v>
      </c>
      <c r="I558" s="20" t="s">
        <v>3</v>
      </c>
      <c r="J558" s="19">
        <f>IF(J1 = "","",J1)</f>
      </c>
    </row>
    <row r="559">
      <c r="C559" s="16" t="s">
        <v>1</v>
      </c>
      <c r="J559" s="17" t="s">
        <v>2839</v>
      </c>
    </row>
    <row r="560">
      <c r="C560" s="16" t="s">
        <v>2</v>
      </c>
    </row>
    <row r="562">
      <c r="A562" s="32" t="s">
        <v>9</v>
      </c>
      <c r="D562" s="46" t="s">
        <v>10</v>
      </c>
    </row>
    <row r="563">
      <c r="A563" s="32" t="s">
        <v>11</v>
      </c>
      <c r="D563" s="46">
        <f>IF(D6 = "","",D6)</f>
      </c>
    </row>
    <row r="564">
      <c r="A564" s="32" t="s">
        <v>12</v>
      </c>
      <c r="D564" s="46">
        <f>IF(D7 = "","",D7)</f>
      </c>
      <c r="J564" s="32"/>
      <c r="K564" s="32"/>
      <c r="L564" s="32"/>
      <c r="M564" s="32"/>
    </row>
    <row r="565">
      <c r="A565" s="32" t="s">
        <v>13</v>
      </c>
      <c r="D565" s="46" t="s">
        <v>14</v>
      </c>
    </row>
    <row r="566">
      <c r="A566" s="32" t="s">
        <v>15</v>
      </c>
      <c r="D566" s="46" t="s">
        <v>16</v>
      </c>
      <c r="I566" s="32" t="s">
        <v>17</v>
      </c>
      <c r="J566" s="46" t="s">
        <v>18</v>
      </c>
    </row>
    <row r="567" ht="75.0" customHeight="true">
      <c r="A567" s="32" t="s">
        <v>19</v>
      </c>
      <c r="D567" s="46" t="s">
        <v>20</v>
      </c>
    </row>
    <row r="568" ht="15.0" customHeight="true">
      <c r="A568" s="32" t="s">
        <v>21</v>
      </c>
      <c r="D568" s="46" t="s">
        <v>22</v>
      </c>
    </row>
    <row r="569" ht="15.0" customHeight="true">
      <c r="A569" s="32" t="s">
        <v>23</v>
      </c>
      <c r="D569" s="46" t="s">
        <v>24</v>
      </c>
    </row>
    <row r="570">
      <c r="A570" s="32" t="s">
        <v>25</v>
      </c>
      <c r="D570" s="46" t="s">
        <v>26</v>
      </c>
    </row>
    <row r="571">
      <c r="A571" s="32" t="s">
        <v>27</v>
      </c>
      <c r="D571" s="46" t="s">
        <v>28</v>
      </c>
    </row>
    <row r="573">
      <c r="A573" s="43" t="s">
        <v>234</v>
      </c>
    </row>
    <row r="575">
      <c r="A575" s="28" t="s">
        <v>32</v>
      </c>
      <c r="B575" s="29" t="s">
        <v>33</v>
      </c>
      <c r="C575" s="29"/>
      <c r="D575" s="29"/>
      <c r="E575" s="28" t="s">
        <v>34</v>
      </c>
      <c r="F575" s="28" t="s">
        <v>35</v>
      </c>
      <c r="G575" s="30" t="s">
        <v>36</v>
      </c>
      <c r="H575" s="30" t="s">
        <v>37</v>
      </c>
      <c r="I575" s="31" t="s">
        <v>38</v>
      </c>
      <c r="J575" s="30" t="s">
        <v>39</v>
      </c>
    </row>
    <row r="576" ht="90.0" customHeight="true">
      <c r="A576" s="35" t="s">
        <v>235</v>
      </c>
      <c r="B576" s="41" t="s">
        <v>236</v>
      </c>
      <c r="C576" s="41"/>
      <c r="D576" s="41"/>
      <c r="E576" s="35" t="s">
        <v>207</v>
      </c>
      <c r="F576" s="38" t="s">
        <v>237</v>
      </c>
      <c r="G576" t="n" s="37">
        <v>719.98</v>
      </c>
      <c r="H576" t="n" s="37">
        <v>460.78</v>
      </c>
      <c r="I576" t="n" s="39"/>
      <c r="J576" t="n" s="37">
        <f>TRUNC((F576*TRUNC(I576,2)),2)</f>
      </c>
      <c r="K576" s="36" t="s">
        <v>238</v>
      </c>
    </row>
    <row r="577" ht="120.0" customHeight="true">
      <c r="A577" s="35" t="s">
        <v>239</v>
      </c>
      <c r="B577" s="41" t="s">
        <v>240</v>
      </c>
      <c r="C577" s="41"/>
      <c r="D577" s="41"/>
      <c r="E577" s="35" t="s">
        <v>77</v>
      </c>
      <c r="F577" s="38" t="s">
        <v>241</v>
      </c>
      <c r="G577" t="n" s="37">
        <v>91.46</v>
      </c>
      <c r="H577" t="n" s="37">
        <v>2505.08</v>
      </c>
      <c r="I577" t="n" s="39"/>
      <c r="J577" t="n" s="37">
        <f>TRUNC((F577*TRUNC(I577,2)),2)</f>
      </c>
      <c r="K577" s="36" t="s">
        <v>242</v>
      </c>
    </row>
    <row r="578" ht="60.0" customHeight="true">
      <c r="A578" s="35" t="s">
        <v>243</v>
      </c>
      <c r="B578" s="41" t="s">
        <v>244</v>
      </c>
      <c r="C578" s="41"/>
      <c r="D578" s="41"/>
      <c r="E578" s="35" t="s">
        <v>245</v>
      </c>
      <c r="F578" s="38" t="s">
        <v>246</v>
      </c>
      <c r="G578" t="n" s="37">
        <v>17.69</v>
      </c>
      <c r="H578" t="n" s="37">
        <v>17342.03</v>
      </c>
      <c r="I578" t="n" s="39"/>
      <c r="J578" t="n" s="37">
        <f>TRUNC((F578*TRUNC(I578,2)),2)</f>
      </c>
      <c r="K578" s="36" t="s">
        <v>247</v>
      </c>
    </row>
    <row r="579" ht="135.0" customHeight="true">
      <c r="A579" s="35" t="s">
        <v>248</v>
      </c>
      <c r="B579" s="41" t="s">
        <v>249</v>
      </c>
      <c r="C579" s="41"/>
      <c r="D579" s="41"/>
      <c r="E579" s="35" t="s">
        <v>207</v>
      </c>
      <c r="F579" s="38" t="s">
        <v>250</v>
      </c>
      <c r="G579" t="n" s="37">
        <v>886.78</v>
      </c>
      <c r="H579" t="n" s="37">
        <v>6464.62</v>
      </c>
      <c r="I579" t="n" s="39"/>
      <c r="J579" t="n" s="37">
        <f>TRUNC((F579*TRUNC(I579,2)),2)</f>
      </c>
      <c r="K579" s="36" t="s">
        <v>251</v>
      </c>
    </row>
    <row r="580">
      <c r="G580" s="45" t="s">
        <v>53</v>
      </c>
      <c r="H580" s="44" t="s">
        <v>252</v>
      </c>
      <c r="I580" s="45" t="s">
        <v>53</v>
      </c>
      <c r="J580" s="44" t="n">
        <f>SUM(J576:J579)</f>
      </c>
    </row>
    <row r="584">
      <c r="C584" s="16" t="s">
        <v>0</v>
      </c>
      <c r="I584" s="20" t="s">
        <v>3</v>
      </c>
      <c r="J584" s="19">
        <f>IF(J1 = "","",J1)</f>
      </c>
    </row>
    <row r="585">
      <c r="C585" s="16" t="s">
        <v>1</v>
      </c>
      <c r="J585" s="17" t="s">
        <v>2840</v>
      </c>
    </row>
    <row r="586">
      <c r="C586" s="16" t="s">
        <v>2</v>
      </c>
    </row>
    <row r="588">
      <c r="A588" s="32" t="s">
        <v>9</v>
      </c>
      <c r="D588" s="46" t="s">
        <v>10</v>
      </c>
    </row>
    <row r="589">
      <c r="A589" s="32" t="s">
        <v>11</v>
      </c>
      <c r="D589" s="46">
        <f>IF(D6 = "","",D6)</f>
      </c>
    </row>
    <row r="590">
      <c r="A590" s="32" t="s">
        <v>12</v>
      </c>
      <c r="D590" s="46">
        <f>IF(D7 = "","",D7)</f>
      </c>
      <c r="J590" s="32"/>
      <c r="K590" s="32"/>
      <c r="L590" s="32"/>
      <c r="M590" s="32"/>
    </row>
    <row r="591">
      <c r="A591" s="32" t="s">
        <v>13</v>
      </c>
      <c r="D591" s="46" t="s">
        <v>14</v>
      </c>
    </row>
    <row r="592">
      <c r="A592" s="32" t="s">
        <v>15</v>
      </c>
      <c r="D592" s="46" t="s">
        <v>16</v>
      </c>
      <c r="I592" s="32" t="s">
        <v>17</v>
      </c>
      <c r="J592" s="46" t="s">
        <v>18</v>
      </c>
    </row>
    <row r="593" ht="75.0" customHeight="true">
      <c r="A593" s="32" t="s">
        <v>19</v>
      </c>
      <c r="D593" s="46" t="s">
        <v>20</v>
      </c>
    </row>
    <row r="594" ht="15.0" customHeight="true">
      <c r="A594" s="32" t="s">
        <v>21</v>
      </c>
      <c r="D594" s="46" t="s">
        <v>22</v>
      </c>
    </row>
    <row r="595" ht="15.0" customHeight="true">
      <c r="A595" s="32" t="s">
        <v>23</v>
      </c>
      <c r="D595" s="46" t="s">
        <v>24</v>
      </c>
    </row>
    <row r="596">
      <c r="A596" s="32" t="s">
        <v>25</v>
      </c>
      <c r="D596" s="46" t="s">
        <v>26</v>
      </c>
    </row>
    <row r="597">
      <c r="A597" s="32" t="s">
        <v>27</v>
      </c>
      <c r="D597" s="46" t="s">
        <v>28</v>
      </c>
    </row>
    <row r="599">
      <c r="A599" s="43" t="s">
        <v>253</v>
      </c>
    </row>
    <row r="601">
      <c r="A601" s="43" t="s">
        <v>254</v>
      </c>
    </row>
    <row r="603">
      <c r="A603" s="28" t="s">
        <v>32</v>
      </c>
      <c r="B603" s="29" t="s">
        <v>33</v>
      </c>
      <c r="C603" s="29"/>
      <c r="D603" s="29"/>
      <c r="E603" s="28" t="s">
        <v>34</v>
      </c>
      <c r="F603" s="28" t="s">
        <v>35</v>
      </c>
      <c r="G603" s="30" t="s">
        <v>36</v>
      </c>
      <c r="H603" s="30" t="s">
        <v>37</v>
      </c>
      <c r="I603" s="31" t="s">
        <v>38</v>
      </c>
      <c r="J603" s="30" t="s">
        <v>39</v>
      </c>
    </row>
    <row r="604" ht="210.0" customHeight="true">
      <c r="A604" s="35" t="s">
        <v>255</v>
      </c>
      <c r="B604" s="41" t="s">
        <v>256</v>
      </c>
      <c r="C604" s="41"/>
      <c r="D604" s="41"/>
      <c r="E604" s="35" t="s">
        <v>207</v>
      </c>
      <c r="F604" s="38" t="s">
        <v>257</v>
      </c>
      <c r="G604" t="n" s="37">
        <v>341.86</v>
      </c>
      <c r="H604" t="n" s="37">
        <v>1032.41</v>
      </c>
      <c r="I604" t="n" s="39"/>
      <c r="J604" t="n" s="37">
        <f>TRUNC((F604*TRUNC(I604,2)),2)</f>
      </c>
      <c r="K604" s="36" t="s">
        <v>258</v>
      </c>
    </row>
    <row r="605" ht="150.0" customHeight="true">
      <c r="A605" s="35" t="s">
        <v>218</v>
      </c>
      <c r="B605" s="41" t="s">
        <v>219</v>
      </c>
      <c r="C605" s="41"/>
      <c r="D605" s="41"/>
      <c r="E605" s="35" t="s">
        <v>207</v>
      </c>
      <c r="F605" s="38" t="s">
        <v>259</v>
      </c>
      <c r="G605" t="n" s="37">
        <v>32.88</v>
      </c>
      <c r="H605" t="n" s="37">
        <v>5543.56</v>
      </c>
      <c r="I605" t="n" s="39"/>
      <c r="J605" t="n" s="37">
        <f>TRUNC((F605*TRUNC(I605,2)),2)</f>
      </c>
      <c r="K605" s="36" t="s">
        <v>260</v>
      </c>
    </row>
    <row r="611">
      <c r="C611" s="16" t="s">
        <v>0</v>
      </c>
      <c r="I611" s="20" t="s">
        <v>3</v>
      </c>
      <c r="J611" s="19">
        <f>IF(J1 = "","",J1)</f>
      </c>
    </row>
    <row r="612">
      <c r="C612" s="16" t="s">
        <v>1</v>
      </c>
      <c r="J612" s="17" t="s">
        <v>2841</v>
      </c>
    </row>
    <row r="613">
      <c r="C613" s="16" t="s">
        <v>2</v>
      </c>
    </row>
    <row r="615">
      <c r="A615" s="32" t="s">
        <v>9</v>
      </c>
      <c r="D615" s="46" t="s">
        <v>10</v>
      </c>
    </row>
    <row r="616">
      <c r="A616" s="32" t="s">
        <v>11</v>
      </c>
      <c r="D616" s="46">
        <f>IF(D6 = "","",D6)</f>
      </c>
    </row>
    <row r="617">
      <c r="A617" s="32" t="s">
        <v>12</v>
      </c>
      <c r="D617" s="46">
        <f>IF(D7 = "","",D7)</f>
      </c>
      <c r="J617" s="32"/>
      <c r="K617" s="32"/>
      <c r="L617" s="32"/>
      <c r="M617" s="32"/>
    </row>
    <row r="618">
      <c r="A618" s="32" t="s">
        <v>13</v>
      </c>
      <c r="D618" s="46" t="s">
        <v>14</v>
      </c>
    </row>
    <row r="619">
      <c r="A619" s="32" t="s">
        <v>15</v>
      </c>
      <c r="D619" s="46" t="s">
        <v>16</v>
      </c>
      <c r="I619" s="32" t="s">
        <v>17</v>
      </c>
      <c r="J619" s="46" t="s">
        <v>18</v>
      </c>
    </row>
    <row r="620" ht="75.0" customHeight="true">
      <c r="A620" s="32" t="s">
        <v>19</v>
      </c>
      <c r="D620" s="46" t="s">
        <v>20</v>
      </c>
    </row>
    <row r="621" ht="15.0" customHeight="true">
      <c r="A621" s="32" t="s">
        <v>21</v>
      </c>
      <c r="D621" s="46" t="s">
        <v>22</v>
      </c>
    </row>
    <row r="622" ht="15.0" customHeight="true">
      <c r="A622" s="32" t="s">
        <v>23</v>
      </c>
      <c r="D622" s="46" t="s">
        <v>24</v>
      </c>
    </row>
    <row r="623">
      <c r="A623" s="32" t="s">
        <v>25</v>
      </c>
      <c r="D623" s="46" t="s">
        <v>26</v>
      </c>
    </row>
    <row r="624">
      <c r="A624" s="32" t="s">
        <v>27</v>
      </c>
      <c r="D624" s="46" t="s">
        <v>28</v>
      </c>
    </row>
    <row r="626">
      <c r="A626" s="28" t="s">
        <v>32</v>
      </c>
      <c r="B626" s="29" t="s">
        <v>33</v>
      </c>
      <c r="C626" s="29"/>
      <c r="D626" s="29"/>
      <c r="E626" s="28" t="s">
        <v>34</v>
      </c>
      <c r="F626" s="28" t="s">
        <v>35</v>
      </c>
      <c r="G626" s="30" t="s">
        <v>36</v>
      </c>
      <c r="H626" s="30" t="s">
        <v>37</v>
      </c>
      <c r="I626" s="31" t="s">
        <v>38</v>
      </c>
      <c r="J626" s="30" t="s">
        <v>39</v>
      </c>
    </row>
    <row r="627" ht="105.0" customHeight="true">
      <c r="A627" s="35" t="s">
        <v>222</v>
      </c>
      <c r="B627" s="41" t="s">
        <v>223</v>
      </c>
      <c r="C627" s="41"/>
      <c r="D627" s="41"/>
      <c r="E627" s="35" t="s">
        <v>207</v>
      </c>
      <c r="F627" s="38" t="s">
        <v>259</v>
      </c>
      <c r="G627" t="n" s="37">
        <v>101.85</v>
      </c>
      <c r="H627" t="n" s="37">
        <v>17171.91</v>
      </c>
      <c r="I627" t="n" s="39"/>
      <c r="J627" t="n" s="37">
        <f>TRUNC((F627*TRUNC(I627,2)),2)</f>
      </c>
      <c r="K627" s="36" t="s">
        <v>261</v>
      </c>
    </row>
    <row r="628">
      <c r="G628" s="45" t="s">
        <v>53</v>
      </c>
      <c r="H628" s="44" t="s">
        <v>262</v>
      </c>
      <c r="I628" s="45" t="s">
        <v>53</v>
      </c>
      <c r="J628" s="44" t="n">
        <f>SUM(J604:J605,J627)</f>
      </c>
    </row>
    <row r="630">
      <c r="A630" s="43" t="s">
        <v>263</v>
      </c>
    </row>
    <row r="632">
      <c r="A632" s="28" t="s">
        <v>32</v>
      </c>
      <c r="B632" s="29" t="s">
        <v>33</v>
      </c>
      <c r="C632" s="29"/>
      <c r="D632" s="29"/>
      <c r="E632" s="28" t="s">
        <v>34</v>
      </c>
      <c r="F632" s="28" t="s">
        <v>35</v>
      </c>
      <c r="G632" s="30" t="s">
        <v>36</v>
      </c>
      <c r="H632" s="30" t="s">
        <v>37</v>
      </c>
      <c r="I632" s="31" t="s">
        <v>38</v>
      </c>
      <c r="J632" s="30" t="s">
        <v>39</v>
      </c>
    </row>
    <row r="654">
      <c r="C654" s="16" t="s">
        <v>0</v>
      </c>
      <c r="I654" s="20" t="s">
        <v>3</v>
      </c>
      <c r="J654" s="19">
        <f>IF(J1 = "","",J1)</f>
      </c>
    </row>
    <row r="655">
      <c r="C655" s="16" t="s">
        <v>1</v>
      </c>
      <c r="J655" s="17" t="s">
        <v>2842</v>
      </c>
    </row>
    <row r="656">
      <c r="C656" s="16" t="s">
        <v>2</v>
      </c>
    </row>
    <row r="658">
      <c r="A658" s="32" t="s">
        <v>9</v>
      </c>
      <c r="D658" s="46" t="s">
        <v>10</v>
      </c>
    </row>
    <row r="659">
      <c r="A659" s="32" t="s">
        <v>11</v>
      </c>
      <c r="D659" s="46">
        <f>IF(D6 = "","",D6)</f>
      </c>
    </row>
    <row r="660">
      <c r="A660" s="32" t="s">
        <v>12</v>
      </c>
      <c r="D660" s="46">
        <f>IF(D7 = "","",D7)</f>
      </c>
      <c r="J660" s="32"/>
      <c r="K660" s="32"/>
      <c r="L660" s="32"/>
      <c r="M660" s="32"/>
    </row>
    <row r="661">
      <c r="A661" s="32" t="s">
        <v>13</v>
      </c>
      <c r="D661" s="46" t="s">
        <v>14</v>
      </c>
    </row>
    <row r="662">
      <c r="A662" s="32" t="s">
        <v>15</v>
      </c>
      <c r="D662" s="46" t="s">
        <v>16</v>
      </c>
      <c r="I662" s="32" t="s">
        <v>17</v>
      </c>
      <c r="J662" s="46" t="s">
        <v>18</v>
      </c>
    </row>
    <row r="663" ht="75.0" customHeight="true">
      <c r="A663" s="32" t="s">
        <v>19</v>
      </c>
      <c r="D663" s="46" t="s">
        <v>20</v>
      </c>
    </row>
    <row r="664" ht="15.0" customHeight="true">
      <c r="A664" s="32" t="s">
        <v>21</v>
      </c>
      <c r="D664" s="46" t="s">
        <v>22</v>
      </c>
    </row>
    <row r="665" ht="15.0" customHeight="true">
      <c r="A665" s="32" t="s">
        <v>23</v>
      </c>
      <c r="D665" s="46" t="s">
        <v>24</v>
      </c>
    </row>
    <row r="666">
      <c r="A666" s="32" t="s">
        <v>25</v>
      </c>
      <c r="D666" s="46" t="s">
        <v>26</v>
      </c>
    </row>
    <row r="667">
      <c r="A667" s="32" t="s">
        <v>27</v>
      </c>
      <c r="D667" s="46" t="s">
        <v>28</v>
      </c>
    </row>
    <row r="669">
      <c r="A669" s="28" t="s">
        <v>32</v>
      </c>
      <c r="B669" s="29" t="s">
        <v>33</v>
      </c>
      <c r="C669" s="29"/>
      <c r="D669" s="29"/>
      <c r="E669" s="28" t="s">
        <v>34</v>
      </c>
      <c r="F669" s="28" t="s">
        <v>35</v>
      </c>
      <c r="G669" s="30" t="s">
        <v>36</v>
      </c>
      <c r="H669" s="30" t="s">
        <v>37</v>
      </c>
      <c r="I669" s="31" t="s">
        <v>38</v>
      </c>
      <c r="J669" s="30" t="s">
        <v>39</v>
      </c>
    </row>
    <row r="670" ht="390.0" customHeight="true">
      <c r="A670" s="35" t="s">
        <v>264</v>
      </c>
      <c r="B670" s="41" t="s">
        <v>265</v>
      </c>
      <c r="C670" s="41"/>
      <c r="D670" s="41"/>
      <c r="E670" s="35" t="s">
        <v>245</v>
      </c>
      <c r="F670" s="38" t="s">
        <v>266</v>
      </c>
      <c r="G670" t="n" s="37">
        <v>31.02</v>
      </c>
      <c r="H670" t="n" s="37">
        <v>585124.36</v>
      </c>
      <c r="I670" t="n" s="39"/>
      <c r="J670" t="n" s="37">
        <f>TRUNC((F670*TRUNC(I670,2)),2)</f>
      </c>
      <c r="K670" s="36" t="s">
        <v>267</v>
      </c>
    </row>
    <row r="671">
      <c r="G671" s="45" t="s">
        <v>53</v>
      </c>
      <c r="H671" s="44" t="s">
        <v>268</v>
      </c>
      <c r="I671" s="45" t="s">
        <v>53</v>
      </c>
      <c r="J671" s="44" t="n">
        <f>SUM(J670)</f>
      </c>
    </row>
    <row r="678">
      <c r="C678" s="16" t="s">
        <v>0</v>
      </c>
      <c r="I678" s="20" t="s">
        <v>3</v>
      </c>
      <c r="J678" s="19">
        <f>IF(J1 = "","",J1)</f>
      </c>
    </row>
    <row r="679">
      <c r="C679" s="16" t="s">
        <v>1</v>
      </c>
      <c r="J679" s="17" t="s">
        <v>2843</v>
      </c>
    </row>
    <row r="680">
      <c r="C680" s="16" t="s">
        <v>2</v>
      </c>
    </row>
    <row r="682">
      <c r="A682" s="32" t="s">
        <v>9</v>
      </c>
      <c r="D682" s="46" t="s">
        <v>10</v>
      </c>
    </row>
    <row r="683">
      <c r="A683" s="32" t="s">
        <v>11</v>
      </c>
      <c r="D683" s="46">
        <f>IF(D6 = "","",D6)</f>
      </c>
    </row>
    <row r="684">
      <c r="A684" s="32" t="s">
        <v>12</v>
      </c>
      <c r="D684" s="46">
        <f>IF(D7 = "","",D7)</f>
      </c>
      <c r="J684" s="32"/>
      <c r="K684" s="32"/>
      <c r="L684" s="32"/>
      <c r="M684" s="32"/>
    </row>
    <row r="685">
      <c r="A685" s="32" t="s">
        <v>13</v>
      </c>
      <c r="D685" s="46" t="s">
        <v>14</v>
      </c>
    </row>
    <row r="686">
      <c r="A686" s="32" t="s">
        <v>15</v>
      </c>
      <c r="D686" s="46" t="s">
        <v>16</v>
      </c>
      <c r="I686" s="32" t="s">
        <v>17</v>
      </c>
      <c r="J686" s="46" t="s">
        <v>18</v>
      </c>
    </row>
    <row r="687" ht="75.0" customHeight="true">
      <c r="A687" s="32" t="s">
        <v>19</v>
      </c>
      <c r="D687" s="46" t="s">
        <v>20</v>
      </c>
    </row>
    <row r="688" ht="15.0" customHeight="true">
      <c r="A688" s="32" t="s">
        <v>21</v>
      </c>
      <c r="D688" s="46" t="s">
        <v>22</v>
      </c>
    </row>
    <row r="689" ht="15.0" customHeight="true">
      <c r="A689" s="32" t="s">
        <v>23</v>
      </c>
      <c r="D689" s="46" t="s">
        <v>24</v>
      </c>
    </row>
    <row r="690">
      <c r="A690" s="32" t="s">
        <v>25</v>
      </c>
      <c r="D690" s="46" t="s">
        <v>26</v>
      </c>
    </row>
    <row r="691">
      <c r="A691" s="32" t="s">
        <v>27</v>
      </c>
      <c r="D691" s="46" t="s">
        <v>28</v>
      </c>
    </row>
    <row r="693">
      <c r="A693" s="43" t="s">
        <v>269</v>
      </c>
    </row>
    <row r="695">
      <c r="A695" s="28" t="s">
        <v>32</v>
      </c>
      <c r="B695" s="29" t="s">
        <v>33</v>
      </c>
      <c r="C695" s="29"/>
      <c r="D695" s="29"/>
      <c r="E695" s="28" t="s">
        <v>34</v>
      </c>
      <c r="F695" s="28" t="s">
        <v>35</v>
      </c>
      <c r="G695" s="30" t="s">
        <v>36</v>
      </c>
      <c r="H695" s="30" t="s">
        <v>37</v>
      </c>
      <c r="I695" s="31" t="s">
        <v>38</v>
      </c>
      <c r="J695" s="30" t="s">
        <v>39</v>
      </c>
    </row>
    <row r="696" ht="105.0" customHeight="true">
      <c r="A696" s="35" t="s">
        <v>270</v>
      </c>
      <c r="B696" s="41" t="s">
        <v>271</v>
      </c>
      <c r="C696" s="41"/>
      <c r="D696" s="41"/>
      <c r="E696" s="35" t="s">
        <v>77</v>
      </c>
      <c r="F696" s="38" t="s">
        <v>272</v>
      </c>
      <c r="G696" t="n" s="37">
        <v>77.25</v>
      </c>
      <c r="H696" t="n" s="37">
        <v>16757.84</v>
      </c>
      <c r="I696" t="n" s="39"/>
      <c r="J696" t="n" s="37">
        <f>TRUNC((F696*TRUNC(I696,2)),2)</f>
      </c>
      <c r="K696" s="36" t="s">
        <v>273</v>
      </c>
    </row>
    <row r="697" ht="165.0" customHeight="true">
      <c r="A697" s="35" t="s">
        <v>274</v>
      </c>
      <c r="B697" s="41" t="s">
        <v>275</v>
      </c>
      <c r="C697" s="41"/>
      <c r="D697" s="41"/>
      <c r="E697" s="35" t="s">
        <v>157</v>
      </c>
      <c r="F697" s="38" t="s">
        <v>276</v>
      </c>
      <c r="G697" t="n" s="37">
        <v>24.53</v>
      </c>
      <c r="H697" t="n" s="37">
        <v>93759.05</v>
      </c>
      <c r="I697" t="n" s="39"/>
      <c r="J697" t="n" s="37">
        <f>TRUNC((F697*TRUNC(I697,2)),2)</f>
      </c>
      <c r="K697" s="36" t="s">
        <v>277</v>
      </c>
    </row>
    <row r="698" ht="60.0" customHeight="true">
      <c r="A698" s="35" t="s">
        <v>243</v>
      </c>
      <c r="B698" s="41" t="s">
        <v>244</v>
      </c>
      <c r="C698" s="41"/>
      <c r="D698" s="41"/>
      <c r="E698" s="35" t="s">
        <v>245</v>
      </c>
      <c r="F698" s="38" t="s">
        <v>278</v>
      </c>
      <c r="G698" t="n" s="37">
        <v>17.69</v>
      </c>
      <c r="H698" t="n" s="37">
        <v>13376.77</v>
      </c>
      <c r="I698" t="n" s="39"/>
      <c r="J698" t="n" s="37">
        <f>TRUNC((F698*TRUNC(I698,2)),2)</f>
      </c>
      <c r="K698" s="36" t="s">
        <v>279</v>
      </c>
    </row>
    <row r="708">
      <c r="C708" s="16" t="s">
        <v>0</v>
      </c>
      <c r="I708" s="20" t="s">
        <v>3</v>
      </c>
      <c r="J708" s="19">
        <f>IF(J1 = "","",J1)</f>
      </c>
    </row>
    <row r="709">
      <c r="C709" s="16" t="s">
        <v>1</v>
      </c>
      <c r="J709" s="17" t="s">
        <v>2844</v>
      </c>
    </row>
    <row r="710">
      <c r="C710" s="16" t="s">
        <v>2</v>
      </c>
    </row>
    <row r="712">
      <c r="A712" s="32" t="s">
        <v>9</v>
      </c>
      <c r="D712" s="46" t="s">
        <v>10</v>
      </c>
    </row>
    <row r="713">
      <c r="A713" s="32" t="s">
        <v>11</v>
      </c>
      <c r="D713" s="46">
        <f>IF(D6 = "","",D6)</f>
      </c>
    </row>
    <row r="714">
      <c r="A714" s="32" t="s">
        <v>12</v>
      </c>
      <c r="D714" s="46">
        <f>IF(D7 = "","",D7)</f>
      </c>
      <c r="J714" s="32"/>
      <c r="K714" s="32"/>
      <c r="L714" s="32"/>
      <c r="M714" s="32"/>
    </row>
    <row r="715">
      <c r="A715" s="32" t="s">
        <v>13</v>
      </c>
      <c r="D715" s="46" t="s">
        <v>14</v>
      </c>
    </row>
    <row r="716">
      <c r="A716" s="32" t="s">
        <v>15</v>
      </c>
      <c r="D716" s="46" t="s">
        <v>16</v>
      </c>
      <c r="I716" s="32" t="s">
        <v>17</v>
      </c>
      <c r="J716" s="46" t="s">
        <v>18</v>
      </c>
    </row>
    <row r="717" ht="75.0" customHeight="true">
      <c r="A717" s="32" t="s">
        <v>19</v>
      </c>
      <c r="D717" s="46" t="s">
        <v>20</v>
      </c>
    </row>
    <row r="718" ht="15.0" customHeight="true">
      <c r="A718" s="32" t="s">
        <v>21</v>
      </c>
      <c r="D718" s="46" t="s">
        <v>22</v>
      </c>
    </row>
    <row r="719" ht="15.0" customHeight="true">
      <c r="A719" s="32" t="s">
        <v>23</v>
      </c>
      <c r="D719" s="46" t="s">
        <v>24</v>
      </c>
    </row>
    <row r="720">
      <c r="A720" s="32" t="s">
        <v>25</v>
      </c>
      <c r="D720" s="46" t="s">
        <v>26</v>
      </c>
    </row>
    <row r="721">
      <c r="A721" s="32" t="s">
        <v>27</v>
      </c>
      <c r="D721" s="46" t="s">
        <v>28</v>
      </c>
    </row>
    <row r="723">
      <c r="A723" s="28" t="s">
        <v>32</v>
      </c>
      <c r="B723" s="29" t="s">
        <v>33</v>
      </c>
      <c r="C723" s="29"/>
      <c r="D723" s="29"/>
      <c r="E723" s="28" t="s">
        <v>34</v>
      </c>
      <c r="F723" s="28" t="s">
        <v>35</v>
      </c>
      <c r="G723" s="30" t="s">
        <v>36</v>
      </c>
      <c r="H723" s="30" t="s">
        <v>37</v>
      </c>
      <c r="I723" s="31" t="s">
        <v>38</v>
      </c>
      <c r="J723" s="30" t="s">
        <v>39</v>
      </c>
    </row>
    <row r="724" ht="135.0" customHeight="true">
      <c r="A724" s="35" t="s">
        <v>280</v>
      </c>
      <c r="B724" s="41" t="s">
        <v>281</v>
      </c>
      <c r="C724" s="41"/>
      <c r="D724" s="41"/>
      <c r="E724" s="35" t="s">
        <v>207</v>
      </c>
      <c r="F724" s="38" t="s">
        <v>282</v>
      </c>
      <c r="G724" t="n" s="37">
        <v>994.2</v>
      </c>
      <c r="H724" t="n" s="37">
        <v>37938.67</v>
      </c>
      <c r="I724" t="n" s="39"/>
      <c r="J724" t="n" s="37">
        <f>TRUNC((F724*TRUNC(I724,2)),2)</f>
      </c>
      <c r="K724" s="36" t="s">
        <v>283</v>
      </c>
    </row>
    <row r="725">
      <c r="G725" s="45" t="s">
        <v>53</v>
      </c>
      <c r="H725" s="44" t="s">
        <v>284</v>
      </c>
      <c r="I725" s="45" t="s">
        <v>53</v>
      </c>
      <c r="J725" s="44" t="n">
        <f>SUM(J696:J698,J724)</f>
      </c>
    </row>
    <row r="727">
      <c r="A727" s="43" t="s">
        <v>285</v>
      </c>
    </row>
    <row r="729">
      <c r="A729" s="43" t="s">
        <v>286</v>
      </c>
    </row>
    <row r="731">
      <c r="A731" s="28" t="s">
        <v>32</v>
      </c>
      <c r="B731" s="29" t="s">
        <v>33</v>
      </c>
      <c r="C731" s="29"/>
      <c r="D731" s="29"/>
      <c r="E731" s="28" t="s">
        <v>34</v>
      </c>
      <c r="F731" s="28" t="s">
        <v>35</v>
      </c>
      <c r="G731" s="30" t="s">
        <v>36</v>
      </c>
      <c r="H731" s="30" t="s">
        <v>37</v>
      </c>
      <c r="I731" s="31" t="s">
        <v>38</v>
      </c>
      <c r="J731" s="30" t="s">
        <v>39</v>
      </c>
    </row>
    <row r="732" ht="195.0" customHeight="true">
      <c r="A732" s="35" t="s">
        <v>287</v>
      </c>
      <c r="B732" s="41" t="s">
        <v>288</v>
      </c>
      <c r="C732" s="41"/>
      <c r="D732" s="41"/>
      <c r="E732" s="35" t="s">
        <v>77</v>
      </c>
      <c r="F732" s="38" t="s">
        <v>289</v>
      </c>
      <c r="G732" t="n" s="37">
        <v>13.78</v>
      </c>
      <c r="H732" t="n" s="37">
        <v>128.15</v>
      </c>
      <c r="I732" t="n" s="39"/>
      <c r="J732" t="n" s="37">
        <f>TRUNC((F732*TRUNC(I732,2)),2)</f>
      </c>
      <c r="K732" s="36" t="s">
        <v>290</v>
      </c>
    </row>
    <row r="737">
      <c r="C737" s="16" t="s">
        <v>0</v>
      </c>
      <c r="I737" s="20" t="s">
        <v>3</v>
      </c>
      <c r="J737" s="19">
        <f>IF(J1 = "","",J1)</f>
      </c>
    </row>
    <row r="738">
      <c r="C738" s="16" t="s">
        <v>1</v>
      </c>
      <c r="J738" s="17" t="s">
        <v>2845</v>
      </c>
    </row>
    <row r="739">
      <c r="C739" s="16" t="s">
        <v>2</v>
      </c>
    </row>
    <row r="741">
      <c r="A741" s="32" t="s">
        <v>9</v>
      </c>
      <c r="D741" s="46" t="s">
        <v>10</v>
      </c>
    </row>
    <row r="742">
      <c r="A742" s="32" t="s">
        <v>11</v>
      </c>
      <c r="D742" s="46">
        <f>IF(D6 = "","",D6)</f>
      </c>
    </row>
    <row r="743">
      <c r="A743" s="32" t="s">
        <v>12</v>
      </c>
      <c r="D743" s="46">
        <f>IF(D7 = "","",D7)</f>
      </c>
      <c r="J743" s="32"/>
      <c r="K743" s="32"/>
      <c r="L743" s="32"/>
      <c r="M743" s="32"/>
    </row>
    <row r="744">
      <c r="A744" s="32" t="s">
        <v>13</v>
      </c>
      <c r="D744" s="46" t="s">
        <v>14</v>
      </c>
    </row>
    <row r="745">
      <c r="A745" s="32" t="s">
        <v>15</v>
      </c>
      <c r="D745" s="46" t="s">
        <v>16</v>
      </c>
      <c r="I745" s="32" t="s">
        <v>17</v>
      </c>
      <c r="J745" s="46" t="s">
        <v>18</v>
      </c>
    </row>
    <row r="746" ht="75.0" customHeight="true">
      <c r="A746" s="32" t="s">
        <v>19</v>
      </c>
      <c r="D746" s="46" t="s">
        <v>20</v>
      </c>
    </row>
    <row r="747" ht="15.0" customHeight="true">
      <c r="A747" s="32" t="s">
        <v>21</v>
      </c>
      <c r="D747" s="46" t="s">
        <v>22</v>
      </c>
    </row>
    <row r="748" ht="15.0" customHeight="true">
      <c r="A748" s="32" t="s">
        <v>23</v>
      </c>
      <c r="D748" s="46" t="s">
        <v>24</v>
      </c>
    </row>
    <row r="749">
      <c r="A749" s="32" t="s">
        <v>25</v>
      </c>
      <c r="D749" s="46" t="s">
        <v>26</v>
      </c>
    </row>
    <row r="750">
      <c r="A750" s="32" t="s">
        <v>27</v>
      </c>
      <c r="D750" s="46" t="s">
        <v>28</v>
      </c>
    </row>
    <row r="752">
      <c r="A752" s="28" t="s">
        <v>32</v>
      </c>
      <c r="B752" s="29" t="s">
        <v>33</v>
      </c>
      <c r="C752" s="29"/>
      <c r="D752" s="29"/>
      <c r="E752" s="28" t="s">
        <v>34</v>
      </c>
      <c r="F752" s="28" t="s">
        <v>35</v>
      </c>
      <c r="G752" s="30" t="s">
        <v>36</v>
      </c>
      <c r="H752" s="30" t="s">
        <v>37</v>
      </c>
      <c r="I752" s="31" t="s">
        <v>38</v>
      </c>
      <c r="J752" s="30" t="s">
        <v>39</v>
      </c>
    </row>
    <row r="753" ht="120.0" customHeight="true">
      <c r="A753" s="35" t="s">
        <v>291</v>
      </c>
      <c r="B753" s="41" t="s">
        <v>292</v>
      </c>
      <c r="C753" s="41"/>
      <c r="D753" s="41"/>
      <c r="E753" s="35" t="s">
        <v>77</v>
      </c>
      <c r="F753" s="38" t="s">
        <v>293</v>
      </c>
      <c r="G753" t="n" s="37">
        <v>45.18</v>
      </c>
      <c r="H753" t="n" s="37">
        <v>8984.49</v>
      </c>
      <c r="I753" t="n" s="39"/>
      <c r="J753" t="n" s="37">
        <f>TRUNC((F753*TRUNC(I753,2)),2)</f>
      </c>
      <c r="K753" s="36" t="s">
        <v>294</v>
      </c>
    </row>
    <row r="754" ht="60.0" customHeight="true">
      <c r="A754" s="35" t="s">
        <v>295</v>
      </c>
      <c r="B754" s="41" t="s">
        <v>296</v>
      </c>
      <c r="C754" s="41"/>
      <c r="D754" s="41"/>
      <c r="E754" s="35" t="s">
        <v>77</v>
      </c>
      <c r="F754" s="38" t="s">
        <v>289</v>
      </c>
      <c r="G754" t="n" s="37">
        <v>58.53</v>
      </c>
      <c r="H754" t="n" s="37">
        <v>544.32</v>
      </c>
      <c r="I754" t="n" s="39"/>
      <c r="J754" t="n" s="37">
        <f>TRUNC((F754*TRUNC(I754,2)),2)</f>
      </c>
      <c r="K754" s="36" t="s">
        <v>297</v>
      </c>
    </row>
    <row r="755">
      <c r="G755" s="45" t="s">
        <v>53</v>
      </c>
      <c r="H755" s="44" t="s">
        <v>298</v>
      </c>
      <c r="I755" s="45" t="s">
        <v>53</v>
      </c>
      <c r="J755" s="44" t="n">
        <f>SUM(J732,J753:J754)</f>
      </c>
    </row>
    <row r="757">
      <c r="A757" s="43" t="s">
        <v>299</v>
      </c>
    </row>
    <row r="759">
      <c r="A759" s="28" t="s">
        <v>32</v>
      </c>
      <c r="B759" s="29" t="s">
        <v>33</v>
      </c>
      <c r="C759" s="29"/>
      <c r="D759" s="29"/>
      <c r="E759" s="28" t="s">
        <v>34</v>
      </c>
      <c r="F759" s="28" t="s">
        <v>35</v>
      </c>
      <c r="G759" s="30" t="s">
        <v>36</v>
      </c>
      <c r="H759" s="30" t="s">
        <v>37</v>
      </c>
      <c r="I759" s="31" t="s">
        <v>38</v>
      </c>
      <c r="J759" s="30" t="s">
        <v>39</v>
      </c>
    </row>
    <row r="760" ht="105.0" customHeight="true">
      <c r="A760" s="35" t="s">
        <v>270</v>
      </c>
      <c r="B760" s="41" t="s">
        <v>271</v>
      </c>
      <c r="C760" s="41"/>
      <c r="D760" s="41"/>
      <c r="E760" s="35" t="s">
        <v>77</v>
      </c>
      <c r="F760" s="38" t="s">
        <v>300</v>
      </c>
      <c r="G760" t="n" s="37">
        <v>77.25</v>
      </c>
      <c r="H760" t="n" s="37">
        <v>85.74</v>
      </c>
      <c r="I760" t="n" s="39"/>
      <c r="J760" t="n" s="37">
        <f>TRUNC((F760*TRUNC(I760,2)),2)</f>
      </c>
      <c r="K760" s="36" t="s">
        <v>301</v>
      </c>
    </row>
    <row r="761" ht="60.0" customHeight="true">
      <c r="A761" s="35" t="s">
        <v>243</v>
      </c>
      <c r="B761" s="41" t="s">
        <v>244</v>
      </c>
      <c r="C761" s="41"/>
      <c r="D761" s="41"/>
      <c r="E761" s="35" t="s">
        <v>245</v>
      </c>
      <c r="F761" s="38" t="s">
        <v>302</v>
      </c>
      <c r="G761" t="n" s="37">
        <v>17.69</v>
      </c>
      <c r="H761" t="n" s="37">
        <v>88.45</v>
      </c>
      <c r="I761" t="n" s="39"/>
      <c r="J761" t="n" s="37">
        <f>TRUNC((F761*TRUNC(I761,2)),2)</f>
      </c>
      <c r="K761" s="36" t="s">
        <v>303</v>
      </c>
    </row>
    <row r="767">
      <c r="C767" s="16" t="s">
        <v>0</v>
      </c>
      <c r="I767" s="20" t="s">
        <v>3</v>
      </c>
      <c r="J767" s="19">
        <f>IF(J1 = "","",J1)</f>
      </c>
    </row>
    <row r="768">
      <c r="C768" s="16" t="s">
        <v>1</v>
      </c>
      <c r="J768" s="17" t="s">
        <v>2846</v>
      </c>
    </row>
    <row r="769">
      <c r="C769" s="16" t="s">
        <v>2</v>
      </c>
    </row>
    <row r="771">
      <c r="A771" s="32" t="s">
        <v>9</v>
      </c>
      <c r="D771" s="46" t="s">
        <v>10</v>
      </c>
    </row>
    <row r="772">
      <c r="A772" s="32" t="s">
        <v>11</v>
      </c>
      <c r="D772" s="46">
        <f>IF(D6 = "","",D6)</f>
      </c>
    </row>
    <row r="773">
      <c r="A773" s="32" t="s">
        <v>12</v>
      </c>
      <c r="D773" s="46">
        <f>IF(D7 = "","",D7)</f>
      </c>
      <c r="J773" s="32"/>
      <c r="K773" s="32"/>
      <c r="L773" s="32"/>
      <c r="M773" s="32"/>
    </row>
    <row r="774">
      <c r="A774" s="32" t="s">
        <v>13</v>
      </c>
      <c r="D774" s="46" t="s">
        <v>14</v>
      </c>
    </row>
    <row r="775">
      <c r="A775" s="32" t="s">
        <v>15</v>
      </c>
      <c r="D775" s="46" t="s">
        <v>16</v>
      </c>
      <c r="I775" s="32" t="s">
        <v>17</v>
      </c>
      <c r="J775" s="46" t="s">
        <v>18</v>
      </c>
    </row>
    <row r="776" ht="75.0" customHeight="true">
      <c r="A776" s="32" t="s">
        <v>19</v>
      </c>
      <c r="D776" s="46" t="s">
        <v>20</v>
      </c>
    </row>
    <row r="777" ht="15.0" customHeight="true">
      <c r="A777" s="32" t="s">
        <v>21</v>
      </c>
      <c r="D777" s="46" t="s">
        <v>22</v>
      </c>
    </row>
    <row r="778" ht="15.0" customHeight="true">
      <c r="A778" s="32" t="s">
        <v>23</v>
      </c>
      <c r="D778" s="46" t="s">
        <v>24</v>
      </c>
    </row>
    <row r="779">
      <c r="A779" s="32" t="s">
        <v>25</v>
      </c>
      <c r="D779" s="46" t="s">
        <v>26</v>
      </c>
    </row>
    <row r="780">
      <c r="A780" s="32" t="s">
        <v>27</v>
      </c>
      <c r="D780" s="46" t="s">
        <v>28</v>
      </c>
    </row>
    <row r="782">
      <c r="A782" s="28" t="s">
        <v>32</v>
      </c>
      <c r="B782" s="29" t="s">
        <v>33</v>
      </c>
      <c r="C782" s="29"/>
      <c r="D782" s="29"/>
      <c r="E782" s="28" t="s">
        <v>34</v>
      </c>
      <c r="F782" s="28" t="s">
        <v>35</v>
      </c>
      <c r="G782" s="30" t="s">
        <v>36</v>
      </c>
      <c r="H782" s="30" t="s">
        <v>37</v>
      </c>
      <c r="I782" s="31" t="s">
        <v>38</v>
      </c>
      <c r="J782" s="30" t="s">
        <v>39</v>
      </c>
    </row>
    <row r="783" ht="135.0" customHeight="true">
      <c r="A783" s="35" t="s">
        <v>280</v>
      </c>
      <c r="B783" s="41" t="s">
        <v>281</v>
      </c>
      <c r="C783" s="41"/>
      <c r="D783" s="41"/>
      <c r="E783" s="35" t="s">
        <v>207</v>
      </c>
      <c r="F783" s="38" t="s">
        <v>304</v>
      </c>
      <c r="G783" t="n" s="37">
        <v>994.2</v>
      </c>
      <c r="H783" t="n" s="37">
        <v>149.13</v>
      </c>
      <c r="I783" t="n" s="39"/>
      <c r="J783" t="n" s="37">
        <f>TRUNC((F783*TRUNC(I783,2)),2)</f>
      </c>
      <c r="K783" s="36" t="s">
        <v>305</v>
      </c>
    </row>
    <row r="784" ht="225.0" customHeight="true">
      <c r="A784" s="35" t="s">
        <v>264</v>
      </c>
      <c r="B784" s="41" t="s">
        <v>306</v>
      </c>
      <c r="C784" s="41"/>
      <c r="D784" s="41"/>
      <c r="E784" s="35" t="s">
        <v>245</v>
      </c>
      <c r="F784" s="38" t="s">
        <v>307</v>
      </c>
      <c r="G784" t="n" s="37">
        <v>31.02</v>
      </c>
      <c r="H784" t="n" s="37">
        <v>9368.04</v>
      </c>
      <c r="I784" t="n" s="39"/>
      <c r="J784" t="n" s="37">
        <f>TRUNC((F784*TRUNC(I784,2)),2)</f>
      </c>
      <c r="K784" s="36" t="s">
        <v>308</v>
      </c>
    </row>
    <row r="785">
      <c r="G785" s="45" t="s">
        <v>53</v>
      </c>
      <c r="H785" s="44" t="s">
        <v>309</v>
      </c>
      <c r="I785" s="45" t="s">
        <v>53</v>
      </c>
      <c r="J785" s="44" t="n">
        <f>SUM(J760:J761,J783:J784)</f>
      </c>
    </row>
    <row r="794">
      <c r="C794" s="16" t="s">
        <v>0</v>
      </c>
      <c r="I794" s="20" t="s">
        <v>3</v>
      </c>
      <c r="J794" s="19">
        <f>IF(J1 = "","",J1)</f>
      </c>
    </row>
    <row r="795">
      <c r="C795" s="16" t="s">
        <v>1</v>
      </c>
      <c r="J795" s="17" t="s">
        <v>2847</v>
      </c>
    </row>
    <row r="796">
      <c r="C796" s="16" t="s">
        <v>2</v>
      </c>
    </row>
    <row r="798">
      <c r="A798" s="32" t="s">
        <v>9</v>
      </c>
      <c r="D798" s="46" t="s">
        <v>10</v>
      </c>
    </row>
    <row r="799">
      <c r="A799" s="32" t="s">
        <v>11</v>
      </c>
      <c r="D799" s="46">
        <f>IF(D6 = "","",D6)</f>
      </c>
    </row>
    <row r="800">
      <c r="A800" s="32" t="s">
        <v>12</v>
      </c>
      <c r="D800" s="46">
        <f>IF(D7 = "","",D7)</f>
      </c>
      <c r="J800" s="32"/>
      <c r="K800" s="32"/>
      <c r="L800" s="32"/>
      <c r="M800" s="32"/>
    </row>
    <row r="801">
      <c r="A801" s="32" t="s">
        <v>13</v>
      </c>
      <c r="D801" s="46" t="s">
        <v>14</v>
      </c>
    </row>
    <row r="802">
      <c r="A802" s="32" t="s">
        <v>15</v>
      </c>
      <c r="D802" s="46" t="s">
        <v>16</v>
      </c>
      <c r="I802" s="32" t="s">
        <v>17</v>
      </c>
      <c r="J802" s="46" t="s">
        <v>18</v>
      </c>
    </row>
    <row r="803" ht="75.0" customHeight="true">
      <c r="A803" s="32" t="s">
        <v>19</v>
      </c>
      <c r="D803" s="46" t="s">
        <v>20</v>
      </c>
    </row>
    <row r="804" ht="15.0" customHeight="true">
      <c r="A804" s="32" t="s">
        <v>21</v>
      </c>
      <c r="D804" s="46" t="s">
        <v>22</v>
      </c>
    </row>
    <row r="805" ht="15.0" customHeight="true">
      <c r="A805" s="32" t="s">
        <v>23</v>
      </c>
      <c r="D805" s="46" t="s">
        <v>24</v>
      </c>
    </row>
    <row r="806">
      <c r="A806" s="32" t="s">
        <v>25</v>
      </c>
      <c r="D806" s="46" t="s">
        <v>26</v>
      </c>
    </row>
    <row r="807">
      <c r="A807" s="32" t="s">
        <v>27</v>
      </c>
      <c r="D807" s="46" t="s">
        <v>28</v>
      </c>
    </row>
    <row r="809">
      <c r="A809" s="43" t="s">
        <v>310</v>
      </c>
    </row>
    <row r="811">
      <c r="A811" s="28" t="s">
        <v>32</v>
      </c>
      <c r="B811" s="29" t="s">
        <v>33</v>
      </c>
      <c r="C811" s="29"/>
      <c r="D811" s="29"/>
      <c r="E811" s="28" t="s">
        <v>34</v>
      </c>
      <c r="F811" s="28" t="s">
        <v>35</v>
      </c>
      <c r="G811" s="30" t="s">
        <v>36</v>
      </c>
      <c r="H811" s="30" t="s">
        <v>37</v>
      </c>
      <c r="I811" s="31" t="s">
        <v>38</v>
      </c>
      <c r="J811" s="30" t="s">
        <v>39</v>
      </c>
    </row>
    <row r="812" ht="210.0" customHeight="true">
      <c r="A812" s="35" t="s">
        <v>255</v>
      </c>
      <c r="B812" s="41" t="s">
        <v>256</v>
      </c>
      <c r="C812" s="41"/>
      <c r="D812" s="41"/>
      <c r="E812" s="35" t="s">
        <v>207</v>
      </c>
      <c r="F812" s="38" t="s">
        <v>311</v>
      </c>
      <c r="G812" t="n" s="37">
        <v>341.86</v>
      </c>
      <c r="H812" t="n" s="37">
        <v>369.2</v>
      </c>
      <c r="I812" t="n" s="39"/>
      <c r="J812" t="n" s="37">
        <f>TRUNC((F812*TRUNC(I812,2)),2)</f>
      </c>
      <c r="K812" s="36" t="s">
        <v>312</v>
      </c>
    </row>
    <row r="813" ht="75.0" customHeight="true">
      <c r="A813" s="35" t="s">
        <v>313</v>
      </c>
      <c r="B813" s="41" t="s">
        <v>314</v>
      </c>
      <c r="C813" s="41"/>
      <c r="D813" s="41"/>
      <c r="E813" s="35" t="s">
        <v>207</v>
      </c>
      <c r="F813" s="38" t="s">
        <v>315</v>
      </c>
      <c r="G813" t="n" s="37">
        <v>463.82</v>
      </c>
      <c r="H813" t="n" s="37">
        <v>2861.76</v>
      </c>
      <c r="I813" t="n" s="39"/>
      <c r="J813" t="n" s="37">
        <f>TRUNC((F813*TRUNC(I813,2)),2)</f>
      </c>
      <c r="K813" s="36" t="s">
        <v>316</v>
      </c>
    </row>
    <row r="814" ht="120.0" customHeight="true">
      <c r="A814" s="35" t="s">
        <v>317</v>
      </c>
      <c r="B814" s="41" t="s">
        <v>318</v>
      </c>
      <c r="C814" s="41"/>
      <c r="D814" s="41"/>
      <c r="E814" s="35" t="s">
        <v>107</v>
      </c>
      <c r="F814" s="38" t="s">
        <v>51</v>
      </c>
      <c r="G814" t="n" s="37">
        <v>282.44</v>
      </c>
      <c r="H814" t="n" s="37">
        <v>2541.96</v>
      </c>
      <c r="I814" t="n" s="39"/>
      <c r="J814" t="n" s="37">
        <f>TRUNC((F814*TRUNC(I814,2)),2)</f>
      </c>
      <c r="K814" s="36" t="s">
        <v>319</v>
      </c>
    </row>
    <row r="819">
      <c r="C819" s="16" t="s">
        <v>0</v>
      </c>
      <c r="I819" s="20" t="s">
        <v>3</v>
      </c>
      <c r="J819" s="19">
        <f>IF(J1 = "","",J1)</f>
      </c>
    </row>
    <row r="820">
      <c r="C820" s="16" t="s">
        <v>1</v>
      </c>
      <c r="J820" s="17" t="s">
        <v>2848</v>
      </c>
    </row>
    <row r="821">
      <c r="C821" s="16" t="s">
        <v>2</v>
      </c>
    </row>
    <row r="823">
      <c r="A823" s="32" t="s">
        <v>9</v>
      </c>
      <c r="D823" s="46" t="s">
        <v>10</v>
      </c>
    </row>
    <row r="824">
      <c r="A824" s="32" t="s">
        <v>11</v>
      </c>
      <c r="D824" s="46">
        <f>IF(D6 = "","",D6)</f>
      </c>
    </row>
    <row r="825">
      <c r="A825" s="32" t="s">
        <v>12</v>
      </c>
      <c r="D825" s="46">
        <f>IF(D7 = "","",D7)</f>
      </c>
      <c r="J825" s="32"/>
      <c r="K825" s="32"/>
      <c r="L825" s="32"/>
      <c r="M825" s="32"/>
    </row>
    <row r="826">
      <c r="A826" s="32" t="s">
        <v>13</v>
      </c>
      <c r="D826" s="46" t="s">
        <v>14</v>
      </c>
    </row>
    <row r="827">
      <c r="A827" s="32" t="s">
        <v>15</v>
      </c>
      <c r="D827" s="46" t="s">
        <v>16</v>
      </c>
      <c r="I827" s="32" t="s">
        <v>17</v>
      </c>
      <c r="J827" s="46" t="s">
        <v>18</v>
      </c>
    </row>
    <row r="828" ht="75.0" customHeight="true">
      <c r="A828" s="32" t="s">
        <v>19</v>
      </c>
      <c r="D828" s="46" t="s">
        <v>20</v>
      </c>
    </row>
    <row r="829" ht="15.0" customHeight="true">
      <c r="A829" s="32" t="s">
        <v>21</v>
      </c>
      <c r="D829" s="46" t="s">
        <v>22</v>
      </c>
    </row>
    <row r="830" ht="15.0" customHeight="true">
      <c r="A830" s="32" t="s">
        <v>23</v>
      </c>
      <c r="D830" s="46" t="s">
        <v>24</v>
      </c>
    </row>
    <row r="831">
      <c r="A831" s="32" t="s">
        <v>25</v>
      </c>
      <c r="D831" s="46" t="s">
        <v>26</v>
      </c>
    </row>
    <row r="832">
      <c r="A832" s="32" t="s">
        <v>27</v>
      </c>
      <c r="D832" s="46" t="s">
        <v>28</v>
      </c>
    </row>
    <row r="834">
      <c r="A834" s="28" t="s">
        <v>32</v>
      </c>
      <c r="B834" s="29" t="s">
        <v>33</v>
      </c>
      <c r="C834" s="29"/>
      <c r="D834" s="29"/>
      <c r="E834" s="28" t="s">
        <v>34</v>
      </c>
      <c r="F834" s="28" t="s">
        <v>35</v>
      </c>
      <c r="G834" s="30" t="s">
        <v>36</v>
      </c>
      <c r="H834" s="30" t="s">
        <v>37</v>
      </c>
      <c r="I834" s="31" t="s">
        <v>38</v>
      </c>
      <c r="J834" s="30" t="s">
        <v>39</v>
      </c>
    </row>
    <row r="835" ht="105.0" customHeight="true">
      <c r="A835" s="35" t="s">
        <v>205</v>
      </c>
      <c r="B835" s="41" t="s">
        <v>206</v>
      </c>
      <c r="C835" s="41"/>
      <c r="D835" s="41"/>
      <c r="E835" s="35" t="s">
        <v>207</v>
      </c>
      <c r="F835" s="38" t="s">
        <v>320</v>
      </c>
      <c r="G835" t="n" s="37">
        <v>94.85</v>
      </c>
      <c r="H835" t="n" s="37">
        <v>225.74</v>
      </c>
      <c r="I835" t="n" s="39"/>
      <c r="J835" t="n" s="37">
        <f>TRUNC((F835*TRUNC(I835,2)),2)</f>
      </c>
      <c r="K835" s="36" t="s">
        <v>321</v>
      </c>
    </row>
    <row r="836" ht="90.0" customHeight="true">
      <c r="A836" s="35" t="s">
        <v>210</v>
      </c>
      <c r="B836" s="41" t="s">
        <v>211</v>
      </c>
      <c r="C836" s="41"/>
      <c r="D836" s="41"/>
      <c r="E836" s="35" t="s">
        <v>77</v>
      </c>
      <c r="F836" s="38" t="s">
        <v>322</v>
      </c>
      <c r="G836" t="n" s="37">
        <v>31.98</v>
      </c>
      <c r="H836" t="n" s="37">
        <v>138.15</v>
      </c>
      <c r="I836" t="n" s="39"/>
      <c r="J836" t="n" s="37">
        <f>TRUNC((F836*TRUNC(I836,2)),2)</f>
      </c>
      <c r="K836" s="36" t="s">
        <v>323</v>
      </c>
    </row>
    <row r="837" ht="90.0" customHeight="true">
      <c r="A837" s="35" t="s">
        <v>214</v>
      </c>
      <c r="B837" s="41" t="s">
        <v>215</v>
      </c>
      <c r="C837" s="41"/>
      <c r="D837" s="41"/>
      <c r="E837" s="35" t="s">
        <v>207</v>
      </c>
      <c r="F837" s="38" t="s">
        <v>324</v>
      </c>
      <c r="G837" t="n" s="37">
        <v>94.85</v>
      </c>
      <c r="H837" t="n" s="37">
        <v>83.46</v>
      </c>
      <c r="I837" t="n" s="39"/>
      <c r="J837" t="n" s="37">
        <f>TRUNC((F837*TRUNC(I837,2)),2)</f>
      </c>
      <c r="K837" s="36" t="s">
        <v>325</v>
      </c>
    </row>
    <row r="838" ht="105.0" customHeight="true">
      <c r="A838" s="35" t="s">
        <v>229</v>
      </c>
      <c r="B838" s="41" t="s">
        <v>230</v>
      </c>
      <c r="C838" s="41"/>
      <c r="D838" s="41"/>
      <c r="E838" s="35" t="s">
        <v>207</v>
      </c>
      <c r="F838" s="38" t="s">
        <v>324</v>
      </c>
      <c r="G838" t="n" s="37">
        <v>67.22</v>
      </c>
      <c r="H838" t="n" s="37">
        <v>59.15</v>
      </c>
      <c r="I838" t="n" s="39"/>
      <c r="J838" t="n" s="37">
        <f>TRUNC((F838*TRUNC(I838,2)),2)</f>
      </c>
      <c r="K838" s="36" t="s">
        <v>326</v>
      </c>
    </row>
    <row r="846">
      <c r="C846" s="16" t="s">
        <v>0</v>
      </c>
      <c r="I846" s="20" t="s">
        <v>3</v>
      </c>
      <c r="J846" s="19">
        <f>IF(J1 = "","",J1)</f>
      </c>
    </row>
    <row r="847">
      <c r="C847" s="16" t="s">
        <v>1</v>
      </c>
      <c r="J847" s="17" t="s">
        <v>2849</v>
      </c>
    </row>
    <row r="848">
      <c r="C848" s="16" t="s">
        <v>2</v>
      </c>
    </row>
    <row r="850">
      <c r="A850" s="32" t="s">
        <v>9</v>
      </c>
      <c r="D850" s="46" t="s">
        <v>10</v>
      </c>
    </row>
    <row r="851">
      <c r="A851" s="32" t="s">
        <v>11</v>
      </c>
      <c r="D851" s="46">
        <f>IF(D6 = "","",D6)</f>
      </c>
    </row>
    <row r="852">
      <c r="A852" s="32" t="s">
        <v>12</v>
      </c>
      <c r="D852" s="46">
        <f>IF(D7 = "","",D7)</f>
      </c>
      <c r="J852" s="32"/>
      <c r="K852" s="32"/>
      <c r="L852" s="32"/>
      <c r="M852" s="32"/>
    </row>
    <row r="853">
      <c r="A853" s="32" t="s">
        <v>13</v>
      </c>
      <c r="D853" s="46" t="s">
        <v>14</v>
      </c>
    </row>
    <row r="854">
      <c r="A854" s="32" t="s">
        <v>15</v>
      </c>
      <c r="D854" s="46" t="s">
        <v>16</v>
      </c>
      <c r="I854" s="32" t="s">
        <v>17</v>
      </c>
      <c r="J854" s="46" t="s">
        <v>18</v>
      </c>
    </row>
    <row r="855" ht="75.0" customHeight="true">
      <c r="A855" s="32" t="s">
        <v>19</v>
      </c>
      <c r="D855" s="46" t="s">
        <v>20</v>
      </c>
    </row>
    <row r="856" ht="15.0" customHeight="true">
      <c r="A856" s="32" t="s">
        <v>21</v>
      </c>
      <c r="D856" s="46" t="s">
        <v>22</v>
      </c>
    </row>
    <row r="857" ht="15.0" customHeight="true">
      <c r="A857" s="32" t="s">
        <v>23</v>
      </c>
      <c r="D857" s="46" t="s">
        <v>24</v>
      </c>
    </row>
    <row r="858">
      <c r="A858" s="32" t="s">
        <v>25</v>
      </c>
      <c r="D858" s="46" t="s">
        <v>26</v>
      </c>
    </row>
    <row r="859">
      <c r="A859" s="32" t="s">
        <v>27</v>
      </c>
      <c r="D859" s="46" t="s">
        <v>28</v>
      </c>
    </row>
    <row r="861">
      <c r="A861" s="28" t="s">
        <v>32</v>
      </c>
      <c r="B861" s="29" t="s">
        <v>33</v>
      </c>
      <c r="C861" s="29"/>
      <c r="D861" s="29"/>
      <c r="E861" s="28" t="s">
        <v>34</v>
      </c>
      <c r="F861" s="28" t="s">
        <v>35</v>
      </c>
      <c r="G861" s="30" t="s">
        <v>36</v>
      </c>
      <c r="H861" s="30" t="s">
        <v>37</v>
      </c>
      <c r="I861" s="31" t="s">
        <v>38</v>
      </c>
      <c r="J861" s="30" t="s">
        <v>39</v>
      </c>
    </row>
    <row r="862" ht="150.0" customHeight="true">
      <c r="A862" s="35" t="s">
        <v>218</v>
      </c>
      <c r="B862" s="41" t="s">
        <v>219</v>
      </c>
      <c r="C862" s="41"/>
      <c r="D862" s="41"/>
      <c r="E862" s="35" t="s">
        <v>207</v>
      </c>
      <c r="F862" s="38" t="s">
        <v>327</v>
      </c>
      <c r="G862" t="n" s="37">
        <v>32.88</v>
      </c>
      <c r="H862" t="n" s="37">
        <v>402.45</v>
      </c>
      <c r="I862" t="n" s="39"/>
      <c r="J862" t="n" s="37">
        <f>TRUNC((F862*TRUNC(I862,2)),2)</f>
      </c>
      <c r="K862" s="36" t="s">
        <v>328</v>
      </c>
    </row>
    <row r="863" ht="105.0" customHeight="true">
      <c r="A863" s="35" t="s">
        <v>222</v>
      </c>
      <c r="B863" s="41" t="s">
        <v>223</v>
      </c>
      <c r="C863" s="41"/>
      <c r="D863" s="41"/>
      <c r="E863" s="35" t="s">
        <v>207</v>
      </c>
      <c r="F863" s="38" t="s">
        <v>327</v>
      </c>
      <c r="G863" t="n" s="37">
        <v>101.85</v>
      </c>
      <c r="H863" t="n" s="37">
        <v>1246.64</v>
      </c>
      <c r="I863" t="n" s="39"/>
      <c r="J863" t="n" s="37">
        <f>TRUNC((F863*TRUNC(I863,2)),2)</f>
      </c>
      <c r="K863" s="36" t="s">
        <v>329</v>
      </c>
    </row>
    <row r="864" ht="90.0" customHeight="true">
      <c r="A864" s="35" t="s">
        <v>235</v>
      </c>
      <c r="B864" s="41" t="s">
        <v>236</v>
      </c>
      <c r="C864" s="41"/>
      <c r="D864" s="41"/>
      <c r="E864" s="35" t="s">
        <v>207</v>
      </c>
      <c r="F864" s="38" t="s">
        <v>330</v>
      </c>
      <c r="G864" t="n" s="37">
        <v>719.98</v>
      </c>
      <c r="H864" t="n" s="37">
        <v>158.39</v>
      </c>
      <c r="I864" t="n" s="39"/>
      <c r="J864" t="n" s="37">
        <f>TRUNC((F864*TRUNC(I864,2)),2)</f>
      </c>
      <c r="K864" s="36" t="s">
        <v>331</v>
      </c>
    </row>
    <row r="865" ht="120.0" customHeight="true">
      <c r="A865" s="35" t="s">
        <v>239</v>
      </c>
      <c r="B865" s="41" t="s">
        <v>240</v>
      </c>
      <c r="C865" s="41"/>
      <c r="D865" s="41"/>
      <c r="E865" s="35" t="s">
        <v>77</v>
      </c>
      <c r="F865" s="38" t="s">
        <v>332</v>
      </c>
      <c r="G865" t="n" s="37">
        <v>91.46</v>
      </c>
      <c r="H865" t="n" s="37">
        <v>548.76</v>
      </c>
      <c r="I865" t="n" s="39"/>
      <c r="J865" t="n" s="37">
        <f>TRUNC((F865*TRUNC(I865,2)),2)</f>
      </c>
      <c r="K865" s="36" t="s">
        <v>333</v>
      </c>
    </row>
    <row r="868">
      <c r="C868" s="16" t="s">
        <v>0</v>
      </c>
      <c r="I868" s="20" t="s">
        <v>3</v>
      </c>
      <c r="J868" s="19">
        <f>IF(J1 = "","",J1)</f>
      </c>
    </row>
    <row r="869">
      <c r="C869" s="16" t="s">
        <v>1</v>
      </c>
      <c r="J869" s="17" t="s">
        <v>2850</v>
      </c>
    </row>
    <row r="870">
      <c r="C870" s="16" t="s">
        <v>2</v>
      </c>
    </row>
    <row r="872">
      <c r="A872" s="32" t="s">
        <v>9</v>
      </c>
      <c r="D872" s="46" t="s">
        <v>10</v>
      </c>
    </row>
    <row r="873">
      <c r="A873" s="32" t="s">
        <v>11</v>
      </c>
      <c r="D873" s="46">
        <f>IF(D6 = "","",D6)</f>
      </c>
    </row>
    <row r="874">
      <c r="A874" s="32" t="s">
        <v>12</v>
      </c>
      <c r="D874" s="46">
        <f>IF(D7 = "","",D7)</f>
      </c>
      <c r="J874" s="32"/>
      <c r="K874" s="32"/>
      <c r="L874" s="32"/>
      <c r="M874" s="32"/>
    </row>
    <row r="875">
      <c r="A875" s="32" t="s">
        <v>13</v>
      </c>
      <c r="D875" s="46" t="s">
        <v>14</v>
      </c>
    </row>
    <row r="876">
      <c r="A876" s="32" t="s">
        <v>15</v>
      </c>
      <c r="D876" s="46" t="s">
        <v>16</v>
      </c>
      <c r="I876" s="32" t="s">
        <v>17</v>
      </c>
      <c r="J876" s="46" t="s">
        <v>18</v>
      </c>
    </row>
    <row r="877" ht="75.0" customHeight="true">
      <c r="A877" s="32" t="s">
        <v>19</v>
      </c>
      <c r="D877" s="46" t="s">
        <v>20</v>
      </c>
    </row>
    <row r="878" ht="15.0" customHeight="true">
      <c r="A878" s="32" t="s">
        <v>21</v>
      </c>
      <c r="D878" s="46" t="s">
        <v>22</v>
      </c>
    </row>
    <row r="879" ht="15.0" customHeight="true">
      <c r="A879" s="32" t="s">
        <v>23</v>
      </c>
      <c r="D879" s="46" t="s">
        <v>24</v>
      </c>
    </row>
    <row r="880">
      <c r="A880" s="32" t="s">
        <v>25</v>
      </c>
      <c r="D880" s="46" t="s">
        <v>26</v>
      </c>
    </row>
    <row r="881">
      <c r="A881" s="32" t="s">
        <v>27</v>
      </c>
      <c r="D881" s="46" t="s">
        <v>28</v>
      </c>
    </row>
    <row r="883">
      <c r="A883" s="28" t="s">
        <v>32</v>
      </c>
      <c r="B883" s="29" t="s">
        <v>33</v>
      </c>
      <c r="C883" s="29"/>
      <c r="D883" s="29"/>
      <c r="E883" s="28" t="s">
        <v>34</v>
      </c>
      <c r="F883" s="28" t="s">
        <v>35</v>
      </c>
      <c r="G883" s="30" t="s">
        <v>36</v>
      </c>
      <c r="H883" s="30" t="s">
        <v>37</v>
      </c>
      <c r="I883" s="31" t="s">
        <v>38</v>
      </c>
      <c r="J883" s="30" t="s">
        <v>39</v>
      </c>
    </row>
    <row r="884" ht="105.0" customHeight="true">
      <c r="A884" s="35" t="s">
        <v>270</v>
      </c>
      <c r="B884" s="41" t="s">
        <v>271</v>
      </c>
      <c r="C884" s="41"/>
      <c r="D884" s="41"/>
      <c r="E884" s="35" t="s">
        <v>77</v>
      </c>
      <c r="F884" s="38" t="s">
        <v>334</v>
      </c>
      <c r="G884" t="n" s="37">
        <v>77.25</v>
      </c>
      <c r="H884" t="n" s="37">
        <v>3516.42</v>
      </c>
      <c r="I884" t="n" s="39"/>
      <c r="J884" t="n" s="37">
        <f>TRUNC((F884*TRUNC(I884,2)),2)</f>
      </c>
      <c r="K884" s="36" t="s">
        <v>335</v>
      </c>
    </row>
    <row r="885" ht="60.0" customHeight="true">
      <c r="A885" s="35" t="s">
        <v>243</v>
      </c>
      <c r="B885" s="41" t="s">
        <v>244</v>
      </c>
      <c r="C885" s="41"/>
      <c r="D885" s="41"/>
      <c r="E885" s="35" t="s">
        <v>245</v>
      </c>
      <c r="F885" s="38" t="s">
        <v>336</v>
      </c>
      <c r="G885" t="n" s="37">
        <v>17.69</v>
      </c>
      <c r="H885" t="n" s="37">
        <v>9074.97</v>
      </c>
      <c r="I885" t="n" s="39"/>
      <c r="J885" t="n" s="37">
        <f>TRUNC((F885*TRUNC(I885,2)),2)</f>
      </c>
      <c r="K885" s="36" t="s">
        <v>337</v>
      </c>
    </row>
    <row r="886" ht="135.0" customHeight="true">
      <c r="A886" s="35" t="s">
        <v>248</v>
      </c>
      <c r="B886" s="41" t="s">
        <v>249</v>
      </c>
      <c r="C886" s="41"/>
      <c r="D886" s="41"/>
      <c r="E886" s="35" t="s">
        <v>207</v>
      </c>
      <c r="F886" s="38" t="s">
        <v>338</v>
      </c>
      <c r="G886" t="n" s="37">
        <v>886.78</v>
      </c>
      <c r="H886" t="n" s="37">
        <v>6801.6</v>
      </c>
      <c r="I886" t="n" s="39"/>
      <c r="J886" t="n" s="37">
        <f>TRUNC((F886*TRUNC(I886,2)),2)</f>
      </c>
      <c r="K886" s="36" t="s">
        <v>339</v>
      </c>
    </row>
    <row r="887" ht="165.0" customHeight="true">
      <c r="A887" s="35" t="s">
        <v>340</v>
      </c>
      <c r="B887" s="41" t="s">
        <v>341</v>
      </c>
      <c r="C887" s="41"/>
      <c r="D887" s="41"/>
      <c r="E887" s="35" t="s">
        <v>157</v>
      </c>
      <c r="F887" s="38" t="s">
        <v>342</v>
      </c>
      <c r="G887" t="n" s="37">
        <v>29.07</v>
      </c>
      <c r="H887" t="n" s="37">
        <v>128.48</v>
      </c>
      <c r="I887" t="n" s="39"/>
      <c r="J887" t="n" s="37">
        <f>TRUNC((F887*TRUNC(I887,2)),2)</f>
      </c>
      <c r="K887" s="36" t="s">
        <v>343</v>
      </c>
    </row>
    <row r="890">
      <c r="C890" s="16" t="s">
        <v>0</v>
      </c>
      <c r="I890" s="20" t="s">
        <v>3</v>
      </c>
      <c r="J890" s="19">
        <f>IF(J1 = "","",J1)</f>
      </c>
    </row>
    <row r="891">
      <c r="C891" s="16" t="s">
        <v>1</v>
      </c>
      <c r="J891" s="17" t="s">
        <v>2851</v>
      </c>
    </row>
    <row r="892">
      <c r="C892" s="16" t="s">
        <v>2</v>
      </c>
    </row>
    <row r="894">
      <c r="A894" s="32" t="s">
        <v>9</v>
      </c>
      <c r="D894" s="46" t="s">
        <v>10</v>
      </c>
    </row>
    <row r="895">
      <c r="A895" s="32" t="s">
        <v>11</v>
      </c>
      <c r="D895" s="46">
        <f>IF(D6 = "","",D6)</f>
      </c>
    </row>
    <row r="896">
      <c r="A896" s="32" t="s">
        <v>12</v>
      </c>
      <c r="D896" s="46">
        <f>IF(D7 = "","",D7)</f>
      </c>
      <c r="J896" s="32"/>
      <c r="K896" s="32"/>
      <c r="L896" s="32"/>
      <c r="M896" s="32"/>
    </row>
    <row r="897">
      <c r="A897" s="32" t="s">
        <v>13</v>
      </c>
      <c r="D897" s="46" t="s">
        <v>14</v>
      </c>
    </row>
    <row r="898">
      <c r="A898" s="32" t="s">
        <v>15</v>
      </c>
      <c r="D898" s="46" t="s">
        <v>16</v>
      </c>
      <c r="I898" s="32" t="s">
        <v>17</v>
      </c>
      <c r="J898" s="46" t="s">
        <v>18</v>
      </c>
    </row>
    <row r="899" ht="75.0" customHeight="true">
      <c r="A899" s="32" t="s">
        <v>19</v>
      </c>
      <c r="D899" s="46" t="s">
        <v>20</v>
      </c>
    </row>
    <row r="900" ht="15.0" customHeight="true">
      <c r="A900" s="32" t="s">
        <v>21</v>
      </c>
      <c r="D900" s="46" t="s">
        <v>22</v>
      </c>
    </row>
    <row r="901" ht="15.0" customHeight="true">
      <c r="A901" s="32" t="s">
        <v>23</v>
      </c>
      <c r="D901" s="46" t="s">
        <v>24</v>
      </c>
    </row>
    <row r="902">
      <c r="A902" s="32" t="s">
        <v>25</v>
      </c>
      <c r="D902" s="46" t="s">
        <v>26</v>
      </c>
    </row>
    <row r="903">
      <c r="A903" s="32" t="s">
        <v>27</v>
      </c>
      <c r="D903" s="46" t="s">
        <v>28</v>
      </c>
    </row>
    <row r="905">
      <c r="A905" s="28" t="s">
        <v>32</v>
      </c>
      <c r="B905" s="29" t="s">
        <v>33</v>
      </c>
      <c r="C905" s="29"/>
      <c r="D905" s="29"/>
      <c r="E905" s="28" t="s">
        <v>34</v>
      </c>
      <c r="F905" s="28" t="s">
        <v>35</v>
      </c>
      <c r="G905" s="30" t="s">
        <v>36</v>
      </c>
      <c r="H905" s="30" t="s">
        <v>37</v>
      </c>
      <c r="I905" s="31" t="s">
        <v>38</v>
      </c>
      <c r="J905" s="30" t="s">
        <v>39</v>
      </c>
    </row>
    <row r="906" ht="75.0" customHeight="true">
      <c r="A906" s="35" t="s">
        <v>344</v>
      </c>
      <c r="B906" s="41" t="s">
        <v>345</v>
      </c>
      <c r="C906" s="41"/>
      <c r="D906" s="41"/>
      <c r="E906" s="35" t="s">
        <v>245</v>
      </c>
      <c r="F906" s="38" t="s">
        <v>346</v>
      </c>
      <c r="G906" t="n" s="37">
        <v>158.0</v>
      </c>
      <c r="H906" t="n" s="37">
        <v>316.0</v>
      </c>
      <c r="I906" t="n" s="39"/>
      <c r="J906" t="n" s="37">
        <f>TRUNC((F906*TRUNC(I906,2)),2)</f>
      </c>
      <c r="K906" s="36" t="s">
        <v>347</v>
      </c>
    </row>
    <row r="907">
      <c r="G907" s="45" t="s">
        <v>53</v>
      </c>
      <c r="H907" s="44" t="s">
        <v>348</v>
      </c>
      <c r="I907" s="45" t="s">
        <v>53</v>
      </c>
      <c r="J907" s="44" t="n">
        <f>SUM(J812:J814,J835:J838,J862:J865,J884:J887,J906)</f>
      </c>
    </row>
    <row r="909">
      <c r="A909" s="43" t="s">
        <v>349</v>
      </c>
    </row>
    <row r="911">
      <c r="A911" s="28" t="s">
        <v>32</v>
      </c>
      <c r="B911" s="29" t="s">
        <v>33</v>
      </c>
      <c r="C911" s="29"/>
      <c r="D911" s="29"/>
      <c r="E911" s="28" t="s">
        <v>34</v>
      </c>
      <c r="F911" s="28" t="s">
        <v>35</v>
      </c>
      <c r="G911" s="30" t="s">
        <v>36</v>
      </c>
      <c r="H911" s="30" t="s">
        <v>37</v>
      </c>
      <c r="I911" s="31" t="s">
        <v>38</v>
      </c>
      <c r="J911" s="30" t="s">
        <v>39</v>
      </c>
    </row>
    <row r="912" ht="105.0" customHeight="true">
      <c r="A912" s="35" t="s">
        <v>205</v>
      </c>
      <c r="B912" s="41" t="s">
        <v>206</v>
      </c>
      <c r="C912" s="41"/>
      <c r="D912" s="41"/>
      <c r="E912" s="35" t="s">
        <v>207</v>
      </c>
      <c r="F912" s="38" t="s">
        <v>350</v>
      </c>
      <c r="G912" t="n" s="37">
        <v>94.85</v>
      </c>
      <c r="H912" t="n" s="37">
        <v>3589.12</v>
      </c>
      <c r="I912" t="n" s="39"/>
      <c r="J912" t="n" s="37">
        <f>TRUNC((F912*TRUNC(I912,2)),2)</f>
      </c>
      <c r="K912" s="36" t="s">
        <v>351</v>
      </c>
    </row>
    <row r="913" ht="90.0" customHeight="true">
      <c r="A913" s="35" t="s">
        <v>210</v>
      </c>
      <c r="B913" s="41" t="s">
        <v>211</v>
      </c>
      <c r="C913" s="41"/>
      <c r="D913" s="41"/>
      <c r="E913" s="35" t="s">
        <v>77</v>
      </c>
      <c r="F913" s="38" t="s">
        <v>352</v>
      </c>
      <c r="G913" t="n" s="37">
        <v>31.98</v>
      </c>
      <c r="H913" t="n" s="37">
        <v>1212.68</v>
      </c>
      <c r="I913" t="n" s="39"/>
      <c r="J913" t="n" s="37">
        <f>TRUNC((F913*TRUNC(I913,2)),2)</f>
      </c>
      <c r="K913" s="36" t="s">
        <v>353</v>
      </c>
    </row>
    <row r="914" ht="90.0" customHeight="true">
      <c r="A914" s="35" t="s">
        <v>214</v>
      </c>
      <c r="B914" s="41" t="s">
        <v>215</v>
      </c>
      <c r="C914" s="41"/>
      <c r="D914" s="41"/>
      <c r="E914" s="35" t="s">
        <v>207</v>
      </c>
      <c r="F914" s="38" t="s">
        <v>354</v>
      </c>
      <c r="G914" t="n" s="37">
        <v>94.85</v>
      </c>
      <c r="H914" t="n" s="37">
        <v>755.0</v>
      </c>
      <c r="I914" t="n" s="39"/>
      <c r="J914" t="n" s="37">
        <f>TRUNC((F914*TRUNC(I914,2)),2)</f>
      </c>
      <c r="K914" s="36" t="s">
        <v>355</v>
      </c>
    </row>
    <row r="919">
      <c r="C919" s="16" t="s">
        <v>0</v>
      </c>
      <c r="I919" s="20" t="s">
        <v>3</v>
      </c>
      <c r="J919" s="19">
        <f>IF(J1 = "","",J1)</f>
      </c>
    </row>
    <row r="920">
      <c r="C920" s="16" t="s">
        <v>1</v>
      </c>
      <c r="J920" s="17" t="s">
        <v>2852</v>
      </c>
    </row>
    <row r="921">
      <c r="C921" s="16" t="s">
        <v>2</v>
      </c>
    </row>
    <row r="923">
      <c r="A923" s="32" t="s">
        <v>9</v>
      </c>
      <c r="D923" s="46" t="s">
        <v>10</v>
      </c>
    </row>
    <row r="924">
      <c r="A924" s="32" t="s">
        <v>11</v>
      </c>
      <c r="D924" s="46">
        <f>IF(D6 = "","",D6)</f>
      </c>
    </row>
    <row r="925">
      <c r="A925" s="32" t="s">
        <v>12</v>
      </c>
      <c r="D925" s="46">
        <f>IF(D7 = "","",D7)</f>
      </c>
      <c r="J925" s="32"/>
      <c r="K925" s="32"/>
      <c r="L925" s="32"/>
      <c r="M925" s="32"/>
    </row>
    <row r="926">
      <c r="A926" s="32" t="s">
        <v>13</v>
      </c>
      <c r="D926" s="46" t="s">
        <v>14</v>
      </c>
    </row>
    <row r="927">
      <c r="A927" s="32" t="s">
        <v>15</v>
      </c>
      <c r="D927" s="46" t="s">
        <v>16</v>
      </c>
      <c r="I927" s="32" t="s">
        <v>17</v>
      </c>
      <c r="J927" s="46" t="s">
        <v>18</v>
      </c>
    </row>
    <row r="928" ht="75.0" customHeight="true">
      <c r="A928" s="32" t="s">
        <v>19</v>
      </c>
      <c r="D928" s="46" t="s">
        <v>20</v>
      </c>
    </row>
    <row r="929" ht="15.0" customHeight="true">
      <c r="A929" s="32" t="s">
        <v>21</v>
      </c>
      <c r="D929" s="46" t="s">
        <v>22</v>
      </c>
    </row>
    <row r="930" ht="15.0" customHeight="true">
      <c r="A930" s="32" t="s">
        <v>23</v>
      </c>
      <c r="D930" s="46" t="s">
        <v>24</v>
      </c>
    </row>
    <row r="931">
      <c r="A931" s="32" t="s">
        <v>25</v>
      </c>
      <c r="D931" s="46" t="s">
        <v>26</v>
      </c>
    </row>
    <row r="932">
      <c r="A932" s="32" t="s">
        <v>27</v>
      </c>
      <c r="D932" s="46" t="s">
        <v>28</v>
      </c>
    </row>
    <row r="934">
      <c r="A934" s="28" t="s">
        <v>32</v>
      </c>
      <c r="B934" s="29" t="s">
        <v>33</v>
      </c>
      <c r="C934" s="29"/>
      <c r="D934" s="29"/>
      <c r="E934" s="28" t="s">
        <v>34</v>
      </c>
      <c r="F934" s="28" t="s">
        <v>35</v>
      </c>
      <c r="G934" s="30" t="s">
        <v>36</v>
      </c>
      <c r="H934" s="30" t="s">
        <v>37</v>
      </c>
      <c r="I934" s="31" t="s">
        <v>38</v>
      </c>
      <c r="J934" s="30" t="s">
        <v>39</v>
      </c>
    </row>
    <row r="935" ht="150.0" customHeight="true">
      <c r="A935" s="35" t="s">
        <v>218</v>
      </c>
      <c r="B935" s="41" t="s">
        <v>219</v>
      </c>
      <c r="C935" s="41"/>
      <c r="D935" s="41"/>
      <c r="E935" s="35" t="s">
        <v>207</v>
      </c>
      <c r="F935" s="38" t="s">
        <v>356</v>
      </c>
      <c r="G935" t="n" s="37">
        <v>32.88</v>
      </c>
      <c r="H935" t="n" s="37">
        <v>1375.37</v>
      </c>
      <c r="I935" t="n" s="39"/>
      <c r="J935" t="n" s="37">
        <f>TRUNC((F935*TRUNC(I935,2)),2)</f>
      </c>
      <c r="K935" s="36" t="s">
        <v>357</v>
      </c>
    </row>
    <row r="936" ht="105.0" customHeight="true">
      <c r="A936" s="35" t="s">
        <v>222</v>
      </c>
      <c r="B936" s="41" t="s">
        <v>223</v>
      </c>
      <c r="C936" s="41"/>
      <c r="D936" s="41"/>
      <c r="E936" s="35" t="s">
        <v>207</v>
      </c>
      <c r="F936" s="38" t="s">
        <v>356</v>
      </c>
      <c r="G936" t="n" s="37">
        <v>101.85</v>
      </c>
      <c r="H936" t="n" s="37">
        <v>4260.38</v>
      </c>
      <c r="I936" t="n" s="39"/>
      <c r="J936" t="n" s="37">
        <f>TRUNC((F936*TRUNC(I936,2)),2)</f>
      </c>
      <c r="K936" s="36" t="s">
        <v>358</v>
      </c>
    </row>
    <row r="937" ht="90.0" customHeight="true">
      <c r="A937" s="35" t="s">
        <v>235</v>
      </c>
      <c r="B937" s="41" t="s">
        <v>236</v>
      </c>
      <c r="C937" s="41"/>
      <c r="D937" s="41"/>
      <c r="E937" s="35" t="s">
        <v>207</v>
      </c>
      <c r="F937" s="38" t="s">
        <v>359</v>
      </c>
      <c r="G937" t="n" s="37">
        <v>719.98</v>
      </c>
      <c r="H937" t="n" s="37">
        <v>1367.96</v>
      </c>
      <c r="I937" t="n" s="39"/>
      <c r="J937" t="n" s="37">
        <f>TRUNC((F937*TRUNC(I937,2)),2)</f>
      </c>
      <c r="K937" s="36" t="s">
        <v>360</v>
      </c>
    </row>
    <row r="938" ht="120.0" customHeight="true">
      <c r="A938" s="35" t="s">
        <v>239</v>
      </c>
      <c r="B938" s="41" t="s">
        <v>240</v>
      </c>
      <c r="C938" s="41"/>
      <c r="D938" s="41"/>
      <c r="E938" s="35" t="s">
        <v>77</v>
      </c>
      <c r="F938" s="38" t="s">
        <v>361</v>
      </c>
      <c r="G938" t="n" s="37">
        <v>91.46</v>
      </c>
      <c r="H938" t="n" s="37">
        <v>10426.44</v>
      </c>
      <c r="I938" t="n" s="39"/>
      <c r="J938" t="n" s="37">
        <f>TRUNC((F938*TRUNC(I938,2)),2)</f>
      </c>
      <c r="K938" s="36" t="s">
        <v>362</v>
      </c>
    </row>
    <row r="941">
      <c r="C941" s="16" t="s">
        <v>0</v>
      </c>
      <c r="I941" s="20" t="s">
        <v>3</v>
      </c>
      <c r="J941" s="19">
        <f>IF(J1 = "","",J1)</f>
      </c>
    </row>
    <row r="942">
      <c r="C942" s="16" t="s">
        <v>1</v>
      </c>
      <c r="J942" s="17" t="s">
        <v>2853</v>
      </c>
    </row>
    <row r="943">
      <c r="C943" s="16" t="s">
        <v>2</v>
      </c>
    </row>
    <row r="945">
      <c r="A945" s="32" t="s">
        <v>9</v>
      </c>
      <c r="D945" s="46" t="s">
        <v>10</v>
      </c>
    </row>
    <row r="946">
      <c r="A946" s="32" t="s">
        <v>11</v>
      </c>
      <c r="D946" s="46">
        <f>IF(D6 = "","",D6)</f>
      </c>
    </row>
    <row r="947">
      <c r="A947" s="32" t="s">
        <v>12</v>
      </c>
      <c r="D947" s="46">
        <f>IF(D7 = "","",D7)</f>
      </c>
      <c r="J947" s="32"/>
      <c r="K947" s="32"/>
      <c r="L947" s="32"/>
      <c r="M947" s="32"/>
    </row>
    <row r="948">
      <c r="A948" s="32" t="s">
        <v>13</v>
      </c>
      <c r="D948" s="46" t="s">
        <v>14</v>
      </c>
    </row>
    <row r="949">
      <c r="A949" s="32" t="s">
        <v>15</v>
      </c>
      <c r="D949" s="46" t="s">
        <v>16</v>
      </c>
      <c r="I949" s="32" t="s">
        <v>17</v>
      </c>
      <c r="J949" s="46" t="s">
        <v>18</v>
      </c>
    </row>
    <row r="950" ht="75.0" customHeight="true">
      <c r="A950" s="32" t="s">
        <v>19</v>
      </c>
      <c r="D950" s="46" t="s">
        <v>20</v>
      </c>
    </row>
    <row r="951" ht="15.0" customHeight="true">
      <c r="A951" s="32" t="s">
        <v>21</v>
      </c>
      <c r="D951" s="46" t="s">
        <v>22</v>
      </c>
    </row>
    <row r="952" ht="15.0" customHeight="true">
      <c r="A952" s="32" t="s">
        <v>23</v>
      </c>
      <c r="D952" s="46" t="s">
        <v>24</v>
      </c>
    </row>
    <row r="953">
      <c r="A953" s="32" t="s">
        <v>25</v>
      </c>
      <c r="D953" s="46" t="s">
        <v>26</v>
      </c>
    </row>
    <row r="954">
      <c r="A954" s="32" t="s">
        <v>27</v>
      </c>
      <c r="D954" s="46" t="s">
        <v>28</v>
      </c>
    </row>
    <row r="956">
      <c r="A956" s="28" t="s">
        <v>32</v>
      </c>
      <c r="B956" s="29" t="s">
        <v>33</v>
      </c>
      <c r="C956" s="29"/>
      <c r="D956" s="29"/>
      <c r="E956" s="28" t="s">
        <v>34</v>
      </c>
      <c r="F956" s="28" t="s">
        <v>35</v>
      </c>
      <c r="G956" s="30" t="s">
        <v>36</v>
      </c>
      <c r="H956" s="30" t="s">
        <v>37</v>
      </c>
      <c r="I956" s="31" t="s">
        <v>38</v>
      </c>
      <c r="J956" s="30" t="s">
        <v>39</v>
      </c>
    </row>
    <row r="957" ht="60.0" customHeight="true">
      <c r="A957" s="35" t="s">
        <v>243</v>
      </c>
      <c r="B957" s="41" t="s">
        <v>244</v>
      </c>
      <c r="C957" s="41"/>
      <c r="D957" s="41"/>
      <c r="E957" s="35" t="s">
        <v>245</v>
      </c>
      <c r="F957" s="38" t="s">
        <v>363</v>
      </c>
      <c r="G957" t="n" s="37">
        <v>17.69</v>
      </c>
      <c r="H957" t="n" s="37">
        <v>19918.94</v>
      </c>
      <c r="I957" t="n" s="39"/>
      <c r="J957" t="n" s="37">
        <f>TRUNC((F957*TRUNC(I957,2)),2)</f>
      </c>
      <c r="K957" s="36" t="s">
        <v>364</v>
      </c>
    </row>
    <row r="958" ht="105.0" customHeight="true">
      <c r="A958" s="35" t="s">
        <v>365</v>
      </c>
      <c r="B958" s="41" t="s">
        <v>366</v>
      </c>
      <c r="C958" s="41"/>
      <c r="D958" s="41"/>
      <c r="E958" s="35" t="s">
        <v>207</v>
      </c>
      <c r="F958" s="38" t="s">
        <v>367</v>
      </c>
      <c r="G958" t="n" s="37">
        <v>237.73</v>
      </c>
      <c r="H958" t="n" s="37">
        <v>2082.51</v>
      </c>
      <c r="I958" t="n" s="39"/>
      <c r="J958" t="n" s="37">
        <f>TRUNC((F958*TRUNC(I958,2)),2)</f>
      </c>
      <c r="K958" s="36" t="s">
        <v>368</v>
      </c>
    </row>
    <row r="959" ht="90.0" customHeight="true">
      <c r="A959" s="35" t="s">
        <v>369</v>
      </c>
      <c r="B959" s="41" t="s">
        <v>370</v>
      </c>
      <c r="C959" s="41"/>
      <c r="D959" s="41"/>
      <c r="E959" s="35" t="s">
        <v>207</v>
      </c>
      <c r="F959" s="38" t="s">
        <v>371</v>
      </c>
      <c r="G959" t="n" s="37">
        <v>94.85</v>
      </c>
      <c r="H959" t="n" s="37">
        <v>1661.77</v>
      </c>
      <c r="I959" t="n" s="39"/>
      <c r="J959" t="n" s="37">
        <f>TRUNC((F959*TRUNC(I959,2)),2)</f>
      </c>
      <c r="K959" s="36" t="s">
        <v>372</v>
      </c>
    </row>
    <row r="960" ht="135.0" customHeight="true">
      <c r="A960" s="35" t="s">
        <v>373</v>
      </c>
      <c r="B960" s="41" t="s">
        <v>374</v>
      </c>
      <c r="C960" s="41"/>
      <c r="D960" s="41"/>
      <c r="E960" s="35" t="s">
        <v>207</v>
      </c>
      <c r="F960" s="38" t="s">
        <v>375</v>
      </c>
      <c r="G960" t="n" s="37">
        <v>907.02</v>
      </c>
      <c r="H960" t="n" s="37">
        <v>17233.38</v>
      </c>
      <c r="I960" t="n" s="39"/>
      <c r="J960" t="n" s="37">
        <f>TRUNC((F960*TRUNC(I960,2)),2)</f>
      </c>
      <c r="K960" s="36" t="s">
        <v>376</v>
      </c>
    </row>
    <row r="961" ht="60.0" customHeight="true">
      <c r="A961" s="35" t="s">
        <v>377</v>
      </c>
      <c r="B961" s="41" t="s">
        <v>378</v>
      </c>
      <c r="C961" s="41"/>
      <c r="D961" s="41"/>
      <c r="E961" s="35" t="s">
        <v>77</v>
      </c>
      <c r="F961" s="38" t="s">
        <v>379</v>
      </c>
      <c r="G961" t="n" s="37">
        <v>14.27</v>
      </c>
      <c r="H961" t="n" s="37">
        <v>1500.34</v>
      </c>
      <c r="I961" t="n" s="39"/>
      <c r="J961" t="n" s="37">
        <f>TRUNC((F961*TRUNC(I961,2)),2)</f>
      </c>
      <c r="K961" s="36" t="s">
        <v>380</v>
      </c>
    </row>
    <row r="965">
      <c r="C965" s="16" t="s">
        <v>0</v>
      </c>
      <c r="I965" s="20" t="s">
        <v>3</v>
      </c>
      <c r="J965" s="19">
        <f>IF(J1 = "","",J1)</f>
      </c>
    </row>
    <row r="966">
      <c r="C966" s="16" t="s">
        <v>1</v>
      </c>
      <c r="J966" s="17" t="s">
        <v>2854</v>
      </c>
    </row>
    <row r="967">
      <c r="C967" s="16" t="s">
        <v>2</v>
      </c>
    </row>
    <row r="969">
      <c r="A969" s="32" t="s">
        <v>9</v>
      </c>
      <c r="D969" s="46" t="s">
        <v>10</v>
      </c>
    </row>
    <row r="970">
      <c r="A970" s="32" t="s">
        <v>11</v>
      </c>
      <c r="D970" s="46">
        <f>IF(D6 = "","",D6)</f>
      </c>
    </row>
    <row r="971">
      <c r="A971" s="32" t="s">
        <v>12</v>
      </c>
      <c r="D971" s="46">
        <f>IF(D7 = "","",D7)</f>
      </c>
      <c r="J971" s="32"/>
      <c r="K971" s="32"/>
      <c r="L971" s="32"/>
      <c r="M971" s="32"/>
    </row>
    <row r="972">
      <c r="A972" s="32" t="s">
        <v>13</v>
      </c>
      <c r="D972" s="46" t="s">
        <v>14</v>
      </c>
    </row>
    <row r="973">
      <c r="A973" s="32" t="s">
        <v>15</v>
      </c>
      <c r="D973" s="46" t="s">
        <v>16</v>
      </c>
      <c r="I973" s="32" t="s">
        <v>17</v>
      </c>
      <c r="J973" s="46" t="s">
        <v>18</v>
      </c>
    </row>
    <row r="974" ht="75.0" customHeight="true">
      <c r="A974" s="32" t="s">
        <v>19</v>
      </c>
      <c r="D974" s="46" t="s">
        <v>20</v>
      </c>
    </row>
    <row r="975" ht="15.0" customHeight="true">
      <c r="A975" s="32" t="s">
        <v>21</v>
      </c>
      <c r="D975" s="46" t="s">
        <v>22</v>
      </c>
    </row>
    <row r="976" ht="15.0" customHeight="true">
      <c r="A976" s="32" t="s">
        <v>23</v>
      </c>
      <c r="D976" s="46" t="s">
        <v>24</v>
      </c>
    </row>
    <row r="977">
      <c r="A977" s="32" t="s">
        <v>25</v>
      </c>
      <c r="D977" s="46" t="s">
        <v>26</v>
      </c>
    </row>
    <row r="978">
      <c r="A978" s="32" t="s">
        <v>27</v>
      </c>
      <c r="D978" s="46" t="s">
        <v>28</v>
      </c>
    </row>
    <row r="980">
      <c r="A980" s="28" t="s">
        <v>32</v>
      </c>
      <c r="B980" s="29" t="s">
        <v>33</v>
      </c>
      <c r="C980" s="29"/>
      <c r="D980" s="29"/>
      <c r="E980" s="28" t="s">
        <v>34</v>
      </c>
      <c r="F980" s="28" t="s">
        <v>35</v>
      </c>
      <c r="G980" s="30" t="s">
        <v>36</v>
      </c>
      <c r="H980" s="30" t="s">
        <v>37</v>
      </c>
      <c r="I980" s="31" t="s">
        <v>38</v>
      </c>
      <c r="J980" s="30" t="s">
        <v>39</v>
      </c>
    </row>
    <row r="981" ht="210.0" customHeight="true">
      <c r="A981" s="35" t="s">
        <v>381</v>
      </c>
      <c r="B981" s="41" t="s">
        <v>382</v>
      </c>
      <c r="C981" s="41"/>
      <c r="D981" s="41"/>
      <c r="E981" s="35" t="s">
        <v>107</v>
      </c>
      <c r="F981" s="38" t="s">
        <v>383</v>
      </c>
      <c r="G981" t="n" s="37">
        <v>8.9</v>
      </c>
      <c r="H981" t="n" s="37">
        <v>421.86</v>
      </c>
      <c r="I981" t="n" s="39"/>
      <c r="J981" t="n" s="37">
        <f>TRUNC((F981*TRUNC(I981,2)),2)</f>
      </c>
      <c r="K981" s="36" t="s">
        <v>384</v>
      </c>
    </row>
    <row r="982" ht="150.0" customHeight="true">
      <c r="A982" s="35" t="s">
        <v>385</v>
      </c>
      <c r="B982" s="41" t="s">
        <v>386</v>
      </c>
      <c r="C982" s="41"/>
      <c r="D982" s="41"/>
      <c r="E982" s="35" t="s">
        <v>107</v>
      </c>
      <c r="F982" s="38" t="s">
        <v>383</v>
      </c>
      <c r="G982" t="n" s="37">
        <v>17.13</v>
      </c>
      <c r="H982" t="n" s="37">
        <v>811.96</v>
      </c>
      <c r="I982" t="n" s="39"/>
      <c r="J982" t="n" s="37">
        <f>TRUNC((F982*TRUNC(I982,2)),2)</f>
      </c>
      <c r="K982" s="36" t="s">
        <v>387</v>
      </c>
    </row>
    <row r="983">
      <c r="G983" s="45" t="s">
        <v>53</v>
      </c>
      <c r="H983" s="44" t="s">
        <v>388</v>
      </c>
      <c r="I983" s="45" t="s">
        <v>53</v>
      </c>
      <c r="J983" s="44" t="n">
        <f>SUM(J912:J914,J935:J938,J957:J961,J981:J982)</f>
      </c>
    </row>
    <row r="992">
      <c r="C992" s="16" t="s">
        <v>0</v>
      </c>
      <c r="I992" s="20" t="s">
        <v>3</v>
      </c>
      <c r="J992" s="19">
        <f>IF(J1 = "","",J1)</f>
      </c>
    </row>
    <row r="993">
      <c r="C993" s="16" t="s">
        <v>1</v>
      </c>
      <c r="J993" s="17" t="s">
        <v>2855</v>
      </c>
    </row>
    <row r="994">
      <c r="C994" s="16" t="s">
        <v>2</v>
      </c>
    </row>
    <row r="996">
      <c r="A996" s="32" t="s">
        <v>9</v>
      </c>
      <c r="D996" s="46" t="s">
        <v>10</v>
      </c>
    </row>
    <row r="997">
      <c r="A997" s="32" t="s">
        <v>11</v>
      </c>
      <c r="D997" s="46">
        <f>IF(D6 = "","",D6)</f>
      </c>
    </row>
    <row r="998">
      <c r="A998" s="32" t="s">
        <v>12</v>
      </c>
      <c r="D998" s="46">
        <f>IF(D7 = "","",D7)</f>
      </c>
      <c r="J998" s="32"/>
      <c r="K998" s="32"/>
      <c r="L998" s="32"/>
      <c r="M998" s="32"/>
    </row>
    <row r="999">
      <c r="A999" s="32" t="s">
        <v>13</v>
      </c>
      <c r="D999" s="46" t="s">
        <v>14</v>
      </c>
    </row>
    <row r="1000">
      <c r="A1000" s="32" t="s">
        <v>15</v>
      </c>
      <c r="D1000" s="46" t="s">
        <v>16</v>
      </c>
      <c r="I1000" s="32" t="s">
        <v>17</v>
      </c>
      <c r="J1000" s="46" t="s">
        <v>18</v>
      </c>
    </row>
    <row r="1001" ht="75.0" customHeight="true">
      <c r="A1001" s="32" t="s">
        <v>19</v>
      </c>
      <c r="D1001" s="46" t="s">
        <v>20</v>
      </c>
    </row>
    <row r="1002" ht="15.0" customHeight="true">
      <c r="A1002" s="32" t="s">
        <v>21</v>
      </c>
      <c r="D1002" s="46" t="s">
        <v>22</v>
      </c>
    </row>
    <row r="1003" ht="15.0" customHeight="true">
      <c r="A1003" s="32" t="s">
        <v>23</v>
      </c>
      <c r="D1003" s="46" t="s">
        <v>24</v>
      </c>
    </row>
    <row r="1004">
      <c r="A1004" s="32" t="s">
        <v>25</v>
      </c>
      <c r="D1004" s="46" t="s">
        <v>26</v>
      </c>
    </row>
    <row r="1005">
      <c r="A1005" s="32" t="s">
        <v>27</v>
      </c>
      <c r="D1005" s="46" t="s">
        <v>28</v>
      </c>
    </row>
    <row r="1007">
      <c r="A1007" s="43" t="s">
        <v>389</v>
      </c>
    </row>
    <row r="1009">
      <c r="A1009" s="43" t="s">
        <v>390</v>
      </c>
    </row>
    <row r="1011">
      <c r="A1011" s="28" t="s">
        <v>32</v>
      </c>
      <c r="B1011" s="29" t="s">
        <v>33</v>
      </c>
      <c r="C1011" s="29"/>
      <c r="D1011" s="29"/>
      <c r="E1011" s="28" t="s">
        <v>34</v>
      </c>
      <c r="F1011" s="28" t="s">
        <v>35</v>
      </c>
      <c r="G1011" s="30" t="s">
        <v>36</v>
      </c>
      <c r="H1011" s="30" t="s">
        <v>37</v>
      </c>
      <c r="I1011" s="31" t="s">
        <v>38</v>
      </c>
      <c r="J1011" s="30" t="s">
        <v>39</v>
      </c>
    </row>
    <row r="1012" ht="315.0" customHeight="true">
      <c r="A1012" s="35" t="s">
        <v>391</v>
      </c>
      <c r="B1012" s="41" t="s">
        <v>392</v>
      </c>
      <c r="C1012" s="41"/>
      <c r="D1012" s="41"/>
      <c r="E1012" s="35" t="s">
        <v>107</v>
      </c>
      <c r="F1012" s="38" t="s">
        <v>393</v>
      </c>
      <c r="G1012" t="n" s="37">
        <v>745.7</v>
      </c>
      <c r="H1012" t="n" s="37">
        <v>39522.1</v>
      </c>
      <c r="I1012" t="n" s="39"/>
      <c r="J1012" t="n" s="37">
        <f>TRUNC((F1012*TRUNC(I1012,2)),2)</f>
      </c>
      <c r="K1012" s="36" t="s">
        <v>394</v>
      </c>
    </row>
    <row r="1021">
      <c r="C1021" s="16" t="s">
        <v>0</v>
      </c>
      <c r="I1021" s="20" t="s">
        <v>3</v>
      </c>
      <c r="J1021" s="19">
        <f>IF(J1 = "","",J1)</f>
      </c>
    </row>
    <row r="1022">
      <c r="C1022" s="16" t="s">
        <v>1</v>
      </c>
      <c r="J1022" s="17" t="s">
        <v>2856</v>
      </c>
    </row>
    <row r="1023">
      <c r="C1023" s="16" t="s">
        <v>2</v>
      </c>
    </row>
    <row r="1025">
      <c r="A1025" s="32" t="s">
        <v>9</v>
      </c>
      <c r="D1025" s="46" t="s">
        <v>10</v>
      </c>
    </row>
    <row r="1026">
      <c r="A1026" s="32" t="s">
        <v>11</v>
      </c>
      <c r="D1026" s="46">
        <f>IF(D6 = "","",D6)</f>
      </c>
    </row>
    <row r="1027">
      <c r="A1027" s="32" t="s">
        <v>12</v>
      </c>
      <c r="D1027" s="46">
        <f>IF(D7 = "","",D7)</f>
      </c>
      <c r="J1027" s="32"/>
      <c r="K1027" s="32"/>
      <c r="L1027" s="32"/>
      <c r="M1027" s="32"/>
    </row>
    <row r="1028">
      <c r="A1028" s="32" t="s">
        <v>13</v>
      </c>
      <c r="D1028" s="46" t="s">
        <v>14</v>
      </c>
    </row>
    <row r="1029">
      <c r="A1029" s="32" t="s">
        <v>15</v>
      </c>
      <c r="D1029" s="46" t="s">
        <v>16</v>
      </c>
      <c r="I1029" s="32" t="s">
        <v>17</v>
      </c>
      <c r="J1029" s="46" t="s">
        <v>18</v>
      </c>
    </row>
    <row r="1030" ht="75.0" customHeight="true">
      <c r="A1030" s="32" t="s">
        <v>19</v>
      </c>
      <c r="D1030" s="46" t="s">
        <v>20</v>
      </c>
    </row>
    <row r="1031" ht="15.0" customHeight="true">
      <c r="A1031" s="32" t="s">
        <v>21</v>
      </c>
      <c r="D1031" s="46" t="s">
        <v>22</v>
      </c>
    </row>
    <row r="1032" ht="15.0" customHeight="true">
      <c r="A1032" s="32" t="s">
        <v>23</v>
      </c>
      <c r="D1032" s="46" t="s">
        <v>24</v>
      </c>
    </row>
    <row r="1033">
      <c r="A1033" s="32" t="s">
        <v>25</v>
      </c>
      <c r="D1033" s="46" t="s">
        <v>26</v>
      </c>
    </row>
    <row r="1034">
      <c r="A1034" s="32" t="s">
        <v>27</v>
      </c>
      <c r="D1034" s="46" t="s">
        <v>28</v>
      </c>
    </row>
    <row r="1036">
      <c r="A1036" s="28" t="s">
        <v>32</v>
      </c>
      <c r="B1036" s="29" t="s">
        <v>33</v>
      </c>
      <c r="C1036" s="29"/>
      <c r="D1036" s="29"/>
      <c r="E1036" s="28" t="s">
        <v>34</v>
      </c>
      <c r="F1036" s="28" t="s">
        <v>35</v>
      </c>
      <c r="G1036" s="30" t="s">
        <v>36</v>
      </c>
      <c r="H1036" s="30" t="s">
        <v>37</v>
      </c>
      <c r="I1036" s="31" t="s">
        <v>38</v>
      </c>
      <c r="J1036" s="30" t="s">
        <v>39</v>
      </c>
    </row>
    <row r="1037" ht="150.0" customHeight="true">
      <c r="A1037" s="35" t="s">
        <v>395</v>
      </c>
      <c r="B1037" s="41" t="s">
        <v>396</v>
      </c>
      <c r="C1037" s="41"/>
      <c r="D1037" s="41"/>
      <c r="E1037" s="35" t="s">
        <v>107</v>
      </c>
      <c r="F1037" s="38" t="s">
        <v>397</v>
      </c>
      <c r="G1037" t="n" s="37">
        <v>12.87</v>
      </c>
      <c r="H1037" t="n" s="37">
        <v>3436.29</v>
      </c>
      <c r="I1037" t="n" s="39"/>
      <c r="J1037" t="n" s="37">
        <f>TRUNC((F1037*TRUNC(I1037,2)),2)</f>
      </c>
      <c r="K1037" s="36" t="s">
        <v>398</v>
      </c>
    </row>
    <row r="1038">
      <c r="G1038" s="45" t="s">
        <v>53</v>
      </c>
      <c r="H1038" s="44" t="s">
        <v>399</v>
      </c>
      <c r="I1038" s="45" t="s">
        <v>53</v>
      </c>
      <c r="J1038" s="44" t="n">
        <f>SUM(J1012,J1037)</f>
      </c>
    </row>
    <row r="1040">
      <c r="A1040" s="43" t="s">
        <v>400</v>
      </c>
    </row>
    <row r="1042">
      <c r="A1042" s="43" t="s">
        <v>401</v>
      </c>
    </row>
    <row r="1044">
      <c r="A1044" s="28" t="s">
        <v>32</v>
      </c>
      <c r="B1044" s="29" t="s">
        <v>33</v>
      </c>
      <c r="C1044" s="29"/>
      <c r="D1044" s="29"/>
      <c r="E1044" s="28" t="s">
        <v>34</v>
      </c>
      <c r="F1044" s="28" t="s">
        <v>35</v>
      </c>
      <c r="G1044" s="30" t="s">
        <v>36</v>
      </c>
      <c r="H1044" s="30" t="s">
        <v>37</v>
      </c>
      <c r="I1044" s="31" t="s">
        <v>38</v>
      </c>
      <c r="J1044" s="30" t="s">
        <v>39</v>
      </c>
    </row>
    <row r="1061">
      <c r="C1061" s="16" t="s">
        <v>0</v>
      </c>
      <c r="I1061" s="20" t="s">
        <v>3</v>
      </c>
      <c r="J1061" s="19">
        <f>IF(J1 = "","",J1)</f>
      </c>
    </row>
    <row r="1062">
      <c r="C1062" s="16" t="s">
        <v>1</v>
      </c>
      <c r="J1062" s="17" t="s">
        <v>2857</v>
      </c>
    </row>
    <row r="1063">
      <c r="C1063" s="16" t="s">
        <v>2</v>
      </c>
    </row>
    <row r="1065">
      <c r="A1065" s="32" t="s">
        <v>9</v>
      </c>
      <c r="D1065" s="46" t="s">
        <v>10</v>
      </c>
    </row>
    <row r="1066">
      <c r="A1066" s="32" t="s">
        <v>11</v>
      </c>
      <c r="D1066" s="46">
        <f>IF(D6 = "","",D6)</f>
      </c>
    </row>
    <row r="1067">
      <c r="A1067" s="32" t="s">
        <v>12</v>
      </c>
      <c r="D1067" s="46">
        <f>IF(D7 = "","",D7)</f>
      </c>
      <c r="J1067" s="32"/>
      <c r="K1067" s="32"/>
      <c r="L1067" s="32"/>
      <c r="M1067" s="32"/>
    </row>
    <row r="1068">
      <c r="A1068" s="32" t="s">
        <v>13</v>
      </c>
      <c r="D1068" s="46" t="s">
        <v>14</v>
      </c>
    </row>
    <row r="1069">
      <c r="A1069" s="32" t="s">
        <v>15</v>
      </c>
      <c r="D1069" s="46" t="s">
        <v>16</v>
      </c>
      <c r="I1069" s="32" t="s">
        <v>17</v>
      </c>
      <c r="J1069" s="46" t="s">
        <v>18</v>
      </c>
    </row>
    <row r="1070" ht="75.0" customHeight="true">
      <c r="A1070" s="32" t="s">
        <v>19</v>
      </c>
      <c r="D1070" s="46" t="s">
        <v>20</v>
      </c>
    </row>
    <row r="1071" ht="15.0" customHeight="true">
      <c r="A1071" s="32" t="s">
        <v>21</v>
      </c>
      <c r="D1071" s="46" t="s">
        <v>22</v>
      </c>
    </row>
    <row r="1072" ht="15.0" customHeight="true">
      <c r="A1072" s="32" t="s">
        <v>23</v>
      </c>
      <c r="D1072" s="46" t="s">
        <v>24</v>
      </c>
    </row>
    <row r="1073">
      <c r="A1073" s="32" t="s">
        <v>25</v>
      </c>
      <c r="D1073" s="46" t="s">
        <v>26</v>
      </c>
    </row>
    <row r="1074">
      <c r="A1074" s="32" t="s">
        <v>27</v>
      </c>
      <c r="D1074" s="46" t="s">
        <v>28</v>
      </c>
    </row>
    <row r="1076">
      <c r="A1076" s="28" t="s">
        <v>32</v>
      </c>
      <c r="B1076" s="29" t="s">
        <v>33</v>
      </c>
      <c r="C1076" s="29"/>
      <c r="D1076" s="29"/>
      <c r="E1076" s="28" t="s">
        <v>34</v>
      </c>
      <c r="F1076" s="28" t="s">
        <v>35</v>
      </c>
      <c r="G1076" s="30" t="s">
        <v>36</v>
      </c>
      <c r="H1076" s="30" t="s">
        <v>37</v>
      </c>
      <c r="I1076" s="31" t="s">
        <v>38</v>
      </c>
      <c r="J1076" s="30" t="s">
        <v>39</v>
      </c>
    </row>
    <row r="1077" ht="345.0" customHeight="true">
      <c r="A1077" s="35" t="s">
        <v>402</v>
      </c>
      <c r="B1077" s="41" t="s">
        <v>403</v>
      </c>
      <c r="C1077" s="41"/>
      <c r="D1077" s="41"/>
      <c r="E1077" s="35" t="s">
        <v>58</v>
      </c>
      <c r="F1077" s="38" t="s">
        <v>62</v>
      </c>
      <c r="G1077" t="n" s="37">
        <v>88015.6</v>
      </c>
      <c r="H1077" t="n" s="37">
        <v>88015.6</v>
      </c>
      <c r="I1077" t="n" s="39"/>
      <c r="J1077" t="n" s="37">
        <f>TRUNC((F1077*TRUNC(I1077,2)),2)</f>
      </c>
      <c r="K1077" s="36" t="s">
        <v>404</v>
      </c>
    </row>
    <row r="1078">
      <c r="G1078" s="45" t="s">
        <v>53</v>
      </c>
      <c r="H1078" s="44" t="s">
        <v>405</v>
      </c>
      <c r="I1078" s="45" t="s">
        <v>53</v>
      </c>
      <c r="J1078" s="44" t="n">
        <f>SUM(J1077)</f>
      </c>
    </row>
    <row r="1088">
      <c r="C1088" s="16" t="s">
        <v>0</v>
      </c>
      <c r="I1088" s="20" t="s">
        <v>3</v>
      </c>
      <c r="J1088" s="19">
        <f>IF(J1 = "","",J1)</f>
      </c>
    </row>
    <row r="1089">
      <c r="C1089" s="16" t="s">
        <v>1</v>
      </c>
      <c r="J1089" s="17" t="s">
        <v>2858</v>
      </c>
    </row>
    <row r="1090">
      <c r="C1090" s="16" t="s">
        <v>2</v>
      </c>
    </row>
    <row r="1092">
      <c r="A1092" s="32" t="s">
        <v>9</v>
      </c>
      <c r="D1092" s="46" t="s">
        <v>10</v>
      </c>
    </row>
    <row r="1093">
      <c r="A1093" s="32" t="s">
        <v>11</v>
      </c>
      <c r="D1093" s="46">
        <f>IF(D6 = "","",D6)</f>
      </c>
    </row>
    <row r="1094">
      <c r="A1094" s="32" t="s">
        <v>12</v>
      </c>
      <c r="D1094" s="46">
        <f>IF(D7 = "","",D7)</f>
      </c>
      <c r="J1094" s="32"/>
      <c r="K1094" s="32"/>
      <c r="L1094" s="32"/>
      <c r="M1094" s="32"/>
    </row>
    <row r="1095">
      <c r="A1095" s="32" t="s">
        <v>13</v>
      </c>
      <c r="D1095" s="46" t="s">
        <v>14</v>
      </c>
    </row>
    <row r="1096">
      <c r="A1096" s="32" t="s">
        <v>15</v>
      </c>
      <c r="D1096" s="46" t="s">
        <v>16</v>
      </c>
      <c r="I1096" s="32" t="s">
        <v>17</v>
      </c>
      <c r="J1096" s="46" t="s">
        <v>18</v>
      </c>
    </row>
    <row r="1097" ht="75.0" customHeight="true">
      <c r="A1097" s="32" t="s">
        <v>19</v>
      </c>
      <c r="D1097" s="46" t="s">
        <v>20</v>
      </c>
    </row>
    <row r="1098" ht="15.0" customHeight="true">
      <c r="A1098" s="32" t="s">
        <v>21</v>
      </c>
      <c r="D1098" s="46" t="s">
        <v>22</v>
      </c>
    </row>
    <row r="1099" ht="15.0" customHeight="true">
      <c r="A1099" s="32" t="s">
        <v>23</v>
      </c>
      <c r="D1099" s="46" t="s">
        <v>24</v>
      </c>
    </row>
    <row r="1100">
      <c r="A1100" s="32" t="s">
        <v>25</v>
      </c>
      <c r="D1100" s="46" t="s">
        <v>26</v>
      </c>
    </row>
    <row r="1101">
      <c r="A1101" s="32" t="s">
        <v>27</v>
      </c>
      <c r="D1101" s="46" t="s">
        <v>28</v>
      </c>
    </row>
    <row r="1103">
      <c r="A1103" s="43" t="s">
        <v>406</v>
      </c>
    </row>
    <row r="1105">
      <c r="A1105" s="43" t="s">
        <v>407</v>
      </c>
    </row>
    <row r="1107">
      <c r="A1107" s="28" t="s">
        <v>32</v>
      </c>
      <c r="B1107" s="29" t="s">
        <v>33</v>
      </c>
      <c r="C1107" s="29"/>
      <c r="D1107" s="29"/>
      <c r="E1107" s="28" t="s">
        <v>34</v>
      </c>
      <c r="F1107" s="28" t="s">
        <v>35</v>
      </c>
      <c r="G1107" s="30" t="s">
        <v>36</v>
      </c>
      <c r="H1107" s="30" t="s">
        <v>37</v>
      </c>
      <c r="I1107" s="31" t="s">
        <v>38</v>
      </c>
      <c r="J1107" s="30" t="s">
        <v>39</v>
      </c>
    </row>
    <row r="1108" ht="90.0" customHeight="true">
      <c r="A1108" s="35" t="s">
        <v>408</v>
      </c>
      <c r="B1108" s="41" t="s">
        <v>409</v>
      </c>
      <c r="C1108" s="41"/>
      <c r="D1108" s="41"/>
      <c r="E1108" s="35" t="s">
        <v>77</v>
      </c>
      <c r="F1108" s="38" t="s">
        <v>410</v>
      </c>
      <c r="G1108" t="n" s="37">
        <v>132.48</v>
      </c>
      <c r="H1108" t="n" s="37">
        <v>6421.3</v>
      </c>
      <c r="I1108" t="n" s="39"/>
      <c r="J1108" t="n" s="37">
        <f>TRUNC((F1108*TRUNC(I1108,2)),2)</f>
      </c>
      <c r="K1108" s="36" t="s">
        <v>411</v>
      </c>
    </row>
    <row r="1109" ht="120.0" customHeight="true">
      <c r="A1109" s="35" t="s">
        <v>412</v>
      </c>
      <c r="B1109" s="41" t="s">
        <v>413</v>
      </c>
      <c r="C1109" s="41"/>
      <c r="D1109" s="41"/>
      <c r="E1109" s="35" t="s">
        <v>77</v>
      </c>
      <c r="F1109" s="38" t="s">
        <v>414</v>
      </c>
      <c r="G1109" t="n" s="37">
        <v>127.73</v>
      </c>
      <c r="H1109" t="n" s="37">
        <v>12380.86</v>
      </c>
      <c r="I1109" t="n" s="39"/>
      <c r="J1109" t="n" s="37">
        <f>TRUNC((F1109*TRUNC(I1109,2)),2)</f>
      </c>
      <c r="K1109" s="36" t="s">
        <v>415</v>
      </c>
    </row>
    <row r="1110" ht="120.0" customHeight="true">
      <c r="A1110" s="35" t="s">
        <v>416</v>
      </c>
      <c r="B1110" s="41" t="s">
        <v>417</v>
      </c>
      <c r="C1110" s="41"/>
      <c r="D1110" s="41"/>
      <c r="E1110" s="35" t="s">
        <v>107</v>
      </c>
      <c r="F1110" s="38" t="s">
        <v>418</v>
      </c>
      <c r="G1110" t="n" s="37">
        <v>54.76</v>
      </c>
      <c r="H1110" t="n" s="37">
        <v>2939.51</v>
      </c>
      <c r="I1110" t="n" s="39"/>
      <c r="J1110" t="n" s="37">
        <f>TRUNC((F1110*TRUNC(I1110,2)),2)</f>
      </c>
      <c r="K1110" s="36" t="s">
        <v>419</v>
      </c>
    </row>
    <row r="1118">
      <c r="C1118" s="16" t="s">
        <v>0</v>
      </c>
      <c r="I1118" s="20" t="s">
        <v>3</v>
      </c>
      <c r="J1118" s="19">
        <f>IF(J1 = "","",J1)</f>
      </c>
    </row>
    <row r="1119">
      <c r="C1119" s="16" t="s">
        <v>1</v>
      </c>
      <c r="J1119" s="17" t="s">
        <v>2859</v>
      </c>
    </row>
    <row r="1120">
      <c r="C1120" s="16" t="s">
        <v>2</v>
      </c>
    </row>
    <row r="1122">
      <c r="A1122" s="32" t="s">
        <v>9</v>
      </c>
      <c r="D1122" s="46" t="s">
        <v>10</v>
      </c>
    </row>
    <row r="1123">
      <c r="A1123" s="32" t="s">
        <v>11</v>
      </c>
      <c r="D1123" s="46">
        <f>IF(D6 = "","",D6)</f>
      </c>
    </row>
    <row r="1124">
      <c r="A1124" s="32" t="s">
        <v>12</v>
      </c>
      <c r="D1124" s="46">
        <f>IF(D7 = "","",D7)</f>
      </c>
      <c r="J1124" s="32"/>
      <c r="K1124" s="32"/>
      <c r="L1124" s="32"/>
      <c r="M1124" s="32"/>
    </row>
    <row r="1125">
      <c r="A1125" s="32" t="s">
        <v>13</v>
      </c>
      <c r="D1125" s="46" t="s">
        <v>14</v>
      </c>
    </row>
    <row r="1126">
      <c r="A1126" s="32" t="s">
        <v>15</v>
      </c>
      <c r="D1126" s="46" t="s">
        <v>16</v>
      </c>
      <c r="I1126" s="32" t="s">
        <v>17</v>
      </c>
      <c r="J1126" s="46" t="s">
        <v>18</v>
      </c>
    </row>
    <row r="1127" ht="75.0" customHeight="true">
      <c r="A1127" s="32" t="s">
        <v>19</v>
      </c>
      <c r="D1127" s="46" t="s">
        <v>20</v>
      </c>
    </row>
    <row r="1128" ht="15.0" customHeight="true">
      <c r="A1128" s="32" t="s">
        <v>21</v>
      </c>
      <c r="D1128" s="46" t="s">
        <v>22</v>
      </c>
    </row>
    <row r="1129" ht="15.0" customHeight="true">
      <c r="A1129" s="32" t="s">
        <v>23</v>
      </c>
      <c r="D1129" s="46" t="s">
        <v>24</v>
      </c>
    </row>
    <row r="1130">
      <c r="A1130" s="32" t="s">
        <v>25</v>
      </c>
      <c r="D1130" s="46" t="s">
        <v>26</v>
      </c>
    </row>
    <row r="1131">
      <c r="A1131" s="32" t="s">
        <v>27</v>
      </c>
      <c r="D1131" s="46" t="s">
        <v>28</v>
      </c>
    </row>
    <row r="1133">
      <c r="A1133" s="28" t="s">
        <v>32</v>
      </c>
      <c r="B1133" s="29" t="s">
        <v>33</v>
      </c>
      <c r="C1133" s="29"/>
      <c r="D1133" s="29"/>
      <c r="E1133" s="28" t="s">
        <v>34</v>
      </c>
      <c r="F1133" s="28" t="s">
        <v>35</v>
      </c>
      <c r="G1133" s="30" t="s">
        <v>36</v>
      </c>
      <c r="H1133" s="30" t="s">
        <v>37</v>
      </c>
      <c r="I1133" s="31" t="s">
        <v>38</v>
      </c>
      <c r="J1133" s="30" t="s">
        <v>39</v>
      </c>
    </row>
    <row r="1134" ht="135.0" customHeight="true">
      <c r="A1134" s="35" t="s">
        <v>420</v>
      </c>
      <c r="B1134" s="41" t="s">
        <v>421</v>
      </c>
      <c r="C1134" s="41"/>
      <c r="D1134" s="41"/>
      <c r="E1134" s="35" t="s">
        <v>107</v>
      </c>
      <c r="F1134" s="38" t="s">
        <v>422</v>
      </c>
      <c r="G1134" t="n" s="37">
        <v>110.79</v>
      </c>
      <c r="H1134" t="n" s="37">
        <v>7393.01</v>
      </c>
      <c r="I1134" t="n" s="39"/>
      <c r="J1134" t="n" s="37">
        <f>TRUNC((F1134*TRUNC(I1134,2)),2)</f>
      </c>
      <c r="K1134" s="36" t="s">
        <v>423</v>
      </c>
    </row>
    <row r="1135" ht="150.0" customHeight="true">
      <c r="A1135" s="35" t="s">
        <v>424</v>
      </c>
      <c r="B1135" s="41" t="s">
        <v>425</v>
      </c>
      <c r="C1135" s="41"/>
      <c r="D1135" s="41"/>
      <c r="E1135" s="35" t="s">
        <v>77</v>
      </c>
      <c r="F1135" s="38" t="s">
        <v>426</v>
      </c>
      <c r="G1135" t="n" s="37">
        <v>27.71</v>
      </c>
      <c r="H1135" t="n" s="37">
        <v>1016.67</v>
      </c>
      <c r="I1135" t="n" s="39"/>
      <c r="J1135" t="n" s="37">
        <f>TRUNC((F1135*TRUNC(I1135,2)),2)</f>
      </c>
      <c r="K1135" s="36" t="s">
        <v>427</v>
      </c>
    </row>
    <row r="1150">
      <c r="C1150" s="16" t="s">
        <v>0</v>
      </c>
      <c r="I1150" s="20" t="s">
        <v>3</v>
      </c>
      <c r="J1150" s="19">
        <f>IF(J1 = "","",J1)</f>
      </c>
    </row>
    <row r="1151">
      <c r="C1151" s="16" t="s">
        <v>1</v>
      </c>
      <c r="J1151" s="17" t="s">
        <v>2860</v>
      </c>
    </row>
    <row r="1152">
      <c r="C1152" s="16" t="s">
        <v>2</v>
      </c>
    </row>
    <row r="1154">
      <c r="A1154" s="32" t="s">
        <v>9</v>
      </c>
      <c r="D1154" s="46" t="s">
        <v>10</v>
      </c>
    </row>
    <row r="1155">
      <c r="A1155" s="32" t="s">
        <v>11</v>
      </c>
      <c r="D1155" s="46">
        <f>IF(D6 = "","",D6)</f>
      </c>
    </row>
    <row r="1156">
      <c r="A1156" s="32" t="s">
        <v>12</v>
      </c>
      <c r="D1156" s="46">
        <f>IF(D7 = "","",D7)</f>
      </c>
      <c r="J1156" s="32"/>
      <c r="K1156" s="32"/>
      <c r="L1156" s="32"/>
      <c r="M1156" s="32"/>
    </row>
    <row r="1157">
      <c r="A1157" s="32" t="s">
        <v>13</v>
      </c>
      <c r="D1157" s="46" t="s">
        <v>14</v>
      </c>
    </row>
    <row r="1158">
      <c r="A1158" s="32" t="s">
        <v>15</v>
      </c>
      <c r="D1158" s="46" t="s">
        <v>16</v>
      </c>
      <c r="I1158" s="32" t="s">
        <v>17</v>
      </c>
      <c r="J1158" s="46" t="s">
        <v>18</v>
      </c>
    </row>
    <row r="1159" ht="75.0" customHeight="true">
      <c r="A1159" s="32" t="s">
        <v>19</v>
      </c>
      <c r="D1159" s="46" t="s">
        <v>20</v>
      </c>
    </row>
    <row r="1160" ht="15.0" customHeight="true">
      <c r="A1160" s="32" t="s">
        <v>21</v>
      </c>
      <c r="D1160" s="46" t="s">
        <v>22</v>
      </c>
    </row>
    <row r="1161" ht="15.0" customHeight="true">
      <c r="A1161" s="32" t="s">
        <v>23</v>
      </c>
      <c r="D1161" s="46" t="s">
        <v>24</v>
      </c>
    </row>
    <row r="1162">
      <c r="A1162" s="32" t="s">
        <v>25</v>
      </c>
      <c r="D1162" s="46" t="s">
        <v>26</v>
      </c>
    </row>
    <row r="1163">
      <c r="A1163" s="32" t="s">
        <v>27</v>
      </c>
      <c r="D1163" s="46" t="s">
        <v>28</v>
      </c>
    </row>
    <row r="1165">
      <c r="A1165" s="28" t="s">
        <v>32</v>
      </c>
      <c r="B1165" s="29" t="s">
        <v>33</v>
      </c>
      <c r="C1165" s="29"/>
      <c r="D1165" s="29"/>
      <c r="E1165" s="28" t="s">
        <v>34</v>
      </c>
      <c r="F1165" s="28" t="s">
        <v>35</v>
      </c>
      <c r="G1165" s="30" t="s">
        <v>36</v>
      </c>
      <c r="H1165" s="30" t="s">
        <v>37</v>
      </c>
      <c r="I1165" s="31" t="s">
        <v>38</v>
      </c>
      <c r="J1165" s="30" t="s">
        <v>39</v>
      </c>
    </row>
    <row r="1166" ht="285.0" customHeight="true">
      <c r="A1166" s="35" t="s">
        <v>428</v>
      </c>
      <c r="B1166" s="41" t="s">
        <v>429</v>
      </c>
      <c r="C1166" s="41"/>
      <c r="D1166" s="41"/>
      <c r="E1166" s="35" t="s">
        <v>77</v>
      </c>
      <c r="F1166" s="38" t="s">
        <v>426</v>
      </c>
      <c r="G1166" t="n" s="37">
        <v>43.28</v>
      </c>
      <c r="H1166" t="n" s="37">
        <v>1587.94</v>
      </c>
      <c r="I1166" t="n" s="39"/>
      <c r="J1166" t="n" s="37">
        <f>TRUNC((F1166*TRUNC(I1166,2)),2)</f>
      </c>
      <c r="K1166" s="36" t="s">
        <v>430</v>
      </c>
    </row>
    <row r="1167" ht="150.0" customHeight="true">
      <c r="A1167" s="35" t="s">
        <v>431</v>
      </c>
      <c r="B1167" s="41" t="s">
        <v>432</v>
      </c>
      <c r="C1167" s="41"/>
      <c r="D1167" s="41"/>
      <c r="E1167" s="35" t="s">
        <v>107</v>
      </c>
      <c r="F1167" s="38" t="s">
        <v>433</v>
      </c>
      <c r="G1167" t="n" s="37">
        <v>84.67</v>
      </c>
      <c r="H1167" t="n" s="37">
        <v>5231.75</v>
      </c>
      <c r="I1167" t="n" s="39"/>
      <c r="J1167" t="n" s="37">
        <f>TRUNC((F1167*TRUNC(I1167,2)),2)</f>
      </c>
      <c r="K1167" s="36" t="s">
        <v>434</v>
      </c>
    </row>
    <row r="1168">
      <c r="G1168" s="45" t="s">
        <v>53</v>
      </c>
      <c r="H1168" s="44" t="s">
        <v>435</v>
      </c>
      <c r="I1168" s="45" t="s">
        <v>53</v>
      </c>
      <c r="J1168" s="44" t="n">
        <f>SUM(J1108:J1110,J1134:J1135,J1166:J1167)</f>
      </c>
    </row>
    <row r="1172">
      <c r="C1172" s="16" t="s">
        <v>0</v>
      </c>
      <c r="I1172" s="20" t="s">
        <v>3</v>
      </c>
      <c r="J1172" s="19">
        <f>IF(J1 = "","",J1)</f>
      </c>
    </row>
    <row r="1173">
      <c r="C1173" s="16" t="s">
        <v>1</v>
      </c>
      <c r="J1173" s="17" t="s">
        <v>2861</v>
      </c>
    </row>
    <row r="1174">
      <c r="C1174" s="16" t="s">
        <v>2</v>
      </c>
    </row>
    <row r="1176">
      <c r="A1176" s="32" t="s">
        <v>9</v>
      </c>
      <c r="D1176" s="46" t="s">
        <v>10</v>
      </c>
    </row>
    <row r="1177">
      <c r="A1177" s="32" t="s">
        <v>11</v>
      </c>
      <c r="D1177" s="46">
        <f>IF(D6 = "","",D6)</f>
      </c>
    </row>
    <row r="1178">
      <c r="A1178" s="32" t="s">
        <v>12</v>
      </c>
      <c r="D1178" s="46">
        <f>IF(D7 = "","",D7)</f>
      </c>
      <c r="J1178" s="32"/>
      <c r="K1178" s="32"/>
      <c r="L1178" s="32"/>
      <c r="M1178" s="32"/>
    </row>
    <row r="1179">
      <c r="A1179" s="32" t="s">
        <v>13</v>
      </c>
      <c r="D1179" s="46" t="s">
        <v>14</v>
      </c>
    </row>
    <row r="1180">
      <c r="A1180" s="32" t="s">
        <v>15</v>
      </c>
      <c r="D1180" s="46" t="s">
        <v>16</v>
      </c>
      <c r="I1180" s="32" t="s">
        <v>17</v>
      </c>
      <c r="J1180" s="46" t="s">
        <v>18</v>
      </c>
    </row>
    <row r="1181" ht="75.0" customHeight="true">
      <c r="A1181" s="32" t="s">
        <v>19</v>
      </c>
      <c r="D1181" s="46" t="s">
        <v>20</v>
      </c>
    </row>
    <row r="1182" ht="15.0" customHeight="true">
      <c r="A1182" s="32" t="s">
        <v>21</v>
      </c>
      <c r="D1182" s="46" t="s">
        <v>22</v>
      </c>
    </row>
    <row r="1183" ht="15.0" customHeight="true">
      <c r="A1183" s="32" t="s">
        <v>23</v>
      </c>
      <c r="D1183" s="46" t="s">
        <v>24</v>
      </c>
    </row>
    <row r="1184">
      <c r="A1184" s="32" t="s">
        <v>25</v>
      </c>
      <c r="D1184" s="46" t="s">
        <v>26</v>
      </c>
    </row>
    <row r="1185">
      <c r="A1185" s="32" t="s">
        <v>27</v>
      </c>
      <c r="D1185" s="46" t="s">
        <v>28</v>
      </c>
    </row>
    <row r="1187">
      <c r="A1187" s="43" t="s">
        <v>436</v>
      </c>
    </row>
    <row r="1189">
      <c r="A1189" s="28" t="s">
        <v>32</v>
      </c>
      <c r="B1189" s="29" t="s">
        <v>33</v>
      </c>
      <c r="C1189" s="29"/>
      <c r="D1189" s="29"/>
      <c r="E1189" s="28" t="s">
        <v>34</v>
      </c>
      <c r="F1189" s="28" t="s">
        <v>35</v>
      </c>
      <c r="G1189" s="30" t="s">
        <v>36</v>
      </c>
      <c r="H1189" s="30" t="s">
        <v>37</v>
      </c>
      <c r="I1189" s="31" t="s">
        <v>38</v>
      </c>
      <c r="J1189" s="30" t="s">
        <v>39</v>
      </c>
    </row>
    <row r="1190" ht="300.0" customHeight="true">
      <c r="A1190" s="35" t="s">
        <v>437</v>
      </c>
      <c r="B1190" s="41" t="s">
        <v>438</v>
      </c>
      <c r="C1190" s="41"/>
      <c r="D1190" s="41"/>
      <c r="E1190" s="35" t="s">
        <v>77</v>
      </c>
      <c r="F1190" s="38" t="s">
        <v>439</v>
      </c>
      <c r="G1190" t="n" s="37">
        <v>207.49</v>
      </c>
      <c r="H1190" t="n" s="37">
        <v>120037.11</v>
      </c>
      <c r="I1190" t="n" s="39"/>
      <c r="J1190" t="n" s="37">
        <f>TRUNC((F1190*TRUNC(I1190,2)),2)</f>
      </c>
      <c r="K1190" s="36" t="s">
        <v>440</v>
      </c>
    </row>
    <row r="1191" ht="135.0" customHeight="true">
      <c r="A1191" s="35" t="s">
        <v>441</v>
      </c>
      <c r="B1191" s="41" t="s">
        <v>442</v>
      </c>
      <c r="C1191" s="41"/>
      <c r="D1191" s="41"/>
      <c r="E1191" s="35" t="s">
        <v>107</v>
      </c>
      <c r="F1191" s="38" t="s">
        <v>443</v>
      </c>
      <c r="G1191" t="n" s="37">
        <v>155.41</v>
      </c>
      <c r="H1191" t="n" s="37">
        <v>21216.57</v>
      </c>
      <c r="I1191" t="n" s="39"/>
      <c r="J1191" t="n" s="37">
        <f>TRUNC((F1191*TRUNC(I1191,2)),2)</f>
      </c>
      <c r="K1191" s="36" t="s">
        <v>444</v>
      </c>
    </row>
    <row r="1194">
      <c r="C1194" s="16" t="s">
        <v>0</v>
      </c>
      <c r="I1194" s="20" t="s">
        <v>3</v>
      </c>
      <c r="J1194" s="19">
        <f>IF(J1 = "","",J1)</f>
      </c>
    </row>
    <row r="1195">
      <c r="C1195" s="16" t="s">
        <v>1</v>
      </c>
      <c r="J1195" s="17" t="s">
        <v>2862</v>
      </c>
    </row>
    <row r="1196">
      <c r="C1196" s="16" t="s">
        <v>2</v>
      </c>
    </row>
    <row r="1198">
      <c r="A1198" s="32" t="s">
        <v>9</v>
      </c>
      <c r="D1198" s="46" t="s">
        <v>10</v>
      </c>
    </row>
    <row r="1199">
      <c r="A1199" s="32" t="s">
        <v>11</v>
      </c>
      <c r="D1199" s="46">
        <f>IF(D6 = "","",D6)</f>
      </c>
    </row>
    <row r="1200">
      <c r="A1200" s="32" t="s">
        <v>12</v>
      </c>
      <c r="D1200" s="46">
        <f>IF(D7 = "","",D7)</f>
      </c>
      <c r="J1200" s="32"/>
      <c r="K1200" s="32"/>
      <c r="L1200" s="32"/>
      <c r="M1200" s="32"/>
    </row>
    <row r="1201">
      <c r="A1201" s="32" t="s">
        <v>13</v>
      </c>
      <c r="D1201" s="46" t="s">
        <v>14</v>
      </c>
    </row>
    <row r="1202">
      <c r="A1202" s="32" t="s">
        <v>15</v>
      </c>
      <c r="D1202" s="46" t="s">
        <v>16</v>
      </c>
      <c r="I1202" s="32" t="s">
        <v>17</v>
      </c>
      <c r="J1202" s="46" t="s">
        <v>18</v>
      </c>
    </row>
    <row r="1203" ht="75.0" customHeight="true">
      <c r="A1203" s="32" t="s">
        <v>19</v>
      </c>
      <c r="D1203" s="46" t="s">
        <v>20</v>
      </c>
    </row>
    <row r="1204" ht="15.0" customHeight="true">
      <c r="A1204" s="32" t="s">
        <v>21</v>
      </c>
      <c r="D1204" s="46" t="s">
        <v>22</v>
      </c>
    </row>
    <row r="1205" ht="15.0" customHeight="true">
      <c r="A1205" s="32" t="s">
        <v>23</v>
      </c>
      <c r="D1205" s="46" t="s">
        <v>24</v>
      </c>
    </row>
    <row r="1206">
      <c r="A1206" s="32" t="s">
        <v>25</v>
      </c>
      <c r="D1206" s="46" t="s">
        <v>26</v>
      </c>
    </row>
    <row r="1207">
      <c r="A1207" s="32" t="s">
        <v>27</v>
      </c>
      <c r="D1207" s="46" t="s">
        <v>28</v>
      </c>
    </row>
    <row r="1209">
      <c r="A1209" s="28" t="s">
        <v>32</v>
      </c>
      <c r="B1209" s="29" t="s">
        <v>33</v>
      </c>
      <c r="C1209" s="29"/>
      <c r="D1209" s="29"/>
      <c r="E1209" s="28" t="s">
        <v>34</v>
      </c>
      <c r="F1209" s="28" t="s">
        <v>35</v>
      </c>
      <c r="G1209" s="30" t="s">
        <v>36</v>
      </c>
      <c r="H1209" s="30" t="s">
        <v>37</v>
      </c>
      <c r="I1209" s="31" t="s">
        <v>38</v>
      </c>
      <c r="J1209" s="30" t="s">
        <v>39</v>
      </c>
    </row>
    <row r="1210" ht="150.0" customHeight="true">
      <c r="A1210" s="35" t="s">
        <v>445</v>
      </c>
      <c r="B1210" s="41" t="s">
        <v>446</v>
      </c>
      <c r="C1210" s="41"/>
      <c r="D1210" s="41"/>
      <c r="E1210" s="35" t="s">
        <v>107</v>
      </c>
      <c r="F1210" s="38" t="s">
        <v>447</v>
      </c>
      <c r="G1210" t="n" s="37">
        <v>60.15</v>
      </c>
      <c r="H1210" t="n" s="37">
        <v>4165.38</v>
      </c>
      <c r="I1210" t="n" s="39"/>
      <c r="J1210" t="n" s="37">
        <f>TRUNC((F1210*TRUNC(I1210,2)),2)</f>
      </c>
      <c r="K1210" s="36" t="s">
        <v>448</v>
      </c>
    </row>
    <row r="1211" ht="150.0" customHeight="true">
      <c r="A1211" s="35" t="s">
        <v>424</v>
      </c>
      <c r="B1211" s="41" t="s">
        <v>425</v>
      </c>
      <c r="C1211" s="41"/>
      <c r="D1211" s="41"/>
      <c r="E1211" s="35" t="s">
        <v>77</v>
      </c>
      <c r="F1211" s="38" t="s">
        <v>449</v>
      </c>
      <c r="G1211" t="n" s="37">
        <v>27.71</v>
      </c>
      <c r="H1211" t="n" s="37">
        <v>3704.54</v>
      </c>
      <c r="I1211" t="n" s="39"/>
      <c r="J1211" t="n" s="37">
        <f>TRUNC((F1211*TRUNC(I1211,2)),2)</f>
      </c>
      <c r="K1211" s="36" t="s">
        <v>450</v>
      </c>
    </row>
    <row r="1225">
      <c r="C1225" s="16" t="s">
        <v>0</v>
      </c>
      <c r="I1225" s="20" t="s">
        <v>3</v>
      </c>
      <c r="J1225" s="19">
        <f>IF(J1 = "","",J1)</f>
      </c>
    </row>
    <row r="1226">
      <c r="C1226" s="16" t="s">
        <v>1</v>
      </c>
      <c r="J1226" s="17" t="s">
        <v>2863</v>
      </c>
    </row>
    <row r="1227">
      <c r="C1227" s="16" t="s">
        <v>2</v>
      </c>
    </row>
    <row r="1229">
      <c r="A1229" s="32" t="s">
        <v>9</v>
      </c>
      <c r="D1229" s="46" t="s">
        <v>10</v>
      </c>
    </row>
    <row r="1230">
      <c r="A1230" s="32" t="s">
        <v>11</v>
      </c>
      <c r="D1230" s="46">
        <f>IF(D6 = "","",D6)</f>
      </c>
    </row>
    <row r="1231">
      <c r="A1231" s="32" t="s">
        <v>12</v>
      </c>
      <c r="D1231" s="46">
        <f>IF(D7 = "","",D7)</f>
      </c>
      <c r="J1231" s="32"/>
      <c r="K1231" s="32"/>
      <c r="L1231" s="32"/>
      <c r="M1231" s="32"/>
    </row>
    <row r="1232">
      <c r="A1232" s="32" t="s">
        <v>13</v>
      </c>
      <c r="D1232" s="46" t="s">
        <v>14</v>
      </c>
    </row>
    <row r="1233">
      <c r="A1233" s="32" t="s">
        <v>15</v>
      </c>
      <c r="D1233" s="46" t="s">
        <v>16</v>
      </c>
      <c r="I1233" s="32" t="s">
        <v>17</v>
      </c>
      <c r="J1233" s="46" t="s">
        <v>18</v>
      </c>
    </row>
    <row r="1234" ht="75.0" customHeight="true">
      <c r="A1234" s="32" t="s">
        <v>19</v>
      </c>
      <c r="D1234" s="46" t="s">
        <v>20</v>
      </c>
    </row>
    <row r="1235" ht="15.0" customHeight="true">
      <c r="A1235" s="32" t="s">
        <v>21</v>
      </c>
      <c r="D1235" s="46" t="s">
        <v>22</v>
      </c>
    </row>
    <row r="1236" ht="15.0" customHeight="true">
      <c r="A1236" s="32" t="s">
        <v>23</v>
      </c>
      <c r="D1236" s="46" t="s">
        <v>24</v>
      </c>
    </row>
    <row r="1237">
      <c r="A1237" s="32" t="s">
        <v>25</v>
      </c>
      <c r="D1237" s="46" t="s">
        <v>26</v>
      </c>
    </row>
    <row r="1238">
      <c r="A1238" s="32" t="s">
        <v>27</v>
      </c>
      <c r="D1238" s="46" t="s">
        <v>28</v>
      </c>
    </row>
    <row r="1240">
      <c r="A1240" s="28" t="s">
        <v>32</v>
      </c>
      <c r="B1240" s="29" t="s">
        <v>33</v>
      </c>
      <c r="C1240" s="29"/>
      <c r="D1240" s="29"/>
      <c r="E1240" s="28" t="s">
        <v>34</v>
      </c>
      <c r="F1240" s="28" t="s">
        <v>35</v>
      </c>
      <c r="G1240" s="30" t="s">
        <v>36</v>
      </c>
      <c r="H1240" s="30" t="s">
        <v>37</v>
      </c>
      <c r="I1240" s="31" t="s">
        <v>38</v>
      </c>
      <c r="J1240" s="30" t="s">
        <v>39</v>
      </c>
    </row>
    <row r="1241" ht="285.0" customHeight="true">
      <c r="A1241" s="35" t="s">
        <v>428</v>
      </c>
      <c r="B1241" s="41" t="s">
        <v>451</v>
      </c>
      <c r="C1241" s="41"/>
      <c r="D1241" s="41"/>
      <c r="E1241" s="35" t="s">
        <v>77</v>
      </c>
      <c r="F1241" s="38" t="s">
        <v>449</v>
      </c>
      <c r="G1241" t="n" s="37">
        <v>43.28</v>
      </c>
      <c r="H1241" t="n" s="37">
        <v>5786.1</v>
      </c>
      <c r="I1241" t="n" s="39"/>
      <c r="J1241" t="n" s="37">
        <f>TRUNC((F1241*TRUNC(I1241,2)),2)</f>
      </c>
      <c r="K1241" s="36" t="s">
        <v>452</v>
      </c>
    </row>
    <row r="1242">
      <c r="G1242" s="45" t="s">
        <v>53</v>
      </c>
      <c r="H1242" s="44" t="s">
        <v>453</v>
      </c>
      <c r="I1242" s="45" t="s">
        <v>53</v>
      </c>
      <c r="J1242" s="44" t="n">
        <f>SUM(J1190:J1191,J1210:J1211,J1241)</f>
      </c>
    </row>
    <row r="1244">
      <c r="A1244" s="43" t="s">
        <v>454</v>
      </c>
    </row>
    <row r="1246">
      <c r="A1246" s="43" t="s">
        <v>254</v>
      </c>
    </row>
    <row r="1248">
      <c r="A1248" s="28" t="s">
        <v>32</v>
      </c>
      <c r="B1248" s="29" t="s">
        <v>33</v>
      </c>
      <c r="C1248" s="29"/>
      <c r="D1248" s="29"/>
      <c r="E1248" s="28" t="s">
        <v>34</v>
      </c>
      <c r="F1248" s="28" t="s">
        <v>35</v>
      </c>
      <c r="G1248" s="30" t="s">
        <v>36</v>
      </c>
      <c r="H1248" s="30" t="s">
        <v>37</v>
      </c>
      <c r="I1248" s="31" t="s">
        <v>38</v>
      </c>
      <c r="J1248" s="30" t="s">
        <v>39</v>
      </c>
    </row>
    <row r="1256">
      <c r="C1256" s="16" t="s">
        <v>0</v>
      </c>
      <c r="I1256" s="20" t="s">
        <v>3</v>
      </c>
      <c r="J1256" s="19">
        <f>IF(J1 = "","",J1)</f>
      </c>
    </row>
    <row r="1257">
      <c r="C1257" s="16" t="s">
        <v>1</v>
      </c>
      <c r="J1257" s="17" t="s">
        <v>2864</v>
      </c>
    </row>
    <row r="1258">
      <c r="C1258" s="16" t="s">
        <v>2</v>
      </c>
    </row>
    <row r="1260">
      <c r="A1260" s="32" t="s">
        <v>9</v>
      </c>
      <c r="D1260" s="46" t="s">
        <v>10</v>
      </c>
    </row>
    <row r="1261">
      <c r="A1261" s="32" t="s">
        <v>11</v>
      </c>
      <c r="D1261" s="46">
        <f>IF(D6 = "","",D6)</f>
      </c>
    </row>
    <row r="1262">
      <c r="A1262" s="32" t="s">
        <v>12</v>
      </c>
      <c r="D1262" s="46">
        <f>IF(D7 = "","",D7)</f>
      </c>
      <c r="J1262" s="32"/>
      <c r="K1262" s="32"/>
      <c r="L1262" s="32"/>
      <c r="M1262" s="32"/>
    </row>
    <row r="1263">
      <c r="A1263" s="32" t="s">
        <v>13</v>
      </c>
      <c r="D1263" s="46" t="s">
        <v>14</v>
      </c>
    </row>
    <row r="1264">
      <c r="A1264" s="32" t="s">
        <v>15</v>
      </c>
      <c r="D1264" s="46" t="s">
        <v>16</v>
      </c>
      <c r="I1264" s="32" t="s">
        <v>17</v>
      </c>
      <c r="J1264" s="46" t="s">
        <v>18</v>
      </c>
    </row>
    <row r="1265" ht="75.0" customHeight="true">
      <c r="A1265" s="32" t="s">
        <v>19</v>
      </c>
      <c r="D1265" s="46" t="s">
        <v>20</v>
      </c>
    </row>
    <row r="1266" ht="15.0" customHeight="true">
      <c r="A1266" s="32" t="s">
        <v>21</v>
      </c>
      <c r="D1266" s="46" t="s">
        <v>22</v>
      </c>
    </row>
    <row r="1267" ht="15.0" customHeight="true">
      <c r="A1267" s="32" t="s">
        <v>23</v>
      </c>
      <c r="D1267" s="46" t="s">
        <v>24</v>
      </c>
    </row>
    <row r="1268">
      <c r="A1268" s="32" t="s">
        <v>25</v>
      </c>
      <c r="D1268" s="46" t="s">
        <v>26</v>
      </c>
    </row>
    <row r="1269">
      <c r="A1269" s="32" t="s">
        <v>27</v>
      </c>
      <c r="D1269" s="46" t="s">
        <v>28</v>
      </c>
    </row>
    <row r="1271">
      <c r="A1271" s="28" t="s">
        <v>32</v>
      </c>
      <c r="B1271" s="29" t="s">
        <v>33</v>
      </c>
      <c r="C1271" s="29"/>
      <c r="D1271" s="29"/>
      <c r="E1271" s="28" t="s">
        <v>34</v>
      </c>
      <c r="F1271" s="28" t="s">
        <v>35</v>
      </c>
      <c r="G1271" s="30" t="s">
        <v>36</v>
      </c>
      <c r="H1271" s="30" t="s">
        <v>37</v>
      </c>
      <c r="I1271" s="31" t="s">
        <v>38</v>
      </c>
      <c r="J1271" s="30" t="s">
        <v>39</v>
      </c>
    </row>
    <row r="1272" ht="180.0" customHeight="true">
      <c r="A1272" s="35" t="s">
        <v>455</v>
      </c>
      <c r="B1272" s="41" t="s">
        <v>456</v>
      </c>
      <c r="C1272" s="41"/>
      <c r="D1272" s="41"/>
      <c r="E1272" s="35" t="s">
        <v>207</v>
      </c>
      <c r="F1272" s="38" t="s">
        <v>457</v>
      </c>
      <c r="G1272" t="n" s="37">
        <v>210.93</v>
      </c>
      <c r="H1272" t="n" s="37">
        <v>3697.6</v>
      </c>
      <c r="I1272" t="n" s="39"/>
      <c r="J1272" t="n" s="37">
        <f>TRUNC((F1272*TRUNC(I1272,2)),2)</f>
      </c>
      <c r="K1272" s="36" t="s">
        <v>458</v>
      </c>
    </row>
    <row r="1273" ht="150.0" customHeight="true">
      <c r="A1273" s="35" t="s">
        <v>218</v>
      </c>
      <c r="B1273" s="41" t="s">
        <v>219</v>
      </c>
      <c r="C1273" s="41"/>
      <c r="D1273" s="41"/>
      <c r="E1273" s="35" t="s">
        <v>207</v>
      </c>
      <c r="F1273" s="38" t="s">
        <v>457</v>
      </c>
      <c r="G1273" t="n" s="37">
        <v>32.88</v>
      </c>
      <c r="H1273" t="n" s="37">
        <v>576.38</v>
      </c>
      <c r="I1273" t="n" s="39"/>
      <c r="J1273" t="n" s="37">
        <f>TRUNC((F1273*TRUNC(I1273,2)),2)</f>
      </c>
      <c r="K1273" s="36" t="s">
        <v>459</v>
      </c>
    </row>
    <row r="1274" ht="105.0" customHeight="true">
      <c r="A1274" s="35" t="s">
        <v>222</v>
      </c>
      <c r="B1274" s="41" t="s">
        <v>223</v>
      </c>
      <c r="C1274" s="41"/>
      <c r="D1274" s="41"/>
      <c r="E1274" s="35" t="s">
        <v>207</v>
      </c>
      <c r="F1274" s="38" t="s">
        <v>457</v>
      </c>
      <c r="G1274" t="n" s="37">
        <v>101.85</v>
      </c>
      <c r="H1274" t="n" s="37">
        <v>1785.43</v>
      </c>
      <c r="I1274" t="n" s="39"/>
      <c r="J1274" t="n" s="37">
        <f>TRUNC((F1274*TRUNC(I1274,2)),2)</f>
      </c>
      <c r="K1274" s="36" t="s">
        <v>460</v>
      </c>
    </row>
    <row r="1275">
      <c r="G1275" s="45" t="s">
        <v>53</v>
      </c>
      <c r="H1275" s="44" t="s">
        <v>461</v>
      </c>
      <c r="I1275" s="45" t="s">
        <v>53</v>
      </c>
      <c r="J1275" s="44" t="n">
        <f>SUM(J1272:J1274)</f>
      </c>
    </row>
    <row r="1279">
      <c r="C1279" s="16" t="s">
        <v>0</v>
      </c>
      <c r="I1279" s="20" t="s">
        <v>3</v>
      </c>
      <c r="J1279" s="19">
        <f>IF(J1 = "","",J1)</f>
      </c>
    </row>
    <row r="1280">
      <c r="C1280" s="16" t="s">
        <v>1</v>
      </c>
      <c r="J1280" s="17" t="s">
        <v>2865</v>
      </c>
    </row>
    <row r="1281">
      <c r="C1281" s="16" t="s">
        <v>2</v>
      </c>
    </row>
    <row r="1283">
      <c r="A1283" s="32" t="s">
        <v>9</v>
      </c>
      <c r="D1283" s="46" t="s">
        <v>10</v>
      </c>
    </row>
    <row r="1284">
      <c r="A1284" s="32" t="s">
        <v>11</v>
      </c>
      <c r="D1284" s="46">
        <f>IF(D6 = "","",D6)</f>
      </c>
    </row>
    <row r="1285">
      <c r="A1285" s="32" t="s">
        <v>12</v>
      </c>
      <c r="D1285" s="46">
        <f>IF(D7 = "","",D7)</f>
      </c>
      <c r="J1285" s="32"/>
      <c r="K1285" s="32"/>
      <c r="L1285" s="32"/>
      <c r="M1285" s="32"/>
    </row>
    <row r="1286">
      <c r="A1286" s="32" t="s">
        <v>13</v>
      </c>
      <c r="D1286" s="46" t="s">
        <v>14</v>
      </c>
    </row>
    <row r="1287">
      <c r="A1287" s="32" t="s">
        <v>15</v>
      </c>
      <c r="D1287" s="46" t="s">
        <v>16</v>
      </c>
      <c r="I1287" s="32" t="s">
        <v>17</v>
      </c>
      <c r="J1287" s="46" t="s">
        <v>18</v>
      </c>
    </row>
    <row r="1288" ht="75.0" customHeight="true">
      <c r="A1288" s="32" t="s">
        <v>19</v>
      </c>
      <c r="D1288" s="46" t="s">
        <v>20</v>
      </c>
    </row>
    <row r="1289" ht="15.0" customHeight="true">
      <c r="A1289" s="32" t="s">
        <v>21</v>
      </c>
      <c r="D1289" s="46" t="s">
        <v>22</v>
      </c>
    </row>
    <row r="1290" ht="15.0" customHeight="true">
      <c r="A1290" s="32" t="s">
        <v>23</v>
      </c>
      <c r="D1290" s="46" t="s">
        <v>24</v>
      </c>
    </row>
    <row r="1291">
      <c r="A1291" s="32" t="s">
        <v>25</v>
      </c>
      <c r="D1291" s="46" t="s">
        <v>26</v>
      </c>
    </row>
    <row r="1292">
      <c r="A1292" s="32" t="s">
        <v>27</v>
      </c>
      <c r="D1292" s="46" t="s">
        <v>28</v>
      </c>
    </row>
    <row r="1294">
      <c r="A1294" s="43" t="s">
        <v>462</v>
      </c>
    </row>
    <row r="1296">
      <c r="A1296" s="28" t="s">
        <v>32</v>
      </c>
      <c r="B1296" s="29" t="s">
        <v>33</v>
      </c>
      <c r="C1296" s="29"/>
      <c r="D1296" s="29"/>
      <c r="E1296" s="28" t="s">
        <v>34</v>
      </c>
      <c r="F1296" s="28" t="s">
        <v>35</v>
      </c>
      <c r="G1296" s="30" t="s">
        <v>36</v>
      </c>
      <c r="H1296" s="30" t="s">
        <v>37</v>
      </c>
      <c r="I1296" s="31" t="s">
        <v>38</v>
      </c>
      <c r="J1296" s="30" t="s">
        <v>39</v>
      </c>
    </row>
    <row r="1297" ht="135.0" customHeight="true">
      <c r="A1297" s="35" t="s">
        <v>463</v>
      </c>
      <c r="B1297" s="41" t="s">
        <v>464</v>
      </c>
      <c r="C1297" s="41"/>
      <c r="D1297" s="41"/>
      <c r="E1297" s="35" t="s">
        <v>77</v>
      </c>
      <c r="F1297" s="38" t="s">
        <v>465</v>
      </c>
      <c r="G1297" t="n" s="37">
        <v>86.57</v>
      </c>
      <c r="H1297" t="n" s="37">
        <v>15816.33</v>
      </c>
      <c r="I1297" t="n" s="39"/>
      <c r="J1297" t="n" s="37">
        <f>TRUNC((F1297*TRUNC(I1297,2)),2)</f>
      </c>
      <c r="K1297" s="36" t="s">
        <v>466</v>
      </c>
    </row>
    <row r="1298" ht="135.0" customHeight="true">
      <c r="A1298" s="35" t="s">
        <v>467</v>
      </c>
      <c r="B1298" s="41" t="s">
        <v>468</v>
      </c>
      <c r="C1298" s="41"/>
      <c r="D1298" s="41"/>
      <c r="E1298" s="35" t="s">
        <v>77</v>
      </c>
      <c r="F1298" s="38" t="s">
        <v>469</v>
      </c>
      <c r="G1298" t="n" s="37">
        <v>113.39</v>
      </c>
      <c r="H1298" t="n" s="37">
        <v>26472.02</v>
      </c>
      <c r="I1298" t="n" s="39"/>
      <c r="J1298" t="n" s="37">
        <f>TRUNC((F1298*TRUNC(I1298,2)),2)</f>
      </c>
      <c r="K1298" s="36" t="s">
        <v>470</v>
      </c>
    </row>
    <row r="1299" ht="135.0" customHeight="true">
      <c r="A1299" s="35" t="s">
        <v>471</v>
      </c>
      <c r="B1299" s="41" t="s">
        <v>472</v>
      </c>
      <c r="C1299" s="41"/>
      <c r="D1299" s="41"/>
      <c r="E1299" s="35" t="s">
        <v>77</v>
      </c>
      <c r="F1299" s="38" t="s">
        <v>473</v>
      </c>
      <c r="G1299" t="n" s="37">
        <v>142.36</v>
      </c>
      <c r="H1299" t="n" s="37">
        <v>871.24</v>
      </c>
      <c r="I1299" t="n" s="39"/>
      <c r="J1299" t="n" s="37">
        <f>TRUNC((F1299*TRUNC(I1299,2)),2)</f>
      </c>
      <c r="K1299" s="36" t="s">
        <v>474</v>
      </c>
    </row>
    <row r="1304">
      <c r="C1304" s="16" t="s">
        <v>0</v>
      </c>
      <c r="I1304" s="20" t="s">
        <v>3</v>
      </c>
      <c r="J1304" s="19">
        <f>IF(J1 = "","",J1)</f>
      </c>
    </row>
    <row r="1305">
      <c r="C1305" s="16" t="s">
        <v>1</v>
      </c>
      <c r="J1305" s="17" t="s">
        <v>2866</v>
      </c>
    </row>
    <row r="1306">
      <c r="C1306" s="16" t="s">
        <v>2</v>
      </c>
    </row>
    <row r="1308">
      <c r="A1308" s="32" t="s">
        <v>9</v>
      </c>
      <c r="D1308" s="46" t="s">
        <v>10</v>
      </c>
    </row>
    <row r="1309">
      <c r="A1309" s="32" t="s">
        <v>11</v>
      </c>
      <c r="D1309" s="46">
        <f>IF(D6 = "","",D6)</f>
      </c>
    </row>
    <row r="1310">
      <c r="A1310" s="32" t="s">
        <v>12</v>
      </c>
      <c r="D1310" s="46">
        <f>IF(D7 = "","",D7)</f>
      </c>
      <c r="J1310" s="32"/>
      <c r="K1310" s="32"/>
      <c r="L1310" s="32"/>
      <c r="M1310" s="32"/>
    </row>
    <row r="1311">
      <c r="A1311" s="32" t="s">
        <v>13</v>
      </c>
      <c r="D1311" s="46" t="s">
        <v>14</v>
      </c>
    </row>
    <row r="1312">
      <c r="A1312" s="32" t="s">
        <v>15</v>
      </c>
      <c r="D1312" s="46" t="s">
        <v>16</v>
      </c>
      <c r="I1312" s="32" t="s">
        <v>17</v>
      </c>
      <c r="J1312" s="46" t="s">
        <v>18</v>
      </c>
    </row>
    <row r="1313" ht="75.0" customHeight="true">
      <c r="A1313" s="32" t="s">
        <v>19</v>
      </c>
      <c r="D1313" s="46" t="s">
        <v>20</v>
      </c>
    </row>
    <row r="1314" ht="15.0" customHeight="true">
      <c r="A1314" s="32" t="s">
        <v>21</v>
      </c>
      <c r="D1314" s="46" t="s">
        <v>22</v>
      </c>
    </row>
    <row r="1315" ht="15.0" customHeight="true">
      <c r="A1315" s="32" t="s">
        <v>23</v>
      </c>
      <c r="D1315" s="46" t="s">
        <v>24</v>
      </c>
    </row>
    <row r="1316">
      <c r="A1316" s="32" t="s">
        <v>25</v>
      </c>
      <c r="D1316" s="46" t="s">
        <v>26</v>
      </c>
    </row>
    <row r="1317">
      <c r="A1317" s="32" t="s">
        <v>27</v>
      </c>
      <c r="D1317" s="46" t="s">
        <v>28</v>
      </c>
    </row>
    <row r="1319">
      <c r="A1319" s="28" t="s">
        <v>32</v>
      </c>
      <c r="B1319" s="29" t="s">
        <v>33</v>
      </c>
      <c r="C1319" s="29"/>
      <c r="D1319" s="29"/>
      <c r="E1319" s="28" t="s">
        <v>34</v>
      </c>
      <c r="F1319" s="28" t="s">
        <v>35</v>
      </c>
      <c r="G1319" s="30" t="s">
        <v>36</v>
      </c>
      <c r="H1319" s="30" t="s">
        <v>37</v>
      </c>
      <c r="I1319" s="31" t="s">
        <v>38</v>
      </c>
      <c r="J1319" s="30" t="s">
        <v>39</v>
      </c>
    </row>
    <row r="1320" ht="135.0" customHeight="true">
      <c r="A1320" s="35" t="s">
        <v>475</v>
      </c>
      <c r="B1320" s="41" t="s">
        <v>476</v>
      </c>
      <c r="C1320" s="41"/>
      <c r="D1320" s="41"/>
      <c r="E1320" s="35" t="s">
        <v>77</v>
      </c>
      <c r="F1320" s="38" t="s">
        <v>477</v>
      </c>
      <c r="G1320" t="n" s="37">
        <v>192.05</v>
      </c>
      <c r="H1320" t="n" s="37">
        <v>460.92</v>
      </c>
      <c r="I1320" t="n" s="39"/>
      <c r="J1320" t="n" s="37">
        <f>TRUNC((F1320*TRUNC(I1320,2)),2)</f>
      </c>
      <c r="K1320" s="36" t="s">
        <v>478</v>
      </c>
    </row>
    <row r="1321" ht="135.0" customHeight="true">
      <c r="A1321" s="35" t="s">
        <v>479</v>
      </c>
      <c r="B1321" s="41" t="s">
        <v>480</v>
      </c>
      <c r="C1321" s="41"/>
      <c r="D1321" s="41"/>
      <c r="E1321" s="35" t="s">
        <v>77</v>
      </c>
      <c r="F1321" s="38" t="s">
        <v>481</v>
      </c>
      <c r="G1321" t="n" s="37">
        <v>246.77</v>
      </c>
      <c r="H1321" t="n" s="37">
        <v>1924.8</v>
      </c>
      <c r="I1321" t="n" s="39"/>
      <c r="J1321" t="n" s="37">
        <f>TRUNC((F1321*TRUNC(I1321,2)),2)</f>
      </c>
      <c r="K1321" s="36" t="s">
        <v>482</v>
      </c>
    </row>
    <row r="1322" ht="135.0" customHeight="true">
      <c r="A1322" s="35" t="s">
        <v>483</v>
      </c>
      <c r="B1322" s="41" t="s">
        <v>484</v>
      </c>
      <c r="C1322" s="41"/>
      <c r="D1322" s="41"/>
      <c r="E1322" s="35" t="s">
        <v>77</v>
      </c>
      <c r="F1322" s="38" t="s">
        <v>485</v>
      </c>
      <c r="G1322" t="n" s="37">
        <v>47.44</v>
      </c>
      <c r="H1322" t="n" s="37">
        <v>488.15</v>
      </c>
      <c r="I1322" t="n" s="39"/>
      <c r="J1322" t="n" s="37">
        <f>TRUNC((F1322*TRUNC(I1322,2)),2)</f>
      </c>
      <c r="K1322" s="36" t="s">
        <v>486</v>
      </c>
    </row>
    <row r="1329">
      <c r="C1329" s="16" t="s">
        <v>0</v>
      </c>
      <c r="I1329" s="20" t="s">
        <v>3</v>
      </c>
      <c r="J1329" s="19">
        <f>IF(J1 = "","",J1)</f>
      </c>
    </row>
    <row r="1330">
      <c r="C1330" s="16" t="s">
        <v>1</v>
      </c>
      <c r="J1330" s="17" t="s">
        <v>2867</v>
      </c>
    </row>
    <row r="1331">
      <c r="C1331" s="16" t="s">
        <v>2</v>
      </c>
    </row>
    <row r="1333">
      <c r="A1333" s="32" t="s">
        <v>9</v>
      </c>
      <c r="D1333" s="46" t="s">
        <v>10</v>
      </c>
    </row>
    <row r="1334">
      <c r="A1334" s="32" t="s">
        <v>11</v>
      </c>
      <c r="D1334" s="46">
        <f>IF(D6 = "","",D6)</f>
      </c>
    </row>
    <row r="1335">
      <c r="A1335" s="32" t="s">
        <v>12</v>
      </c>
      <c r="D1335" s="46">
        <f>IF(D7 = "","",D7)</f>
      </c>
      <c r="J1335" s="32"/>
      <c r="K1335" s="32"/>
      <c r="L1335" s="32"/>
      <c r="M1335" s="32"/>
    </row>
    <row r="1336">
      <c r="A1336" s="32" t="s">
        <v>13</v>
      </c>
      <c r="D1336" s="46" t="s">
        <v>14</v>
      </c>
    </row>
    <row r="1337">
      <c r="A1337" s="32" t="s">
        <v>15</v>
      </c>
      <c r="D1337" s="46" t="s">
        <v>16</v>
      </c>
      <c r="I1337" s="32" t="s">
        <v>17</v>
      </c>
      <c r="J1337" s="46" t="s">
        <v>18</v>
      </c>
    </row>
    <row r="1338" ht="75.0" customHeight="true">
      <c r="A1338" s="32" t="s">
        <v>19</v>
      </c>
      <c r="D1338" s="46" t="s">
        <v>20</v>
      </c>
    </row>
    <row r="1339" ht="15.0" customHeight="true">
      <c r="A1339" s="32" t="s">
        <v>21</v>
      </c>
      <c r="D1339" s="46" t="s">
        <v>22</v>
      </c>
    </row>
    <row r="1340" ht="15.0" customHeight="true">
      <c r="A1340" s="32" t="s">
        <v>23</v>
      </c>
      <c r="D1340" s="46" t="s">
        <v>24</v>
      </c>
    </row>
    <row r="1341">
      <c r="A1341" s="32" t="s">
        <v>25</v>
      </c>
      <c r="D1341" s="46" t="s">
        <v>26</v>
      </c>
    </row>
    <row r="1342">
      <c r="A1342" s="32" t="s">
        <v>27</v>
      </c>
      <c r="D1342" s="46" t="s">
        <v>28</v>
      </c>
    </row>
    <row r="1344">
      <c r="A1344" s="28" t="s">
        <v>32</v>
      </c>
      <c r="B1344" s="29" t="s">
        <v>33</v>
      </c>
      <c r="C1344" s="29"/>
      <c r="D1344" s="29"/>
      <c r="E1344" s="28" t="s">
        <v>34</v>
      </c>
      <c r="F1344" s="28" t="s">
        <v>35</v>
      </c>
      <c r="G1344" s="30" t="s">
        <v>36</v>
      </c>
      <c r="H1344" s="30" t="s">
        <v>37</v>
      </c>
      <c r="I1344" s="31" t="s">
        <v>38</v>
      </c>
      <c r="J1344" s="30" t="s">
        <v>39</v>
      </c>
    </row>
    <row r="1345" ht="210.0" customHeight="true">
      <c r="A1345" s="35" t="s">
        <v>487</v>
      </c>
      <c r="B1345" s="41" t="s">
        <v>488</v>
      </c>
      <c r="C1345" s="41"/>
      <c r="D1345" s="41"/>
      <c r="E1345" s="35" t="s">
        <v>77</v>
      </c>
      <c r="F1345" s="38" t="s">
        <v>489</v>
      </c>
      <c r="G1345" t="n" s="37">
        <v>119.28</v>
      </c>
      <c r="H1345" t="n" s="37">
        <v>24073.08</v>
      </c>
      <c r="I1345" t="n" s="39"/>
      <c r="J1345" t="n" s="37">
        <f>TRUNC((F1345*TRUNC(I1345,2)),2)</f>
      </c>
      <c r="K1345" s="36" t="s">
        <v>490</v>
      </c>
    </row>
    <row r="1346">
      <c r="G1346" s="45" t="s">
        <v>53</v>
      </c>
      <c r="H1346" s="44" t="s">
        <v>491</v>
      </c>
      <c r="I1346" s="45" t="s">
        <v>53</v>
      </c>
      <c r="J1346" s="44" t="n">
        <f>SUM(J1297:J1299,J1320:J1322,J1345)</f>
      </c>
    </row>
    <row r="1348">
      <c r="A1348" s="43" t="s">
        <v>492</v>
      </c>
    </row>
    <row r="1350">
      <c r="A1350" s="43" t="s">
        <v>493</v>
      </c>
    </row>
    <row r="1352">
      <c r="A1352" s="28" t="s">
        <v>32</v>
      </c>
      <c r="B1352" s="29" t="s">
        <v>33</v>
      </c>
      <c r="C1352" s="29"/>
      <c r="D1352" s="29"/>
      <c r="E1352" s="28" t="s">
        <v>34</v>
      </c>
      <c r="F1352" s="28" t="s">
        <v>35</v>
      </c>
      <c r="G1352" s="30" t="s">
        <v>36</v>
      </c>
      <c r="H1352" s="30" t="s">
        <v>37</v>
      </c>
      <c r="I1352" s="31" t="s">
        <v>38</v>
      </c>
      <c r="J1352" s="30" t="s">
        <v>39</v>
      </c>
    </row>
    <row r="1365">
      <c r="C1365" s="16" t="s">
        <v>0</v>
      </c>
      <c r="I1365" s="20" t="s">
        <v>3</v>
      </c>
      <c r="J1365" s="19">
        <f>IF(J1 = "","",J1)</f>
      </c>
    </row>
    <row r="1366">
      <c r="C1366" s="16" t="s">
        <v>1</v>
      </c>
      <c r="J1366" s="17" t="s">
        <v>2868</v>
      </c>
    </row>
    <row r="1367">
      <c r="C1367" s="16" t="s">
        <v>2</v>
      </c>
    </row>
    <row r="1369">
      <c r="A1369" s="32" t="s">
        <v>9</v>
      </c>
      <c r="D1369" s="46" t="s">
        <v>10</v>
      </c>
    </row>
    <row r="1370">
      <c r="A1370" s="32" t="s">
        <v>11</v>
      </c>
      <c r="D1370" s="46">
        <f>IF(D6 = "","",D6)</f>
      </c>
    </row>
    <row r="1371">
      <c r="A1371" s="32" t="s">
        <v>12</v>
      </c>
      <c r="D1371" s="46">
        <f>IF(D7 = "","",D7)</f>
      </c>
      <c r="J1371" s="32"/>
      <c r="K1371" s="32"/>
      <c r="L1371" s="32"/>
      <c r="M1371" s="32"/>
    </row>
    <row r="1372">
      <c r="A1372" s="32" t="s">
        <v>13</v>
      </c>
      <c r="D1372" s="46" t="s">
        <v>14</v>
      </c>
    </row>
    <row r="1373">
      <c r="A1373" s="32" t="s">
        <v>15</v>
      </c>
      <c r="D1373" s="46" t="s">
        <v>16</v>
      </c>
      <c r="I1373" s="32" t="s">
        <v>17</v>
      </c>
      <c r="J1373" s="46" t="s">
        <v>18</v>
      </c>
    </row>
    <row r="1374" ht="75.0" customHeight="true">
      <c r="A1374" s="32" t="s">
        <v>19</v>
      </c>
      <c r="D1374" s="46" t="s">
        <v>20</v>
      </c>
    </row>
    <row r="1375" ht="15.0" customHeight="true">
      <c r="A1375" s="32" t="s">
        <v>21</v>
      </c>
      <c r="D1375" s="46" t="s">
        <v>22</v>
      </c>
    </row>
    <row r="1376" ht="15.0" customHeight="true">
      <c r="A1376" s="32" t="s">
        <v>23</v>
      </c>
      <c r="D1376" s="46" t="s">
        <v>24</v>
      </c>
    </row>
    <row r="1377">
      <c r="A1377" s="32" t="s">
        <v>25</v>
      </c>
      <c r="D1377" s="46" t="s">
        <v>26</v>
      </c>
    </row>
    <row r="1378">
      <c r="A1378" s="32" t="s">
        <v>27</v>
      </c>
      <c r="D1378" s="46" t="s">
        <v>28</v>
      </c>
    </row>
    <row r="1380">
      <c r="A1380" s="28" t="s">
        <v>32</v>
      </c>
      <c r="B1380" s="29" t="s">
        <v>33</v>
      </c>
      <c r="C1380" s="29"/>
      <c r="D1380" s="29"/>
      <c r="E1380" s="28" t="s">
        <v>34</v>
      </c>
      <c r="F1380" s="28" t="s">
        <v>35</v>
      </c>
      <c r="G1380" s="30" t="s">
        <v>36</v>
      </c>
      <c r="H1380" s="30" t="s">
        <v>37</v>
      </c>
      <c r="I1380" s="31" t="s">
        <v>38</v>
      </c>
      <c r="J1380" s="30" t="s">
        <v>39</v>
      </c>
    </row>
    <row r="1381" ht="195.0" customHeight="true">
      <c r="A1381" s="35" t="s">
        <v>287</v>
      </c>
      <c r="B1381" s="41" t="s">
        <v>288</v>
      </c>
      <c r="C1381" s="41"/>
      <c r="D1381" s="41"/>
      <c r="E1381" s="35" t="s">
        <v>77</v>
      </c>
      <c r="F1381" s="38" t="s">
        <v>494</v>
      </c>
      <c r="G1381" t="n" s="37">
        <v>13.78</v>
      </c>
      <c r="H1381" t="n" s="37">
        <v>16247.17</v>
      </c>
      <c r="I1381" t="n" s="39"/>
      <c r="J1381" t="n" s="37">
        <f>TRUNC((F1381*TRUNC(I1381,2)),2)</f>
      </c>
      <c r="K1381" s="36" t="s">
        <v>495</v>
      </c>
    </row>
    <row r="1382" ht="150.0" customHeight="true">
      <c r="A1382" s="35" t="s">
        <v>218</v>
      </c>
      <c r="B1382" s="41" t="s">
        <v>219</v>
      </c>
      <c r="C1382" s="41"/>
      <c r="D1382" s="41"/>
      <c r="E1382" s="35" t="s">
        <v>207</v>
      </c>
      <c r="F1382" s="38" t="s">
        <v>496</v>
      </c>
      <c r="G1382" t="n" s="37">
        <v>32.88</v>
      </c>
      <c r="H1382" t="n" s="37">
        <v>2985.17</v>
      </c>
      <c r="I1382" t="n" s="39"/>
      <c r="J1382" t="n" s="37">
        <f>TRUNC((F1382*TRUNC(I1382,2)),2)</f>
      </c>
      <c r="K1382" s="36" t="s">
        <v>497</v>
      </c>
    </row>
    <row r="1383" ht="105.0" customHeight="true">
      <c r="A1383" s="35" t="s">
        <v>222</v>
      </c>
      <c r="B1383" s="41" t="s">
        <v>223</v>
      </c>
      <c r="C1383" s="41"/>
      <c r="D1383" s="41"/>
      <c r="E1383" s="35" t="s">
        <v>207</v>
      </c>
      <c r="F1383" s="38" t="s">
        <v>496</v>
      </c>
      <c r="G1383" t="n" s="37">
        <v>101.85</v>
      </c>
      <c r="H1383" t="n" s="37">
        <v>9246.96</v>
      </c>
      <c r="I1383" t="n" s="39"/>
      <c r="J1383" t="n" s="37">
        <f>TRUNC((F1383*TRUNC(I1383,2)),2)</f>
      </c>
      <c r="K1383" s="36" t="s">
        <v>498</v>
      </c>
    </row>
    <row r="1384">
      <c r="G1384" s="45" t="s">
        <v>53</v>
      </c>
      <c r="H1384" s="44" t="s">
        <v>499</v>
      </c>
      <c r="I1384" s="45" t="s">
        <v>53</v>
      </c>
      <c r="J1384" s="44" t="n">
        <f>SUM(J1381:J1383)</f>
      </c>
    </row>
    <row r="1387">
      <c r="C1387" s="16" t="s">
        <v>0</v>
      </c>
      <c r="I1387" s="20" t="s">
        <v>3</v>
      </c>
      <c r="J1387" s="19">
        <f>IF(J1 = "","",J1)</f>
      </c>
    </row>
    <row r="1388">
      <c r="C1388" s="16" t="s">
        <v>1</v>
      </c>
      <c r="J1388" s="17" t="s">
        <v>2869</v>
      </c>
    </row>
    <row r="1389">
      <c r="C1389" s="16" t="s">
        <v>2</v>
      </c>
    </row>
    <row r="1391">
      <c r="A1391" s="32" t="s">
        <v>9</v>
      </c>
      <c r="D1391" s="46" t="s">
        <v>10</v>
      </c>
    </row>
    <row r="1392">
      <c r="A1392" s="32" t="s">
        <v>11</v>
      </c>
      <c r="D1392" s="46">
        <f>IF(D6 = "","",D6)</f>
      </c>
    </row>
    <row r="1393">
      <c r="A1393" s="32" t="s">
        <v>12</v>
      </c>
      <c r="D1393" s="46">
        <f>IF(D7 = "","",D7)</f>
      </c>
      <c r="J1393" s="32"/>
      <c r="K1393" s="32"/>
      <c r="L1393" s="32"/>
      <c r="M1393" s="32"/>
    </row>
    <row r="1394">
      <c r="A1394" s="32" t="s">
        <v>13</v>
      </c>
      <c r="D1394" s="46" t="s">
        <v>14</v>
      </c>
    </row>
    <row r="1395">
      <c r="A1395" s="32" t="s">
        <v>15</v>
      </c>
      <c r="D1395" s="46" t="s">
        <v>16</v>
      </c>
      <c r="I1395" s="32" t="s">
        <v>17</v>
      </c>
      <c r="J1395" s="46" t="s">
        <v>18</v>
      </c>
    </row>
    <row r="1396" ht="75.0" customHeight="true">
      <c r="A1396" s="32" t="s">
        <v>19</v>
      </c>
      <c r="D1396" s="46" t="s">
        <v>20</v>
      </c>
    </row>
    <row r="1397" ht="15.0" customHeight="true">
      <c r="A1397" s="32" t="s">
        <v>21</v>
      </c>
      <c r="D1397" s="46" t="s">
        <v>22</v>
      </c>
    </row>
    <row r="1398" ht="15.0" customHeight="true">
      <c r="A1398" s="32" t="s">
        <v>23</v>
      </c>
      <c r="D1398" s="46" t="s">
        <v>24</v>
      </c>
    </row>
    <row r="1399">
      <c r="A1399" s="32" t="s">
        <v>25</v>
      </c>
      <c r="D1399" s="46" t="s">
        <v>26</v>
      </c>
    </row>
    <row r="1400">
      <c r="A1400" s="32" t="s">
        <v>27</v>
      </c>
      <c r="D1400" s="46" t="s">
        <v>28</v>
      </c>
    </row>
    <row r="1402">
      <c r="A1402" s="43" t="s">
        <v>500</v>
      </c>
    </row>
    <row r="1404">
      <c r="A1404" s="28" t="s">
        <v>32</v>
      </c>
      <c r="B1404" s="29" t="s">
        <v>33</v>
      </c>
      <c r="C1404" s="29"/>
      <c r="D1404" s="29"/>
      <c r="E1404" s="28" t="s">
        <v>34</v>
      </c>
      <c r="F1404" s="28" t="s">
        <v>35</v>
      </c>
      <c r="G1404" s="30" t="s">
        <v>36</v>
      </c>
      <c r="H1404" s="30" t="s">
        <v>37</v>
      </c>
      <c r="I1404" s="31" t="s">
        <v>38</v>
      </c>
      <c r="J1404" s="30" t="s">
        <v>39</v>
      </c>
    </row>
    <row r="1405" ht="165.0" customHeight="true">
      <c r="A1405" s="35" t="s">
        <v>501</v>
      </c>
      <c r="B1405" s="41" t="s">
        <v>502</v>
      </c>
      <c r="C1405" s="41"/>
      <c r="D1405" s="41"/>
      <c r="E1405" s="35" t="s">
        <v>77</v>
      </c>
      <c r="F1405" s="38" t="s">
        <v>503</v>
      </c>
      <c r="G1405" t="n" s="37">
        <v>42.74</v>
      </c>
      <c r="H1405" t="n" s="37">
        <v>41272.3</v>
      </c>
      <c r="I1405" t="n" s="39"/>
      <c r="J1405" t="n" s="37">
        <f>TRUNC((F1405*TRUNC(I1405,2)),2)</f>
      </c>
      <c r="K1405" s="36" t="s">
        <v>504</v>
      </c>
    </row>
    <row r="1406" ht="180.0" customHeight="true">
      <c r="A1406" s="35" t="s">
        <v>505</v>
      </c>
      <c r="B1406" s="41" t="s">
        <v>506</v>
      </c>
      <c r="C1406" s="41"/>
      <c r="D1406" s="41"/>
      <c r="E1406" s="35" t="s">
        <v>77</v>
      </c>
      <c r="F1406" s="38" t="s">
        <v>507</v>
      </c>
      <c r="G1406" t="n" s="37">
        <v>12.46</v>
      </c>
      <c r="H1406" t="n" s="37">
        <v>19854.13</v>
      </c>
      <c r="I1406" t="n" s="39"/>
      <c r="J1406" t="n" s="37">
        <f>TRUNC((F1406*TRUNC(I1406,2)),2)</f>
      </c>
      <c r="K1406" s="36" t="s">
        <v>508</v>
      </c>
    </row>
    <row r="1415">
      <c r="C1415" s="16" t="s">
        <v>0</v>
      </c>
      <c r="I1415" s="20" t="s">
        <v>3</v>
      </c>
      <c r="J1415" s="19">
        <f>IF(J1 = "","",J1)</f>
      </c>
    </row>
    <row r="1416">
      <c r="C1416" s="16" t="s">
        <v>1</v>
      </c>
      <c r="J1416" s="17" t="s">
        <v>2870</v>
      </c>
    </row>
    <row r="1417">
      <c r="C1417" s="16" t="s">
        <v>2</v>
      </c>
    </row>
    <row r="1419">
      <c r="A1419" s="32" t="s">
        <v>9</v>
      </c>
      <c r="D1419" s="46" t="s">
        <v>10</v>
      </c>
    </row>
    <row r="1420">
      <c r="A1420" s="32" t="s">
        <v>11</v>
      </c>
      <c r="D1420" s="46">
        <f>IF(D6 = "","",D6)</f>
      </c>
    </row>
    <row r="1421">
      <c r="A1421" s="32" t="s">
        <v>12</v>
      </c>
      <c r="D1421" s="46">
        <f>IF(D7 = "","",D7)</f>
      </c>
      <c r="J1421" s="32"/>
      <c r="K1421" s="32"/>
      <c r="L1421" s="32"/>
      <c r="M1421" s="32"/>
    </row>
    <row r="1422">
      <c r="A1422" s="32" t="s">
        <v>13</v>
      </c>
      <c r="D1422" s="46" t="s">
        <v>14</v>
      </c>
    </row>
    <row r="1423">
      <c r="A1423" s="32" t="s">
        <v>15</v>
      </c>
      <c r="D1423" s="46" t="s">
        <v>16</v>
      </c>
      <c r="I1423" s="32" t="s">
        <v>17</v>
      </c>
      <c r="J1423" s="46" t="s">
        <v>18</v>
      </c>
    </row>
    <row r="1424" ht="75.0" customHeight="true">
      <c r="A1424" s="32" t="s">
        <v>19</v>
      </c>
      <c r="D1424" s="46" t="s">
        <v>20</v>
      </c>
    </row>
    <row r="1425" ht="15.0" customHeight="true">
      <c r="A1425" s="32" t="s">
        <v>21</v>
      </c>
      <c r="D1425" s="46" t="s">
        <v>22</v>
      </c>
    </row>
    <row r="1426" ht="15.0" customHeight="true">
      <c r="A1426" s="32" t="s">
        <v>23</v>
      </c>
      <c r="D1426" s="46" t="s">
        <v>24</v>
      </c>
    </row>
    <row r="1427">
      <c r="A1427" s="32" t="s">
        <v>25</v>
      </c>
      <c r="D1427" s="46" t="s">
        <v>26</v>
      </c>
    </row>
    <row r="1428">
      <c r="A1428" s="32" t="s">
        <v>27</v>
      </c>
      <c r="D1428" s="46" t="s">
        <v>28</v>
      </c>
    </row>
    <row r="1430">
      <c r="A1430" s="28" t="s">
        <v>32</v>
      </c>
      <c r="B1430" s="29" t="s">
        <v>33</v>
      </c>
      <c r="C1430" s="29"/>
      <c r="D1430" s="29"/>
      <c r="E1430" s="28" t="s">
        <v>34</v>
      </c>
      <c r="F1430" s="28" t="s">
        <v>35</v>
      </c>
      <c r="G1430" s="30" t="s">
        <v>36</v>
      </c>
      <c r="H1430" s="30" t="s">
        <v>37</v>
      </c>
      <c r="I1430" s="31" t="s">
        <v>38</v>
      </c>
      <c r="J1430" s="30" t="s">
        <v>39</v>
      </c>
    </row>
    <row r="1431" ht="165.0" customHeight="true">
      <c r="A1431" s="35" t="s">
        <v>509</v>
      </c>
      <c r="B1431" s="41" t="s">
        <v>510</v>
      </c>
      <c r="C1431" s="41"/>
      <c r="D1431" s="41"/>
      <c r="E1431" s="35" t="s">
        <v>77</v>
      </c>
      <c r="F1431" s="38" t="s">
        <v>511</v>
      </c>
      <c r="G1431" t="n" s="37">
        <v>45.49</v>
      </c>
      <c r="H1431" t="n" s="37">
        <v>11556.73</v>
      </c>
      <c r="I1431" t="n" s="39"/>
      <c r="J1431" t="n" s="37">
        <f>TRUNC((F1431*TRUNC(I1431,2)),2)</f>
      </c>
      <c r="K1431" s="36" t="s">
        <v>512</v>
      </c>
    </row>
    <row r="1432" ht="120.0" customHeight="true">
      <c r="A1432" s="35" t="s">
        <v>513</v>
      </c>
      <c r="B1432" s="41" t="s">
        <v>514</v>
      </c>
      <c r="C1432" s="41"/>
      <c r="D1432" s="41"/>
      <c r="E1432" s="35" t="s">
        <v>107</v>
      </c>
      <c r="F1432" s="38" t="s">
        <v>515</v>
      </c>
      <c r="G1432" t="n" s="37">
        <v>39.42</v>
      </c>
      <c r="H1432" t="n" s="37">
        <v>9831.74</v>
      </c>
      <c r="I1432" t="n" s="39"/>
      <c r="J1432" t="n" s="37">
        <f>TRUNC((F1432*TRUNC(I1432,2)),2)</f>
      </c>
      <c r="K1432" s="36" t="s">
        <v>516</v>
      </c>
    </row>
    <row r="1447">
      <c r="C1447" s="16" t="s">
        <v>0</v>
      </c>
      <c r="I1447" s="20" t="s">
        <v>3</v>
      </c>
      <c r="J1447" s="19">
        <f>IF(J1 = "","",J1)</f>
      </c>
    </row>
    <row r="1448">
      <c r="C1448" s="16" t="s">
        <v>1</v>
      </c>
      <c r="J1448" s="17" t="s">
        <v>2871</v>
      </c>
    </row>
    <row r="1449">
      <c r="C1449" s="16" t="s">
        <v>2</v>
      </c>
    </row>
    <row r="1451">
      <c r="A1451" s="32" t="s">
        <v>9</v>
      </c>
      <c r="D1451" s="46" t="s">
        <v>10</v>
      </c>
    </row>
    <row r="1452">
      <c r="A1452" s="32" t="s">
        <v>11</v>
      </c>
      <c r="D1452" s="46">
        <f>IF(D6 = "","",D6)</f>
      </c>
    </row>
    <row r="1453">
      <c r="A1453" s="32" t="s">
        <v>12</v>
      </c>
      <c r="D1453" s="46">
        <f>IF(D7 = "","",D7)</f>
      </c>
      <c r="J1453" s="32"/>
      <c r="K1453" s="32"/>
      <c r="L1453" s="32"/>
      <c r="M1453" s="32"/>
    </row>
    <row r="1454">
      <c r="A1454" s="32" t="s">
        <v>13</v>
      </c>
      <c r="D1454" s="46" t="s">
        <v>14</v>
      </c>
    </row>
    <row r="1455">
      <c r="A1455" s="32" t="s">
        <v>15</v>
      </c>
      <c r="D1455" s="46" t="s">
        <v>16</v>
      </c>
      <c r="I1455" s="32" t="s">
        <v>17</v>
      </c>
      <c r="J1455" s="46" t="s">
        <v>18</v>
      </c>
    </row>
    <row r="1456" ht="75.0" customHeight="true">
      <c r="A1456" s="32" t="s">
        <v>19</v>
      </c>
      <c r="D1456" s="46" t="s">
        <v>20</v>
      </c>
    </row>
    <row r="1457" ht="15.0" customHeight="true">
      <c r="A1457" s="32" t="s">
        <v>21</v>
      </c>
      <c r="D1457" s="46" t="s">
        <v>22</v>
      </c>
    </row>
    <row r="1458" ht="15.0" customHeight="true">
      <c r="A1458" s="32" t="s">
        <v>23</v>
      </c>
      <c r="D1458" s="46" t="s">
        <v>24</v>
      </c>
    </row>
    <row r="1459">
      <c r="A1459" s="32" t="s">
        <v>25</v>
      </c>
      <c r="D1459" s="46" t="s">
        <v>26</v>
      </c>
    </row>
    <row r="1460">
      <c r="A1460" s="32" t="s">
        <v>27</v>
      </c>
      <c r="D1460" s="46" t="s">
        <v>28</v>
      </c>
    </row>
    <row r="1462">
      <c r="A1462" s="28" t="s">
        <v>32</v>
      </c>
      <c r="B1462" s="29" t="s">
        <v>33</v>
      </c>
      <c r="C1462" s="29"/>
      <c r="D1462" s="29"/>
      <c r="E1462" s="28" t="s">
        <v>34</v>
      </c>
      <c r="F1462" s="28" t="s">
        <v>35</v>
      </c>
      <c r="G1462" s="30" t="s">
        <v>36</v>
      </c>
      <c r="H1462" s="30" t="s">
        <v>37</v>
      </c>
      <c r="I1462" s="31" t="s">
        <v>38</v>
      </c>
      <c r="J1462" s="30" t="s">
        <v>39</v>
      </c>
    </row>
    <row r="1463" ht="270.0" customHeight="true">
      <c r="A1463" s="35" t="s">
        <v>517</v>
      </c>
      <c r="B1463" s="41" t="s">
        <v>518</v>
      </c>
      <c r="C1463" s="41"/>
      <c r="D1463" s="41"/>
      <c r="E1463" s="35" t="s">
        <v>77</v>
      </c>
      <c r="F1463" s="38" t="s">
        <v>519</v>
      </c>
      <c r="G1463" t="n" s="37">
        <v>142.79</v>
      </c>
      <c r="H1463" t="n" s="37">
        <v>82435.52</v>
      </c>
      <c r="I1463" t="n" s="39"/>
      <c r="J1463" t="n" s="37">
        <f>TRUNC((F1463*TRUNC(I1463,2)),2)</f>
      </c>
      <c r="K1463" s="36" t="s">
        <v>520</v>
      </c>
    </row>
    <row r="1464">
      <c r="G1464" s="45" t="s">
        <v>53</v>
      </c>
      <c r="H1464" s="44" t="s">
        <v>521</v>
      </c>
      <c r="I1464" s="45" t="s">
        <v>53</v>
      </c>
      <c r="J1464" s="44" t="n">
        <f>SUM(J1405:J1406,J1431:J1432,J1463)</f>
      </c>
    </row>
    <row r="1466">
      <c r="A1466" s="43" t="s">
        <v>522</v>
      </c>
    </row>
    <row r="1468">
      <c r="A1468" s="43" t="s">
        <v>493</v>
      </c>
    </row>
    <row r="1470">
      <c r="A1470" s="28" t="s">
        <v>32</v>
      </c>
      <c r="B1470" s="29" t="s">
        <v>33</v>
      </c>
      <c r="C1470" s="29"/>
      <c r="D1470" s="29"/>
      <c r="E1470" s="28" t="s">
        <v>34</v>
      </c>
      <c r="F1470" s="28" t="s">
        <v>35</v>
      </c>
      <c r="G1470" s="30" t="s">
        <v>36</v>
      </c>
      <c r="H1470" s="30" t="s">
        <v>37</v>
      </c>
      <c r="I1470" s="31" t="s">
        <v>38</v>
      </c>
      <c r="J1470" s="30" t="s">
        <v>39</v>
      </c>
    </row>
    <row r="1479">
      <c r="C1479" s="16" t="s">
        <v>0</v>
      </c>
      <c r="I1479" s="20" t="s">
        <v>3</v>
      </c>
      <c r="J1479" s="19">
        <f>IF(J1 = "","",J1)</f>
      </c>
    </row>
    <row r="1480">
      <c r="C1480" s="16" t="s">
        <v>1</v>
      </c>
      <c r="J1480" s="17" t="s">
        <v>2872</v>
      </c>
    </row>
    <row r="1481">
      <c r="C1481" s="16" t="s">
        <v>2</v>
      </c>
    </row>
    <row r="1483">
      <c r="A1483" s="32" t="s">
        <v>9</v>
      </c>
      <c r="D1483" s="46" t="s">
        <v>10</v>
      </c>
    </row>
    <row r="1484">
      <c r="A1484" s="32" t="s">
        <v>11</v>
      </c>
      <c r="D1484" s="46">
        <f>IF(D6 = "","",D6)</f>
      </c>
    </row>
    <row r="1485">
      <c r="A1485" s="32" t="s">
        <v>12</v>
      </c>
      <c r="D1485" s="46">
        <f>IF(D7 = "","",D7)</f>
      </c>
      <c r="J1485" s="32"/>
      <c r="K1485" s="32"/>
      <c r="L1485" s="32"/>
      <c r="M1485" s="32"/>
    </row>
    <row r="1486">
      <c r="A1486" s="32" t="s">
        <v>13</v>
      </c>
      <c r="D1486" s="46" t="s">
        <v>14</v>
      </c>
    </row>
    <row r="1487">
      <c r="A1487" s="32" t="s">
        <v>15</v>
      </c>
      <c r="D1487" s="46" t="s">
        <v>16</v>
      </c>
      <c r="I1487" s="32" t="s">
        <v>17</v>
      </c>
      <c r="J1487" s="46" t="s">
        <v>18</v>
      </c>
    </row>
    <row r="1488" ht="75.0" customHeight="true">
      <c r="A1488" s="32" t="s">
        <v>19</v>
      </c>
      <c r="D1488" s="46" t="s">
        <v>20</v>
      </c>
    </row>
    <row r="1489" ht="15.0" customHeight="true">
      <c r="A1489" s="32" t="s">
        <v>21</v>
      </c>
      <c r="D1489" s="46" t="s">
        <v>22</v>
      </c>
    </row>
    <row r="1490" ht="15.0" customHeight="true">
      <c r="A1490" s="32" t="s">
        <v>23</v>
      </c>
      <c r="D1490" s="46" t="s">
        <v>24</v>
      </c>
    </row>
    <row r="1491">
      <c r="A1491" s="32" t="s">
        <v>25</v>
      </c>
      <c r="D1491" s="46" t="s">
        <v>26</v>
      </c>
    </row>
    <row r="1492">
      <c r="A1492" s="32" t="s">
        <v>27</v>
      </c>
      <c r="D1492" s="46" t="s">
        <v>28</v>
      </c>
    </row>
    <row r="1494">
      <c r="A1494" s="28" t="s">
        <v>32</v>
      </c>
      <c r="B1494" s="29" t="s">
        <v>33</v>
      </c>
      <c r="C1494" s="29"/>
      <c r="D1494" s="29"/>
      <c r="E1494" s="28" t="s">
        <v>34</v>
      </c>
      <c r="F1494" s="28" t="s">
        <v>35</v>
      </c>
      <c r="G1494" s="30" t="s">
        <v>36</v>
      </c>
      <c r="H1494" s="30" t="s">
        <v>37</v>
      </c>
      <c r="I1494" s="31" t="s">
        <v>38</v>
      </c>
      <c r="J1494" s="30" t="s">
        <v>39</v>
      </c>
    </row>
    <row r="1495" ht="240.0" customHeight="true">
      <c r="A1495" s="35" t="s">
        <v>523</v>
      </c>
      <c r="B1495" s="41" t="s">
        <v>524</v>
      </c>
      <c r="C1495" s="41"/>
      <c r="D1495" s="41"/>
      <c r="E1495" s="35" t="s">
        <v>77</v>
      </c>
      <c r="F1495" s="38" t="s">
        <v>525</v>
      </c>
      <c r="G1495" t="n" s="37">
        <v>30.71</v>
      </c>
      <c r="H1495" t="n" s="37">
        <v>1908.31</v>
      </c>
      <c r="I1495" t="n" s="39"/>
      <c r="J1495" t="n" s="37">
        <f>TRUNC((F1495*TRUNC(I1495,2)),2)</f>
      </c>
      <c r="K1495" s="36" t="s">
        <v>526</v>
      </c>
    </row>
    <row r="1496" ht="210.0" customHeight="true">
      <c r="A1496" s="35" t="s">
        <v>527</v>
      </c>
      <c r="B1496" s="41" t="s">
        <v>528</v>
      </c>
      <c r="C1496" s="41"/>
      <c r="D1496" s="41"/>
      <c r="E1496" s="35" t="s">
        <v>77</v>
      </c>
      <c r="F1496" s="38" t="s">
        <v>525</v>
      </c>
      <c r="G1496" t="n" s="37">
        <v>24.6</v>
      </c>
      <c r="H1496" t="n" s="37">
        <v>1528.64</v>
      </c>
      <c r="I1496" t="n" s="39"/>
      <c r="J1496" t="n" s="37">
        <f>TRUNC((F1496*TRUNC(I1496,2)),2)</f>
      </c>
      <c r="K1496" s="36" t="s">
        <v>529</v>
      </c>
    </row>
    <row r="1500">
      <c r="C1500" s="16" t="s">
        <v>0</v>
      </c>
      <c r="I1500" s="20" t="s">
        <v>3</v>
      </c>
      <c r="J1500" s="19">
        <f>IF(J1 = "","",J1)</f>
      </c>
    </row>
    <row r="1501">
      <c r="C1501" s="16" t="s">
        <v>1</v>
      </c>
      <c r="J1501" s="17" t="s">
        <v>2873</v>
      </c>
    </row>
    <row r="1502">
      <c r="C1502" s="16" t="s">
        <v>2</v>
      </c>
    </row>
    <row r="1504">
      <c r="A1504" s="32" t="s">
        <v>9</v>
      </c>
      <c r="D1504" s="46" t="s">
        <v>10</v>
      </c>
    </row>
    <row r="1505">
      <c r="A1505" s="32" t="s">
        <v>11</v>
      </c>
      <c r="D1505" s="46">
        <f>IF(D6 = "","",D6)</f>
      </c>
    </row>
    <row r="1506">
      <c r="A1506" s="32" t="s">
        <v>12</v>
      </c>
      <c r="D1506" s="46">
        <f>IF(D7 = "","",D7)</f>
      </c>
      <c r="J1506" s="32"/>
      <c r="K1506" s="32"/>
      <c r="L1506" s="32"/>
      <c r="M1506" s="32"/>
    </row>
    <row r="1507">
      <c r="A1507" s="32" t="s">
        <v>13</v>
      </c>
      <c r="D1507" s="46" t="s">
        <v>14</v>
      </c>
    </row>
    <row r="1508">
      <c r="A1508" s="32" t="s">
        <v>15</v>
      </c>
      <c r="D1508" s="46" t="s">
        <v>16</v>
      </c>
      <c r="I1508" s="32" t="s">
        <v>17</v>
      </c>
      <c r="J1508" s="46" t="s">
        <v>18</v>
      </c>
    </row>
    <row r="1509" ht="75.0" customHeight="true">
      <c r="A1509" s="32" t="s">
        <v>19</v>
      </c>
      <c r="D1509" s="46" t="s">
        <v>20</v>
      </c>
    </row>
    <row r="1510" ht="15.0" customHeight="true">
      <c r="A1510" s="32" t="s">
        <v>21</v>
      </c>
      <c r="D1510" s="46" t="s">
        <v>22</v>
      </c>
    </row>
    <row r="1511" ht="15.0" customHeight="true">
      <c r="A1511" s="32" t="s">
        <v>23</v>
      </c>
      <c r="D1511" s="46" t="s">
        <v>24</v>
      </c>
    </row>
    <row r="1512">
      <c r="A1512" s="32" t="s">
        <v>25</v>
      </c>
      <c r="D1512" s="46" t="s">
        <v>26</v>
      </c>
    </row>
    <row r="1513">
      <c r="A1513" s="32" t="s">
        <v>27</v>
      </c>
      <c r="D1513" s="46" t="s">
        <v>28</v>
      </c>
    </row>
    <row r="1515">
      <c r="A1515" s="28" t="s">
        <v>32</v>
      </c>
      <c r="B1515" s="29" t="s">
        <v>33</v>
      </c>
      <c r="C1515" s="29"/>
      <c r="D1515" s="29"/>
      <c r="E1515" s="28" t="s">
        <v>34</v>
      </c>
      <c r="F1515" s="28" t="s">
        <v>35</v>
      </c>
      <c r="G1515" s="30" t="s">
        <v>36</v>
      </c>
      <c r="H1515" s="30" t="s">
        <v>37</v>
      </c>
      <c r="I1515" s="31" t="s">
        <v>38</v>
      </c>
      <c r="J1515" s="30" t="s">
        <v>39</v>
      </c>
    </row>
    <row r="1516" ht="165.0" customHeight="true">
      <c r="A1516" s="35" t="s">
        <v>530</v>
      </c>
      <c r="B1516" s="41" t="s">
        <v>531</v>
      </c>
      <c r="C1516" s="41"/>
      <c r="D1516" s="41"/>
      <c r="E1516" s="35" t="s">
        <v>77</v>
      </c>
      <c r="F1516" s="38" t="s">
        <v>532</v>
      </c>
      <c r="G1516" t="n" s="37">
        <v>31.3</v>
      </c>
      <c r="H1516" t="n" s="37">
        <v>10665.78</v>
      </c>
      <c r="I1516" t="n" s="39"/>
      <c r="J1516" t="n" s="37">
        <f>TRUNC((F1516*TRUNC(I1516,2)),2)</f>
      </c>
      <c r="K1516" s="36" t="s">
        <v>533</v>
      </c>
    </row>
    <row r="1517" ht="165.0" customHeight="true">
      <c r="A1517" s="35" t="s">
        <v>534</v>
      </c>
      <c r="B1517" s="41" t="s">
        <v>535</v>
      </c>
      <c r="C1517" s="41"/>
      <c r="D1517" s="41"/>
      <c r="E1517" s="35" t="s">
        <v>107</v>
      </c>
      <c r="F1517" s="38" t="s">
        <v>536</v>
      </c>
      <c r="G1517" t="n" s="37">
        <v>3.8</v>
      </c>
      <c r="H1517" t="n" s="37">
        <v>912.15</v>
      </c>
      <c r="I1517" t="n" s="39"/>
      <c r="J1517" t="n" s="37">
        <f>TRUNC((F1517*TRUNC(I1517,2)),2)</f>
      </c>
      <c r="K1517" s="36" t="s">
        <v>537</v>
      </c>
    </row>
    <row r="1518" ht="150.0" customHeight="true">
      <c r="A1518" s="35" t="s">
        <v>218</v>
      </c>
      <c r="B1518" s="41" t="s">
        <v>219</v>
      </c>
      <c r="C1518" s="41"/>
      <c r="D1518" s="41"/>
      <c r="E1518" s="35" t="s">
        <v>207</v>
      </c>
      <c r="F1518" s="38" t="s">
        <v>538</v>
      </c>
      <c r="G1518" t="n" s="37">
        <v>32.88</v>
      </c>
      <c r="H1518" t="n" s="37">
        <v>1235.3</v>
      </c>
      <c r="I1518" t="n" s="39"/>
      <c r="J1518" t="n" s="37">
        <f>TRUNC((F1518*TRUNC(I1518,2)),2)</f>
      </c>
      <c r="K1518" s="36" t="s">
        <v>539</v>
      </c>
    </row>
    <row r="1520">
      <c r="C1520" s="16" t="s">
        <v>0</v>
      </c>
      <c r="I1520" s="20" t="s">
        <v>3</v>
      </c>
      <c r="J1520" s="19">
        <f>IF(J1 = "","",J1)</f>
      </c>
    </row>
    <row r="1521">
      <c r="C1521" s="16" t="s">
        <v>1</v>
      </c>
      <c r="J1521" s="17" t="s">
        <v>2874</v>
      </c>
    </row>
    <row r="1522">
      <c r="C1522" s="16" t="s">
        <v>2</v>
      </c>
    </row>
    <row r="1524">
      <c r="A1524" s="32" t="s">
        <v>9</v>
      </c>
      <c r="D1524" s="46" t="s">
        <v>10</v>
      </c>
    </row>
    <row r="1525">
      <c r="A1525" s="32" t="s">
        <v>11</v>
      </c>
      <c r="D1525" s="46">
        <f>IF(D6 = "","",D6)</f>
      </c>
    </row>
    <row r="1526">
      <c r="A1526" s="32" t="s">
        <v>12</v>
      </c>
      <c r="D1526" s="46">
        <f>IF(D7 = "","",D7)</f>
      </c>
      <c r="J1526" s="32"/>
      <c r="K1526" s="32"/>
      <c r="L1526" s="32"/>
      <c r="M1526" s="32"/>
    </row>
    <row r="1527">
      <c r="A1527" s="32" t="s">
        <v>13</v>
      </c>
      <c r="D1527" s="46" t="s">
        <v>14</v>
      </c>
    </row>
    <row r="1528">
      <c r="A1528" s="32" t="s">
        <v>15</v>
      </c>
      <c r="D1528" s="46" t="s">
        <v>16</v>
      </c>
      <c r="I1528" s="32" t="s">
        <v>17</v>
      </c>
      <c r="J1528" s="46" t="s">
        <v>18</v>
      </c>
    </row>
    <row r="1529" ht="75.0" customHeight="true">
      <c r="A1529" s="32" t="s">
        <v>19</v>
      </c>
      <c r="D1529" s="46" t="s">
        <v>20</v>
      </c>
    </row>
    <row r="1530" ht="15.0" customHeight="true">
      <c r="A1530" s="32" t="s">
        <v>21</v>
      </c>
      <c r="D1530" s="46" t="s">
        <v>22</v>
      </c>
    </row>
    <row r="1531" ht="15.0" customHeight="true">
      <c r="A1531" s="32" t="s">
        <v>23</v>
      </c>
      <c r="D1531" s="46" t="s">
        <v>24</v>
      </c>
    </row>
    <row r="1532">
      <c r="A1532" s="32" t="s">
        <v>25</v>
      </c>
      <c r="D1532" s="46" t="s">
        <v>26</v>
      </c>
    </row>
    <row r="1533">
      <c r="A1533" s="32" t="s">
        <v>27</v>
      </c>
      <c r="D1533" s="46" t="s">
        <v>28</v>
      </c>
    </row>
    <row r="1535">
      <c r="A1535" s="28" t="s">
        <v>32</v>
      </c>
      <c r="B1535" s="29" t="s">
        <v>33</v>
      </c>
      <c r="C1535" s="29"/>
      <c r="D1535" s="29"/>
      <c r="E1535" s="28" t="s">
        <v>34</v>
      </c>
      <c r="F1535" s="28" t="s">
        <v>35</v>
      </c>
      <c r="G1535" s="30" t="s">
        <v>36</v>
      </c>
      <c r="H1535" s="30" t="s">
        <v>37</v>
      </c>
      <c r="I1535" s="31" t="s">
        <v>38</v>
      </c>
      <c r="J1535" s="30" t="s">
        <v>39</v>
      </c>
    </row>
    <row r="1536" ht="105.0" customHeight="true">
      <c r="A1536" s="35" t="s">
        <v>222</v>
      </c>
      <c r="B1536" s="41" t="s">
        <v>223</v>
      </c>
      <c r="C1536" s="41"/>
      <c r="D1536" s="41"/>
      <c r="E1536" s="35" t="s">
        <v>207</v>
      </c>
      <c r="F1536" s="38" t="s">
        <v>538</v>
      </c>
      <c r="G1536" t="n" s="37">
        <v>101.85</v>
      </c>
      <c r="H1536" t="n" s="37">
        <v>3826.5</v>
      </c>
      <c r="I1536" t="n" s="39"/>
      <c r="J1536" t="n" s="37">
        <f>TRUNC((F1536*TRUNC(I1536,2)),2)</f>
      </c>
      <c r="K1536" s="36" t="s">
        <v>540</v>
      </c>
    </row>
    <row r="1537">
      <c r="G1537" s="45" t="s">
        <v>53</v>
      </c>
      <c r="H1537" s="44" t="s">
        <v>541</v>
      </c>
      <c r="I1537" s="45" t="s">
        <v>53</v>
      </c>
      <c r="J1537" s="44" t="n">
        <f>SUM(J1495:J1496,J1516:J1518,J1536)</f>
      </c>
    </row>
    <row r="1539">
      <c r="A1539" s="43" t="s">
        <v>542</v>
      </c>
    </row>
    <row r="1541">
      <c r="A1541" s="28" t="s">
        <v>32</v>
      </c>
      <c r="B1541" s="29" t="s">
        <v>33</v>
      </c>
      <c r="C1541" s="29"/>
      <c r="D1541" s="29"/>
      <c r="E1541" s="28" t="s">
        <v>34</v>
      </c>
      <c r="F1541" s="28" t="s">
        <v>35</v>
      </c>
      <c r="G1541" s="30" t="s">
        <v>36</v>
      </c>
      <c r="H1541" s="30" t="s">
        <v>37</v>
      </c>
      <c r="I1541" s="31" t="s">
        <v>38</v>
      </c>
      <c r="J1541" s="30" t="s">
        <v>39</v>
      </c>
    </row>
    <row r="1542" ht="150.0" customHeight="true">
      <c r="A1542" s="35" t="s">
        <v>543</v>
      </c>
      <c r="B1542" s="41" t="s">
        <v>544</v>
      </c>
      <c r="C1542" s="41"/>
      <c r="D1542" s="41"/>
      <c r="E1542" s="35" t="s">
        <v>77</v>
      </c>
      <c r="F1542" s="38" t="s">
        <v>545</v>
      </c>
      <c r="G1542" t="n" s="37">
        <v>57.72</v>
      </c>
      <c r="H1542" t="n" s="37">
        <v>29748.88</v>
      </c>
      <c r="I1542" t="n" s="39"/>
      <c r="J1542" t="n" s="37">
        <f>TRUNC((F1542*TRUNC(I1542,2)),2)</f>
      </c>
      <c r="K1542" s="36" t="s">
        <v>546</v>
      </c>
    </row>
    <row r="1543" ht="135.0" customHeight="true">
      <c r="A1543" s="35" t="s">
        <v>547</v>
      </c>
      <c r="B1543" s="41" t="s">
        <v>548</v>
      </c>
      <c r="C1543" s="41"/>
      <c r="D1543" s="41"/>
      <c r="E1543" s="35" t="s">
        <v>77</v>
      </c>
      <c r="F1543" s="38" t="s">
        <v>549</v>
      </c>
      <c r="G1543" t="n" s="37">
        <v>31.07</v>
      </c>
      <c r="H1543" t="n" s="37">
        <v>44154.81</v>
      </c>
      <c r="I1543" t="n" s="39"/>
      <c r="J1543" t="n" s="37">
        <f>TRUNC((F1543*TRUNC(I1543,2)),2)</f>
      </c>
      <c r="K1543" s="36" t="s">
        <v>550</v>
      </c>
    </row>
    <row r="1544">
      <c r="G1544" s="45" t="s">
        <v>53</v>
      </c>
      <c r="H1544" s="44" t="s">
        <v>551</v>
      </c>
      <c r="I1544" s="45" t="s">
        <v>53</v>
      </c>
      <c r="J1544" s="44" t="n">
        <f>SUM(J1542:J1543)</f>
      </c>
    </row>
    <row r="1546">
      <c r="C1546" s="16" t="s">
        <v>0</v>
      </c>
      <c r="I1546" s="20" t="s">
        <v>3</v>
      </c>
      <c r="J1546" s="19">
        <f>IF(J1 = "","",J1)</f>
      </c>
    </row>
    <row r="1547">
      <c r="C1547" s="16" t="s">
        <v>1</v>
      </c>
      <c r="J1547" s="17" t="s">
        <v>2875</v>
      </c>
    </row>
    <row r="1548">
      <c r="C1548" s="16" t="s">
        <v>2</v>
      </c>
    </row>
    <row r="1550">
      <c r="A1550" s="32" t="s">
        <v>9</v>
      </c>
      <c r="D1550" s="46" t="s">
        <v>10</v>
      </c>
    </row>
    <row r="1551">
      <c r="A1551" s="32" t="s">
        <v>11</v>
      </c>
      <c r="D1551" s="46">
        <f>IF(D6 = "","",D6)</f>
      </c>
    </row>
    <row r="1552">
      <c r="A1552" s="32" t="s">
        <v>12</v>
      </c>
      <c r="D1552" s="46">
        <f>IF(D7 = "","",D7)</f>
      </c>
      <c r="J1552" s="32"/>
      <c r="K1552" s="32"/>
      <c r="L1552" s="32"/>
      <c r="M1552" s="32"/>
    </row>
    <row r="1553">
      <c r="A1553" s="32" t="s">
        <v>13</v>
      </c>
      <c r="D1553" s="46" t="s">
        <v>14</v>
      </c>
    </row>
    <row r="1554">
      <c r="A1554" s="32" t="s">
        <v>15</v>
      </c>
      <c r="D1554" s="46" t="s">
        <v>16</v>
      </c>
      <c r="I1554" s="32" t="s">
        <v>17</v>
      </c>
      <c r="J1554" s="46" t="s">
        <v>18</v>
      </c>
    </row>
    <row r="1555" ht="75.0" customHeight="true">
      <c r="A1555" s="32" t="s">
        <v>19</v>
      </c>
      <c r="D1555" s="46" t="s">
        <v>20</v>
      </c>
    </row>
    <row r="1556" ht="15.0" customHeight="true">
      <c r="A1556" s="32" t="s">
        <v>21</v>
      </c>
      <c r="D1556" s="46" t="s">
        <v>22</v>
      </c>
    </row>
    <row r="1557" ht="15.0" customHeight="true">
      <c r="A1557" s="32" t="s">
        <v>23</v>
      </c>
      <c r="D1557" s="46" t="s">
        <v>24</v>
      </c>
    </row>
    <row r="1558">
      <c r="A1558" s="32" t="s">
        <v>25</v>
      </c>
      <c r="D1558" s="46" t="s">
        <v>26</v>
      </c>
    </row>
    <row r="1559">
      <c r="A1559" s="32" t="s">
        <v>27</v>
      </c>
      <c r="D1559" s="46" t="s">
        <v>28</v>
      </c>
    </row>
    <row r="1561">
      <c r="A1561" s="43" t="s">
        <v>552</v>
      </c>
    </row>
    <row r="1563">
      <c r="A1563" s="28" t="s">
        <v>32</v>
      </c>
      <c r="B1563" s="29" t="s">
        <v>33</v>
      </c>
      <c r="C1563" s="29"/>
      <c r="D1563" s="29"/>
      <c r="E1563" s="28" t="s">
        <v>34</v>
      </c>
      <c r="F1563" s="28" t="s">
        <v>35</v>
      </c>
      <c r="G1563" s="30" t="s">
        <v>36</v>
      </c>
      <c r="H1563" s="30" t="s">
        <v>37</v>
      </c>
      <c r="I1563" s="31" t="s">
        <v>38</v>
      </c>
      <c r="J1563" s="30" t="s">
        <v>39</v>
      </c>
    </row>
    <row r="1564" ht="135.0" customHeight="true">
      <c r="A1564" s="35" t="s">
        <v>553</v>
      </c>
      <c r="B1564" s="41" t="s">
        <v>554</v>
      </c>
      <c r="C1564" s="41"/>
      <c r="D1564" s="41"/>
      <c r="E1564" s="35" t="s">
        <v>77</v>
      </c>
      <c r="F1564" s="38" t="s">
        <v>555</v>
      </c>
      <c r="G1564" t="n" s="37">
        <v>52.97</v>
      </c>
      <c r="H1564" t="n" s="37">
        <v>37272.34</v>
      </c>
      <c r="I1564" t="n" s="39"/>
      <c r="J1564" t="n" s="37">
        <f>TRUNC((F1564*TRUNC(I1564,2)),2)</f>
      </c>
      <c r="K1564" s="36" t="s">
        <v>556</v>
      </c>
    </row>
    <row r="1565" ht="150.0" customHeight="true">
      <c r="A1565" s="35" t="s">
        <v>557</v>
      </c>
      <c r="B1565" s="41" t="s">
        <v>558</v>
      </c>
      <c r="C1565" s="41"/>
      <c r="D1565" s="41"/>
      <c r="E1565" s="35" t="s">
        <v>77</v>
      </c>
      <c r="F1565" s="38" t="s">
        <v>559</v>
      </c>
      <c r="G1565" t="n" s="37">
        <v>112.17</v>
      </c>
      <c r="H1565" t="n" s="37">
        <v>2826.68</v>
      </c>
      <c r="I1565" t="n" s="39"/>
      <c r="J1565" t="n" s="37">
        <f>TRUNC((F1565*TRUNC(I1565,2)),2)</f>
      </c>
      <c r="K1565" s="36" t="s">
        <v>560</v>
      </c>
    </row>
    <row r="1566" ht="60.0" customHeight="true">
      <c r="A1566" s="35" t="s">
        <v>561</v>
      </c>
      <c r="B1566" s="41" t="s">
        <v>562</v>
      </c>
      <c r="C1566" s="41"/>
      <c r="D1566" s="41"/>
      <c r="E1566" s="35" t="s">
        <v>77</v>
      </c>
      <c r="F1566" s="38" t="s">
        <v>559</v>
      </c>
      <c r="G1566" t="n" s="37">
        <v>15.58</v>
      </c>
      <c r="H1566" t="n" s="37">
        <v>392.61</v>
      </c>
      <c r="I1566" t="n" s="39"/>
      <c r="J1566" t="n" s="37">
        <f>TRUNC((F1566*TRUNC(I1566,2)),2)</f>
      </c>
      <c r="K1566" s="36" t="s">
        <v>563</v>
      </c>
    </row>
    <row r="1575">
      <c r="C1575" s="16" t="s">
        <v>0</v>
      </c>
      <c r="I1575" s="20" t="s">
        <v>3</v>
      </c>
      <c r="J1575" s="19">
        <f>IF(J1 = "","",J1)</f>
      </c>
    </row>
    <row r="1576">
      <c r="C1576" s="16" t="s">
        <v>1</v>
      </c>
      <c r="J1576" s="17" t="s">
        <v>2876</v>
      </c>
    </row>
    <row r="1577">
      <c r="C1577" s="16" t="s">
        <v>2</v>
      </c>
    </row>
    <row r="1579">
      <c r="A1579" s="32" t="s">
        <v>9</v>
      </c>
      <c r="D1579" s="46" t="s">
        <v>10</v>
      </c>
    </row>
    <row r="1580">
      <c r="A1580" s="32" t="s">
        <v>11</v>
      </c>
      <c r="D1580" s="46">
        <f>IF(D6 = "","",D6)</f>
      </c>
    </row>
    <row r="1581">
      <c r="A1581" s="32" t="s">
        <v>12</v>
      </c>
      <c r="D1581" s="46">
        <f>IF(D7 = "","",D7)</f>
      </c>
      <c r="J1581" s="32"/>
      <c r="K1581" s="32"/>
      <c r="L1581" s="32"/>
      <c r="M1581" s="32"/>
    </row>
    <row r="1582">
      <c r="A1582" s="32" t="s">
        <v>13</v>
      </c>
      <c r="D1582" s="46" t="s">
        <v>14</v>
      </c>
    </row>
    <row r="1583">
      <c r="A1583" s="32" t="s">
        <v>15</v>
      </c>
      <c r="D1583" s="46" t="s">
        <v>16</v>
      </c>
      <c r="I1583" s="32" t="s">
        <v>17</v>
      </c>
      <c r="J1583" s="46" t="s">
        <v>18</v>
      </c>
    </row>
    <row r="1584" ht="75.0" customHeight="true">
      <c r="A1584" s="32" t="s">
        <v>19</v>
      </c>
      <c r="D1584" s="46" t="s">
        <v>20</v>
      </c>
    </row>
    <row r="1585" ht="15.0" customHeight="true">
      <c r="A1585" s="32" t="s">
        <v>21</v>
      </c>
      <c r="D1585" s="46" t="s">
        <v>22</v>
      </c>
    </row>
    <row r="1586" ht="15.0" customHeight="true">
      <c r="A1586" s="32" t="s">
        <v>23</v>
      </c>
      <c r="D1586" s="46" t="s">
        <v>24</v>
      </c>
    </row>
    <row r="1587">
      <c r="A1587" s="32" t="s">
        <v>25</v>
      </c>
      <c r="D1587" s="46" t="s">
        <v>26</v>
      </c>
    </row>
    <row r="1588">
      <c r="A1588" s="32" t="s">
        <v>27</v>
      </c>
      <c r="D1588" s="46" t="s">
        <v>28</v>
      </c>
    </row>
    <row r="1590">
      <c r="A1590" s="28" t="s">
        <v>32</v>
      </c>
      <c r="B1590" s="29" t="s">
        <v>33</v>
      </c>
      <c r="C1590" s="29"/>
      <c r="D1590" s="29"/>
      <c r="E1590" s="28" t="s">
        <v>34</v>
      </c>
      <c r="F1590" s="28" t="s">
        <v>35</v>
      </c>
      <c r="G1590" s="30" t="s">
        <v>36</v>
      </c>
      <c r="H1590" s="30" t="s">
        <v>37</v>
      </c>
      <c r="I1590" s="31" t="s">
        <v>38</v>
      </c>
      <c r="J1590" s="30" t="s">
        <v>39</v>
      </c>
    </row>
    <row r="1591" ht="165.0" customHeight="true">
      <c r="A1591" s="35" t="s">
        <v>564</v>
      </c>
      <c r="B1591" s="41" t="s">
        <v>565</v>
      </c>
      <c r="C1591" s="41"/>
      <c r="D1591" s="41"/>
      <c r="E1591" s="35" t="s">
        <v>77</v>
      </c>
      <c r="F1591" s="38" t="s">
        <v>559</v>
      </c>
      <c r="G1591" t="n" s="37">
        <v>36.61</v>
      </c>
      <c r="H1591" t="n" s="37">
        <v>922.57</v>
      </c>
      <c r="I1591" t="n" s="39"/>
      <c r="J1591" t="n" s="37">
        <f>TRUNC((F1591*TRUNC(I1591,2)),2)</f>
      </c>
      <c r="K1591" s="36" t="s">
        <v>566</v>
      </c>
    </row>
    <row r="1592" ht="315.0" customHeight="true">
      <c r="A1592" s="35" t="s">
        <v>567</v>
      </c>
      <c r="B1592" s="41" t="s">
        <v>568</v>
      </c>
      <c r="C1592" s="41"/>
      <c r="D1592" s="41"/>
      <c r="E1592" s="35" t="s">
        <v>77</v>
      </c>
      <c r="F1592" s="38" t="s">
        <v>569</v>
      </c>
      <c r="G1592" t="n" s="37">
        <v>4.56</v>
      </c>
      <c r="H1592" t="n" s="37">
        <v>129.73</v>
      </c>
      <c r="I1592" t="n" s="39"/>
      <c r="J1592" t="n" s="37">
        <f>TRUNC((F1592*TRUNC(I1592,2)),2)</f>
      </c>
      <c r="K1592" s="36" t="s">
        <v>570</v>
      </c>
    </row>
    <row r="1594">
      <c r="C1594" s="16" t="s">
        <v>0</v>
      </c>
      <c r="I1594" s="20" t="s">
        <v>3</v>
      </c>
      <c r="J1594" s="19">
        <f>IF(J1 = "","",J1)</f>
      </c>
    </row>
    <row r="1595">
      <c r="C1595" s="16" t="s">
        <v>1</v>
      </c>
      <c r="J1595" s="17" t="s">
        <v>2877</v>
      </c>
    </row>
    <row r="1596">
      <c r="C1596" s="16" t="s">
        <v>2</v>
      </c>
    </row>
    <row r="1598">
      <c r="A1598" s="32" t="s">
        <v>9</v>
      </c>
      <c r="D1598" s="46" t="s">
        <v>10</v>
      </c>
    </row>
    <row r="1599">
      <c r="A1599" s="32" t="s">
        <v>11</v>
      </c>
      <c r="D1599" s="46">
        <f>IF(D6 = "","",D6)</f>
      </c>
    </row>
    <row r="1600">
      <c r="A1600" s="32" t="s">
        <v>12</v>
      </c>
      <c r="D1600" s="46">
        <f>IF(D7 = "","",D7)</f>
      </c>
      <c r="J1600" s="32"/>
      <c r="K1600" s="32"/>
      <c r="L1600" s="32"/>
      <c r="M1600" s="32"/>
    </row>
    <row r="1601">
      <c r="A1601" s="32" t="s">
        <v>13</v>
      </c>
      <c r="D1601" s="46" t="s">
        <v>14</v>
      </c>
    </row>
    <row r="1602">
      <c r="A1602" s="32" t="s">
        <v>15</v>
      </c>
      <c r="D1602" s="46" t="s">
        <v>16</v>
      </c>
      <c r="I1602" s="32" t="s">
        <v>17</v>
      </c>
      <c r="J1602" s="46" t="s">
        <v>18</v>
      </c>
    </row>
    <row r="1603" ht="75.0" customHeight="true">
      <c r="A1603" s="32" t="s">
        <v>19</v>
      </c>
      <c r="D1603" s="46" t="s">
        <v>20</v>
      </c>
    </row>
    <row r="1604" ht="15.0" customHeight="true">
      <c r="A1604" s="32" t="s">
        <v>21</v>
      </c>
      <c r="D1604" s="46" t="s">
        <v>22</v>
      </c>
    </row>
    <row r="1605" ht="15.0" customHeight="true">
      <c r="A1605" s="32" t="s">
        <v>23</v>
      </c>
      <c r="D1605" s="46" t="s">
        <v>24</v>
      </c>
    </row>
    <row r="1606">
      <c r="A1606" s="32" t="s">
        <v>25</v>
      </c>
      <c r="D1606" s="46" t="s">
        <v>26</v>
      </c>
    </row>
    <row r="1607">
      <c r="A1607" s="32" t="s">
        <v>27</v>
      </c>
      <c r="D1607" s="46" t="s">
        <v>28</v>
      </c>
    </row>
    <row r="1609">
      <c r="A1609" s="28" t="s">
        <v>32</v>
      </c>
      <c r="B1609" s="29" t="s">
        <v>33</v>
      </c>
      <c r="C1609" s="29"/>
      <c r="D1609" s="29"/>
      <c r="E1609" s="28" t="s">
        <v>34</v>
      </c>
      <c r="F1609" s="28" t="s">
        <v>35</v>
      </c>
      <c r="G1609" s="30" t="s">
        <v>36</v>
      </c>
      <c r="H1609" s="30" t="s">
        <v>37</v>
      </c>
      <c r="I1609" s="31" t="s">
        <v>38</v>
      </c>
      <c r="J1609" s="30" t="s">
        <v>39</v>
      </c>
    </row>
    <row r="1610" ht="285.0" customHeight="true">
      <c r="A1610" s="35" t="s">
        <v>571</v>
      </c>
      <c r="B1610" s="41" t="s">
        <v>572</v>
      </c>
      <c r="C1610" s="41"/>
      <c r="D1610" s="41"/>
      <c r="E1610" s="35" t="s">
        <v>77</v>
      </c>
      <c r="F1610" s="38" t="s">
        <v>573</v>
      </c>
      <c r="G1610" t="n" s="37">
        <v>104.64</v>
      </c>
      <c r="H1610" t="n" s="37">
        <v>93541.88</v>
      </c>
      <c r="I1610" t="n" s="39"/>
      <c r="J1610" t="n" s="37">
        <f>TRUNC((F1610*TRUNC(I1610,2)),2)</f>
      </c>
      <c r="K1610" s="36" t="s">
        <v>574</v>
      </c>
    </row>
    <row r="1611" ht="165.0" customHeight="true">
      <c r="A1611" s="35" t="s">
        <v>575</v>
      </c>
      <c r="B1611" s="41" t="s">
        <v>576</v>
      </c>
      <c r="C1611" s="41"/>
      <c r="D1611" s="41"/>
      <c r="E1611" s="35" t="s">
        <v>77</v>
      </c>
      <c r="F1611" s="38" t="s">
        <v>577</v>
      </c>
      <c r="G1611" t="n" s="37">
        <v>169.24</v>
      </c>
      <c r="H1611" t="n" s="37">
        <v>27213.79</v>
      </c>
      <c r="I1611" t="n" s="39"/>
      <c r="J1611" t="n" s="37">
        <f>TRUNC((F1611*TRUNC(I1611,2)),2)</f>
      </c>
      <c r="K1611" s="36" t="s">
        <v>578</v>
      </c>
    </row>
    <row r="1615">
      <c r="C1615" s="16" t="s">
        <v>0</v>
      </c>
      <c r="I1615" s="20" t="s">
        <v>3</v>
      </c>
      <c r="J1615" s="19">
        <f>IF(J1 = "","",J1)</f>
      </c>
    </row>
    <row r="1616">
      <c r="C1616" s="16" t="s">
        <v>1</v>
      </c>
      <c r="J1616" s="17" t="s">
        <v>2878</v>
      </c>
    </row>
    <row r="1617">
      <c r="C1617" s="16" t="s">
        <v>2</v>
      </c>
    </row>
    <row r="1619">
      <c r="A1619" s="32" t="s">
        <v>9</v>
      </c>
      <c r="D1619" s="46" t="s">
        <v>10</v>
      </c>
    </row>
    <row r="1620">
      <c r="A1620" s="32" t="s">
        <v>11</v>
      </c>
      <c r="D1620" s="46">
        <f>IF(D6 = "","",D6)</f>
      </c>
    </row>
    <row r="1621">
      <c r="A1621" s="32" t="s">
        <v>12</v>
      </c>
      <c r="D1621" s="46">
        <f>IF(D7 = "","",D7)</f>
      </c>
      <c r="J1621" s="32"/>
      <c r="K1621" s="32"/>
      <c r="L1621" s="32"/>
      <c r="M1621" s="32"/>
    </row>
    <row r="1622">
      <c r="A1622" s="32" t="s">
        <v>13</v>
      </c>
      <c r="D1622" s="46" t="s">
        <v>14</v>
      </c>
    </row>
    <row r="1623">
      <c r="A1623" s="32" t="s">
        <v>15</v>
      </c>
      <c r="D1623" s="46" t="s">
        <v>16</v>
      </c>
      <c r="I1623" s="32" t="s">
        <v>17</v>
      </c>
      <c r="J1623" s="46" t="s">
        <v>18</v>
      </c>
    </row>
    <row r="1624" ht="75.0" customHeight="true">
      <c r="A1624" s="32" t="s">
        <v>19</v>
      </c>
      <c r="D1624" s="46" t="s">
        <v>20</v>
      </c>
    </row>
    <row r="1625" ht="15.0" customHeight="true">
      <c r="A1625" s="32" t="s">
        <v>21</v>
      </c>
      <c r="D1625" s="46" t="s">
        <v>22</v>
      </c>
    </row>
    <row r="1626" ht="15.0" customHeight="true">
      <c r="A1626" s="32" t="s">
        <v>23</v>
      </c>
      <c r="D1626" s="46" t="s">
        <v>24</v>
      </c>
    </row>
    <row r="1627">
      <c r="A1627" s="32" t="s">
        <v>25</v>
      </c>
      <c r="D1627" s="46" t="s">
        <v>26</v>
      </c>
    </row>
    <row r="1628">
      <c r="A1628" s="32" t="s">
        <v>27</v>
      </c>
      <c r="D1628" s="46" t="s">
        <v>28</v>
      </c>
    </row>
    <row r="1630">
      <c r="A1630" s="28" t="s">
        <v>32</v>
      </c>
      <c r="B1630" s="29" t="s">
        <v>33</v>
      </c>
      <c r="C1630" s="29"/>
      <c r="D1630" s="29"/>
      <c r="E1630" s="28" t="s">
        <v>34</v>
      </c>
      <c r="F1630" s="28" t="s">
        <v>35</v>
      </c>
      <c r="G1630" s="30" t="s">
        <v>36</v>
      </c>
      <c r="H1630" s="30" t="s">
        <v>37</v>
      </c>
      <c r="I1630" s="31" t="s">
        <v>38</v>
      </c>
      <c r="J1630" s="30" t="s">
        <v>39</v>
      </c>
    </row>
    <row r="1631" ht="195.0" customHeight="true">
      <c r="A1631" s="35" t="s">
        <v>579</v>
      </c>
      <c r="B1631" s="41" t="s">
        <v>580</v>
      </c>
      <c r="C1631" s="41"/>
      <c r="D1631" s="41"/>
      <c r="E1631" s="35" t="s">
        <v>77</v>
      </c>
      <c r="F1631" s="38" t="s">
        <v>581</v>
      </c>
      <c r="G1631" t="n" s="37">
        <v>207.11</v>
      </c>
      <c r="H1631" t="n" s="37">
        <v>9591.26</v>
      </c>
      <c r="I1631" t="n" s="39"/>
      <c r="J1631" t="n" s="37">
        <f>TRUNC((F1631*TRUNC(I1631,2)),2)</f>
      </c>
      <c r="K1631" s="36" t="s">
        <v>582</v>
      </c>
    </row>
    <row r="1632" ht="225.0" customHeight="true">
      <c r="A1632" s="35" t="s">
        <v>583</v>
      </c>
      <c r="B1632" s="41" t="s">
        <v>584</v>
      </c>
      <c r="C1632" s="41"/>
      <c r="D1632" s="41"/>
      <c r="E1632" s="35" t="s">
        <v>77</v>
      </c>
      <c r="F1632" s="38" t="s">
        <v>585</v>
      </c>
      <c r="G1632" t="n" s="37">
        <v>138.77</v>
      </c>
      <c r="H1632" t="n" s="37">
        <v>28489.48</v>
      </c>
      <c r="I1632" t="n" s="39"/>
      <c r="J1632" t="n" s="37">
        <f>TRUNC((F1632*TRUNC(I1632,2)),2)</f>
      </c>
      <c r="K1632" s="36" t="s">
        <v>586</v>
      </c>
    </row>
    <row r="1638">
      <c r="C1638" s="16" t="s">
        <v>0</v>
      </c>
      <c r="I1638" s="20" t="s">
        <v>3</v>
      </c>
      <c r="J1638" s="19">
        <f>IF(J1 = "","",J1)</f>
      </c>
    </row>
    <row r="1639">
      <c r="C1639" s="16" t="s">
        <v>1</v>
      </c>
      <c r="J1639" s="17" t="s">
        <v>2879</v>
      </c>
    </row>
    <row r="1640">
      <c r="C1640" s="16" t="s">
        <v>2</v>
      </c>
    </row>
    <row r="1642">
      <c r="A1642" s="32" t="s">
        <v>9</v>
      </c>
      <c r="D1642" s="46" t="s">
        <v>10</v>
      </c>
    </row>
    <row r="1643">
      <c r="A1643" s="32" t="s">
        <v>11</v>
      </c>
      <c r="D1643" s="46">
        <f>IF(D6 = "","",D6)</f>
      </c>
    </row>
    <row r="1644">
      <c r="A1644" s="32" t="s">
        <v>12</v>
      </c>
      <c r="D1644" s="46">
        <f>IF(D7 = "","",D7)</f>
      </c>
      <c r="J1644" s="32"/>
      <c r="K1644" s="32"/>
      <c r="L1644" s="32"/>
      <c r="M1644" s="32"/>
    </row>
    <row r="1645">
      <c r="A1645" s="32" t="s">
        <v>13</v>
      </c>
      <c r="D1645" s="46" t="s">
        <v>14</v>
      </c>
    </row>
    <row r="1646">
      <c r="A1646" s="32" t="s">
        <v>15</v>
      </c>
      <c r="D1646" s="46" t="s">
        <v>16</v>
      </c>
      <c r="I1646" s="32" t="s">
        <v>17</v>
      </c>
      <c r="J1646" s="46" t="s">
        <v>18</v>
      </c>
    </row>
    <row r="1647" ht="75.0" customHeight="true">
      <c r="A1647" s="32" t="s">
        <v>19</v>
      </c>
      <c r="D1647" s="46" t="s">
        <v>20</v>
      </c>
    </row>
    <row r="1648" ht="15.0" customHeight="true">
      <c r="A1648" s="32" t="s">
        <v>21</v>
      </c>
      <c r="D1648" s="46" t="s">
        <v>22</v>
      </c>
    </row>
    <row r="1649" ht="15.0" customHeight="true">
      <c r="A1649" s="32" t="s">
        <v>23</v>
      </c>
      <c r="D1649" s="46" t="s">
        <v>24</v>
      </c>
    </row>
    <row r="1650">
      <c r="A1650" s="32" t="s">
        <v>25</v>
      </c>
      <c r="D1650" s="46" t="s">
        <v>26</v>
      </c>
    </row>
    <row r="1651">
      <c r="A1651" s="32" t="s">
        <v>27</v>
      </c>
      <c r="D1651" s="46" t="s">
        <v>28</v>
      </c>
    </row>
    <row r="1653">
      <c r="A1653" s="28" t="s">
        <v>32</v>
      </c>
      <c r="B1653" s="29" t="s">
        <v>33</v>
      </c>
      <c r="C1653" s="29"/>
      <c r="D1653" s="29"/>
      <c r="E1653" s="28" t="s">
        <v>34</v>
      </c>
      <c r="F1653" s="28" t="s">
        <v>35</v>
      </c>
      <c r="G1653" s="30" t="s">
        <v>36</v>
      </c>
      <c r="H1653" s="30" t="s">
        <v>37</v>
      </c>
      <c r="I1653" s="31" t="s">
        <v>38</v>
      </c>
      <c r="J1653" s="30" t="s">
        <v>39</v>
      </c>
    </row>
    <row r="1654" ht="180.0" customHeight="true">
      <c r="A1654" s="35" t="s">
        <v>587</v>
      </c>
      <c r="B1654" s="41" t="s">
        <v>588</v>
      </c>
      <c r="C1654" s="41"/>
      <c r="D1654" s="41"/>
      <c r="E1654" s="35" t="s">
        <v>77</v>
      </c>
      <c r="F1654" s="38" t="s">
        <v>589</v>
      </c>
      <c r="G1654" t="n" s="37">
        <v>241.61</v>
      </c>
      <c r="H1654" t="n" s="37">
        <v>222426.16</v>
      </c>
      <c r="I1654" t="n" s="39"/>
      <c r="J1654" t="n" s="37">
        <f>TRUNC((F1654*TRUNC(I1654,2)),2)</f>
      </c>
      <c r="K1654" s="36" t="s">
        <v>590</v>
      </c>
    </row>
    <row r="1655" ht="90.0" customHeight="true">
      <c r="A1655" s="35" t="s">
        <v>591</v>
      </c>
      <c r="B1655" s="41" t="s">
        <v>592</v>
      </c>
      <c r="C1655" s="41"/>
      <c r="D1655" s="41"/>
      <c r="E1655" s="35" t="s">
        <v>77</v>
      </c>
      <c r="F1655" s="38" t="s">
        <v>532</v>
      </c>
      <c r="G1655" t="n" s="37">
        <v>33.06</v>
      </c>
      <c r="H1655" t="n" s="37">
        <v>11265.52</v>
      </c>
      <c r="I1655" t="n" s="39"/>
      <c r="J1655" t="n" s="37">
        <f>TRUNC((F1655*TRUNC(I1655,2)),2)</f>
      </c>
      <c r="K1655" s="36" t="s">
        <v>593</v>
      </c>
    </row>
    <row r="1656" ht="105.0" customHeight="true">
      <c r="A1656" s="35" t="s">
        <v>365</v>
      </c>
      <c r="B1656" s="41" t="s">
        <v>366</v>
      </c>
      <c r="C1656" s="41"/>
      <c r="D1656" s="41"/>
      <c r="E1656" s="35" t="s">
        <v>207</v>
      </c>
      <c r="F1656" s="38" t="s">
        <v>594</v>
      </c>
      <c r="G1656" t="n" s="37">
        <v>237.73</v>
      </c>
      <c r="H1656" t="n" s="37">
        <v>28.52</v>
      </c>
      <c r="I1656" t="n" s="39"/>
      <c r="J1656" t="n" s="37">
        <f>TRUNC((F1656*TRUNC(I1656,2)),2)</f>
      </c>
      <c r="K1656" s="36" t="s">
        <v>595</v>
      </c>
    </row>
    <row r="1665">
      <c r="C1665" s="16" t="s">
        <v>0</v>
      </c>
      <c r="I1665" s="20" t="s">
        <v>3</v>
      </c>
      <c r="J1665" s="19">
        <f>IF(J1 = "","",J1)</f>
      </c>
    </row>
    <row r="1666">
      <c r="C1666" s="16" t="s">
        <v>1</v>
      </c>
      <c r="J1666" s="17" t="s">
        <v>2880</v>
      </c>
    </row>
    <row r="1667">
      <c r="C1667" s="16" t="s">
        <v>2</v>
      </c>
    </row>
    <row r="1669">
      <c r="A1669" s="32" t="s">
        <v>9</v>
      </c>
      <c r="D1669" s="46" t="s">
        <v>10</v>
      </c>
    </row>
    <row r="1670">
      <c r="A1670" s="32" t="s">
        <v>11</v>
      </c>
      <c r="D1670" s="46">
        <f>IF(D6 = "","",D6)</f>
      </c>
    </row>
    <row r="1671">
      <c r="A1671" s="32" t="s">
        <v>12</v>
      </c>
      <c r="D1671" s="46">
        <f>IF(D7 = "","",D7)</f>
      </c>
      <c r="J1671" s="32"/>
      <c r="K1671" s="32"/>
      <c r="L1671" s="32"/>
      <c r="M1671" s="32"/>
    </row>
    <row r="1672">
      <c r="A1672" s="32" t="s">
        <v>13</v>
      </c>
      <c r="D1672" s="46" t="s">
        <v>14</v>
      </c>
    </row>
    <row r="1673">
      <c r="A1673" s="32" t="s">
        <v>15</v>
      </c>
      <c r="D1673" s="46" t="s">
        <v>16</v>
      </c>
      <c r="I1673" s="32" t="s">
        <v>17</v>
      </c>
      <c r="J1673" s="46" t="s">
        <v>18</v>
      </c>
    </row>
    <row r="1674" ht="75.0" customHeight="true">
      <c r="A1674" s="32" t="s">
        <v>19</v>
      </c>
      <c r="D1674" s="46" t="s">
        <v>20</v>
      </c>
    </row>
    <row r="1675" ht="15.0" customHeight="true">
      <c r="A1675" s="32" t="s">
        <v>21</v>
      </c>
      <c r="D1675" s="46" t="s">
        <v>22</v>
      </c>
    </row>
    <row r="1676" ht="15.0" customHeight="true">
      <c r="A1676" s="32" t="s">
        <v>23</v>
      </c>
      <c r="D1676" s="46" t="s">
        <v>24</v>
      </c>
    </row>
    <row r="1677">
      <c r="A1677" s="32" t="s">
        <v>25</v>
      </c>
      <c r="D1677" s="46" t="s">
        <v>26</v>
      </c>
    </row>
    <row r="1678">
      <c r="A1678" s="32" t="s">
        <v>27</v>
      </c>
      <c r="D1678" s="46" t="s">
        <v>28</v>
      </c>
    </row>
    <row r="1680">
      <c r="A1680" s="28" t="s">
        <v>32</v>
      </c>
      <c r="B1680" s="29" t="s">
        <v>33</v>
      </c>
      <c r="C1680" s="29"/>
      <c r="D1680" s="29"/>
      <c r="E1680" s="28" t="s">
        <v>34</v>
      </c>
      <c r="F1680" s="28" t="s">
        <v>35</v>
      </c>
      <c r="G1680" s="30" t="s">
        <v>36</v>
      </c>
      <c r="H1680" s="30" t="s">
        <v>37</v>
      </c>
      <c r="I1680" s="31" t="s">
        <v>38</v>
      </c>
      <c r="J1680" s="30" t="s">
        <v>39</v>
      </c>
    </row>
    <row r="1681" ht="210.0" customHeight="true">
      <c r="A1681" s="35" t="s">
        <v>596</v>
      </c>
      <c r="B1681" s="41" t="s">
        <v>597</v>
      </c>
      <c r="C1681" s="41"/>
      <c r="D1681" s="41"/>
      <c r="E1681" s="35" t="s">
        <v>77</v>
      </c>
      <c r="F1681" s="38" t="s">
        <v>598</v>
      </c>
      <c r="G1681" t="n" s="37">
        <v>114.84</v>
      </c>
      <c r="H1681" t="n" s="37">
        <v>226.23</v>
      </c>
      <c r="I1681" t="n" s="39"/>
      <c r="J1681" t="n" s="37">
        <f>TRUNC((F1681*TRUNC(I1681,2)),2)</f>
      </c>
      <c r="K1681" s="36" t="s">
        <v>599</v>
      </c>
    </row>
    <row r="1682" ht="135.0" customHeight="true">
      <c r="A1682" s="35" t="s">
        <v>600</v>
      </c>
      <c r="B1682" s="41" t="s">
        <v>601</v>
      </c>
      <c r="C1682" s="41"/>
      <c r="D1682" s="41"/>
      <c r="E1682" s="35" t="s">
        <v>77</v>
      </c>
      <c r="F1682" s="38" t="s">
        <v>602</v>
      </c>
      <c r="G1682" t="n" s="37">
        <v>327.73</v>
      </c>
      <c r="H1682" t="n" s="37">
        <v>45482.36</v>
      </c>
      <c r="I1682" t="n" s="39"/>
      <c r="J1682" t="n" s="37">
        <f>TRUNC((F1682*TRUNC(I1682,2)),2)</f>
      </c>
      <c r="K1682" s="36" t="s">
        <v>603</v>
      </c>
    </row>
    <row r="1683">
      <c r="G1683" s="45" t="s">
        <v>53</v>
      </c>
      <c r="H1683" s="44" t="s">
        <v>604</v>
      </c>
      <c r="I1683" s="45" t="s">
        <v>53</v>
      </c>
      <c r="J1683" s="44" t="n">
        <f>SUM(J1564:J1566,J1591:J1592,J1610:J1611,J1631:J1632,J1654:J1656,J1681:J1682)</f>
      </c>
    </row>
    <row r="1693">
      <c r="C1693" s="16" t="s">
        <v>0</v>
      </c>
      <c r="I1693" s="20" t="s">
        <v>3</v>
      </c>
      <c r="J1693" s="19">
        <f>IF(J1 = "","",J1)</f>
      </c>
    </row>
    <row r="1694">
      <c r="C1694" s="16" t="s">
        <v>1</v>
      </c>
      <c r="J1694" s="17" t="s">
        <v>2881</v>
      </c>
    </row>
    <row r="1695">
      <c r="C1695" s="16" t="s">
        <v>2</v>
      </c>
    </row>
    <row r="1697">
      <c r="A1697" s="32" t="s">
        <v>9</v>
      </c>
      <c r="D1697" s="46" t="s">
        <v>10</v>
      </c>
    </row>
    <row r="1698">
      <c r="A1698" s="32" t="s">
        <v>11</v>
      </c>
      <c r="D1698" s="46">
        <f>IF(D6 = "","",D6)</f>
      </c>
    </row>
    <row r="1699">
      <c r="A1699" s="32" t="s">
        <v>12</v>
      </c>
      <c r="D1699" s="46">
        <f>IF(D7 = "","",D7)</f>
      </c>
      <c r="J1699" s="32"/>
      <c r="K1699" s="32"/>
      <c r="L1699" s="32"/>
      <c r="M1699" s="32"/>
    </row>
    <row r="1700">
      <c r="A1700" s="32" t="s">
        <v>13</v>
      </c>
      <c r="D1700" s="46" t="s">
        <v>14</v>
      </c>
    </row>
    <row r="1701">
      <c r="A1701" s="32" t="s">
        <v>15</v>
      </c>
      <c r="D1701" s="46" t="s">
        <v>16</v>
      </c>
      <c r="I1701" s="32" t="s">
        <v>17</v>
      </c>
      <c r="J1701" s="46" t="s">
        <v>18</v>
      </c>
    </row>
    <row r="1702" ht="75.0" customHeight="true">
      <c r="A1702" s="32" t="s">
        <v>19</v>
      </c>
      <c r="D1702" s="46" t="s">
        <v>20</v>
      </c>
    </row>
    <row r="1703" ht="15.0" customHeight="true">
      <c r="A1703" s="32" t="s">
        <v>21</v>
      </c>
      <c r="D1703" s="46" t="s">
        <v>22</v>
      </c>
    </row>
    <row r="1704" ht="15.0" customHeight="true">
      <c r="A1704" s="32" t="s">
        <v>23</v>
      </c>
      <c r="D1704" s="46" t="s">
        <v>24</v>
      </c>
    </row>
    <row r="1705">
      <c r="A1705" s="32" t="s">
        <v>25</v>
      </c>
      <c r="D1705" s="46" t="s">
        <v>26</v>
      </c>
    </row>
    <row r="1706">
      <c r="A1706" s="32" t="s">
        <v>27</v>
      </c>
      <c r="D1706" s="46" t="s">
        <v>28</v>
      </c>
    </row>
    <row r="1708">
      <c r="A1708" s="43" t="s">
        <v>605</v>
      </c>
    </row>
    <row r="1710">
      <c r="A1710" s="28" t="s">
        <v>32</v>
      </c>
      <c r="B1710" s="29" t="s">
        <v>33</v>
      </c>
      <c r="C1710" s="29"/>
      <c r="D1710" s="29"/>
      <c r="E1710" s="28" t="s">
        <v>34</v>
      </c>
      <c r="F1710" s="28" t="s">
        <v>35</v>
      </c>
      <c r="G1710" s="30" t="s">
        <v>36</v>
      </c>
      <c r="H1710" s="30" t="s">
        <v>37</v>
      </c>
      <c r="I1710" s="31" t="s">
        <v>38</v>
      </c>
      <c r="J1710" s="30" t="s">
        <v>39</v>
      </c>
    </row>
    <row r="1711" ht="75.0" customHeight="true">
      <c r="A1711" s="35" t="s">
        <v>606</v>
      </c>
      <c r="B1711" s="41" t="s">
        <v>607</v>
      </c>
      <c r="C1711" s="41"/>
      <c r="D1711" s="41"/>
      <c r="E1711" s="35" t="s">
        <v>77</v>
      </c>
      <c r="F1711" s="38" t="s">
        <v>608</v>
      </c>
      <c r="G1711" t="n" s="37">
        <v>37.3</v>
      </c>
      <c r="H1711" t="n" s="37">
        <v>6634.92</v>
      </c>
      <c r="I1711" t="n" s="39"/>
      <c r="J1711" t="n" s="37">
        <f>TRUNC((F1711*TRUNC(I1711,2)),2)</f>
      </c>
      <c r="K1711" s="36" t="s">
        <v>609</v>
      </c>
    </row>
    <row r="1712" ht="105.0" customHeight="true">
      <c r="A1712" s="35" t="s">
        <v>610</v>
      </c>
      <c r="B1712" s="41" t="s">
        <v>611</v>
      </c>
      <c r="C1712" s="41"/>
      <c r="D1712" s="41"/>
      <c r="E1712" s="35" t="s">
        <v>77</v>
      </c>
      <c r="F1712" s="38" t="s">
        <v>608</v>
      </c>
      <c r="G1712" t="n" s="37">
        <v>33.46</v>
      </c>
      <c r="H1712" t="n" s="37">
        <v>5951.86</v>
      </c>
      <c r="I1712" t="n" s="39"/>
      <c r="J1712" t="n" s="37">
        <f>TRUNC((F1712*TRUNC(I1712,2)),2)</f>
      </c>
      <c r="K1712" s="36" t="s">
        <v>612</v>
      </c>
    </row>
    <row r="1713" ht="165.0" customHeight="true">
      <c r="A1713" s="35" t="s">
        <v>613</v>
      </c>
      <c r="B1713" s="41" t="s">
        <v>614</v>
      </c>
      <c r="C1713" s="41"/>
      <c r="D1713" s="41"/>
      <c r="E1713" s="35" t="s">
        <v>77</v>
      </c>
      <c r="F1713" s="38" t="s">
        <v>608</v>
      </c>
      <c r="G1713" t="n" s="37">
        <v>61.31</v>
      </c>
      <c r="H1713" t="n" s="37">
        <v>10905.82</v>
      </c>
      <c r="I1713" t="n" s="39"/>
      <c r="J1713" t="n" s="37">
        <f>TRUNC((F1713*TRUNC(I1713,2)),2)</f>
      </c>
      <c r="K1713" s="36" t="s">
        <v>615</v>
      </c>
    </row>
    <row r="1722">
      <c r="C1722" s="16" t="s">
        <v>0</v>
      </c>
      <c r="I1722" s="20" t="s">
        <v>3</v>
      </c>
      <c r="J1722" s="19">
        <f>IF(J1 = "","",J1)</f>
      </c>
    </row>
    <row r="1723">
      <c r="C1723" s="16" t="s">
        <v>1</v>
      </c>
      <c r="J1723" s="17" t="s">
        <v>2882</v>
      </c>
    </row>
    <row r="1724">
      <c r="C1724" s="16" t="s">
        <v>2</v>
      </c>
    </row>
    <row r="1726">
      <c r="A1726" s="32" t="s">
        <v>9</v>
      </c>
      <c r="D1726" s="46" t="s">
        <v>10</v>
      </c>
    </row>
    <row r="1727">
      <c r="A1727" s="32" t="s">
        <v>11</v>
      </c>
      <c r="D1727" s="46">
        <f>IF(D6 = "","",D6)</f>
      </c>
    </row>
    <row r="1728">
      <c r="A1728" s="32" t="s">
        <v>12</v>
      </c>
      <c r="D1728" s="46">
        <f>IF(D7 = "","",D7)</f>
      </c>
      <c r="J1728" s="32"/>
      <c r="K1728" s="32"/>
      <c r="L1728" s="32"/>
      <c r="M1728" s="32"/>
    </row>
    <row r="1729">
      <c r="A1729" s="32" t="s">
        <v>13</v>
      </c>
      <c r="D1729" s="46" t="s">
        <v>14</v>
      </c>
    </row>
    <row r="1730">
      <c r="A1730" s="32" t="s">
        <v>15</v>
      </c>
      <c r="D1730" s="46" t="s">
        <v>16</v>
      </c>
      <c r="I1730" s="32" t="s">
        <v>17</v>
      </c>
      <c r="J1730" s="46" t="s">
        <v>18</v>
      </c>
    </row>
    <row r="1731" ht="75.0" customHeight="true">
      <c r="A1731" s="32" t="s">
        <v>19</v>
      </c>
      <c r="D1731" s="46" t="s">
        <v>20</v>
      </c>
    </row>
    <row r="1732" ht="15.0" customHeight="true">
      <c r="A1732" s="32" t="s">
        <v>21</v>
      </c>
      <c r="D1732" s="46" t="s">
        <v>22</v>
      </c>
    </row>
    <row r="1733" ht="15.0" customHeight="true">
      <c r="A1733" s="32" t="s">
        <v>23</v>
      </c>
      <c r="D1733" s="46" t="s">
        <v>24</v>
      </c>
    </row>
    <row r="1734">
      <c r="A1734" s="32" t="s">
        <v>25</v>
      </c>
      <c r="D1734" s="46" t="s">
        <v>26</v>
      </c>
    </row>
    <row r="1735">
      <c r="A1735" s="32" t="s">
        <v>27</v>
      </c>
      <c r="D1735" s="46" t="s">
        <v>28</v>
      </c>
    </row>
    <row r="1737">
      <c r="A1737" s="28" t="s">
        <v>32</v>
      </c>
      <c r="B1737" s="29" t="s">
        <v>33</v>
      </c>
      <c r="C1737" s="29"/>
      <c r="D1737" s="29"/>
      <c r="E1737" s="28" t="s">
        <v>34</v>
      </c>
      <c r="F1737" s="28" t="s">
        <v>35</v>
      </c>
      <c r="G1737" s="30" t="s">
        <v>36</v>
      </c>
      <c r="H1737" s="30" t="s">
        <v>37</v>
      </c>
      <c r="I1737" s="31" t="s">
        <v>38</v>
      </c>
      <c r="J1737" s="30" t="s">
        <v>39</v>
      </c>
    </row>
    <row r="1738" ht="255.0" customHeight="true">
      <c r="A1738" s="35" t="s">
        <v>616</v>
      </c>
      <c r="B1738" s="41" t="s">
        <v>617</v>
      </c>
      <c r="C1738" s="41"/>
      <c r="D1738" s="41"/>
      <c r="E1738" s="35" t="s">
        <v>77</v>
      </c>
      <c r="F1738" s="38" t="s">
        <v>608</v>
      </c>
      <c r="G1738" t="n" s="37">
        <v>43.22</v>
      </c>
      <c r="H1738" t="n" s="37">
        <v>7687.97</v>
      </c>
      <c r="I1738" t="n" s="39"/>
      <c r="J1738" t="n" s="37">
        <f>TRUNC((F1738*TRUNC(I1738,2)),2)</f>
      </c>
      <c r="K1738" s="36" t="s">
        <v>618</v>
      </c>
    </row>
    <row r="1739" ht="195.0" customHeight="true">
      <c r="A1739" s="35" t="s">
        <v>619</v>
      </c>
      <c r="B1739" s="41" t="s">
        <v>620</v>
      </c>
      <c r="C1739" s="41"/>
      <c r="D1739" s="41"/>
      <c r="E1739" s="35" t="s">
        <v>77</v>
      </c>
      <c r="F1739" s="38" t="s">
        <v>621</v>
      </c>
      <c r="G1739" t="n" s="37">
        <v>18.4</v>
      </c>
      <c r="H1739" t="n" s="37">
        <v>407.0</v>
      </c>
      <c r="I1739" t="n" s="39"/>
      <c r="J1739" t="n" s="37">
        <f>TRUNC((F1739*TRUNC(I1739,2)),2)</f>
      </c>
      <c r="K1739" s="36" t="s">
        <v>622</v>
      </c>
    </row>
    <row r="1743">
      <c r="C1743" s="16" t="s">
        <v>0</v>
      </c>
      <c r="I1743" s="20" t="s">
        <v>3</v>
      </c>
      <c r="J1743" s="19">
        <f>IF(J1 = "","",J1)</f>
      </c>
    </row>
    <row r="1744">
      <c r="C1744" s="16" t="s">
        <v>1</v>
      </c>
      <c r="J1744" s="17" t="s">
        <v>2883</v>
      </c>
    </row>
    <row r="1745">
      <c r="C1745" s="16" t="s">
        <v>2</v>
      </c>
    </row>
    <row r="1747">
      <c r="A1747" s="32" t="s">
        <v>9</v>
      </c>
      <c r="D1747" s="46" t="s">
        <v>10</v>
      </c>
    </row>
    <row r="1748">
      <c r="A1748" s="32" t="s">
        <v>11</v>
      </c>
      <c r="D1748" s="46">
        <f>IF(D6 = "","",D6)</f>
      </c>
    </row>
    <row r="1749">
      <c r="A1749" s="32" t="s">
        <v>12</v>
      </c>
      <c r="D1749" s="46">
        <f>IF(D7 = "","",D7)</f>
      </c>
      <c r="J1749" s="32"/>
      <c r="K1749" s="32"/>
      <c r="L1749" s="32"/>
      <c r="M1749" s="32"/>
    </row>
    <row r="1750">
      <c r="A1750" s="32" t="s">
        <v>13</v>
      </c>
      <c r="D1750" s="46" t="s">
        <v>14</v>
      </c>
    </row>
    <row r="1751">
      <c r="A1751" s="32" t="s">
        <v>15</v>
      </c>
      <c r="D1751" s="46" t="s">
        <v>16</v>
      </c>
      <c r="I1751" s="32" t="s">
        <v>17</v>
      </c>
      <c r="J1751" s="46" t="s">
        <v>18</v>
      </c>
    </row>
    <row r="1752" ht="75.0" customHeight="true">
      <c r="A1752" s="32" t="s">
        <v>19</v>
      </c>
      <c r="D1752" s="46" t="s">
        <v>20</v>
      </c>
    </row>
    <row r="1753" ht="15.0" customHeight="true">
      <c r="A1753" s="32" t="s">
        <v>21</v>
      </c>
      <c r="D1753" s="46" t="s">
        <v>22</v>
      </c>
    </row>
    <row r="1754" ht="15.0" customHeight="true">
      <c r="A1754" s="32" t="s">
        <v>23</v>
      </c>
      <c r="D1754" s="46" t="s">
        <v>24</v>
      </c>
    </row>
    <row r="1755">
      <c r="A1755" s="32" t="s">
        <v>25</v>
      </c>
      <c r="D1755" s="46" t="s">
        <v>26</v>
      </c>
    </row>
    <row r="1756">
      <c r="A1756" s="32" t="s">
        <v>27</v>
      </c>
      <c r="D1756" s="46" t="s">
        <v>28</v>
      </c>
    </row>
    <row r="1758">
      <c r="A1758" s="28" t="s">
        <v>32</v>
      </c>
      <c r="B1758" s="29" t="s">
        <v>33</v>
      </c>
      <c r="C1758" s="29"/>
      <c r="D1758" s="29"/>
      <c r="E1758" s="28" t="s">
        <v>34</v>
      </c>
      <c r="F1758" s="28" t="s">
        <v>35</v>
      </c>
      <c r="G1758" s="30" t="s">
        <v>36</v>
      </c>
      <c r="H1758" s="30" t="s">
        <v>37</v>
      </c>
      <c r="I1758" s="31" t="s">
        <v>38</v>
      </c>
      <c r="J1758" s="30" t="s">
        <v>39</v>
      </c>
    </row>
    <row r="1759" ht="135.0" customHeight="true">
      <c r="A1759" s="35" t="s">
        <v>623</v>
      </c>
      <c r="B1759" s="41" t="s">
        <v>624</v>
      </c>
      <c r="C1759" s="41"/>
      <c r="D1759" s="41"/>
      <c r="E1759" s="35" t="s">
        <v>107</v>
      </c>
      <c r="F1759" s="38" t="s">
        <v>625</v>
      </c>
      <c r="G1759" t="n" s="37">
        <v>8.12</v>
      </c>
      <c r="H1759" t="n" s="37">
        <v>614.27</v>
      </c>
      <c r="I1759" t="n" s="39"/>
      <c r="J1759" t="n" s="37">
        <f>TRUNC((F1759*TRUNC(I1759,2)),2)</f>
      </c>
      <c r="K1759" s="36" t="s">
        <v>626</v>
      </c>
    </row>
    <row r="1760">
      <c r="G1760" s="45" t="s">
        <v>53</v>
      </c>
      <c r="H1760" s="44" t="s">
        <v>627</v>
      </c>
      <c r="I1760" s="45" t="s">
        <v>53</v>
      </c>
      <c r="J1760" s="44" t="n">
        <f>SUM(J1711:J1713,J1738:J1739,J1759)</f>
      </c>
    </row>
    <row r="1762">
      <c r="A1762" s="43" t="s">
        <v>628</v>
      </c>
    </row>
    <row r="1764">
      <c r="A1764" s="28" t="s">
        <v>32</v>
      </c>
      <c r="B1764" s="29" t="s">
        <v>33</v>
      </c>
      <c r="C1764" s="29"/>
      <c r="D1764" s="29"/>
      <c r="E1764" s="28" t="s">
        <v>34</v>
      </c>
      <c r="F1764" s="28" t="s">
        <v>35</v>
      </c>
      <c r="G1764" s="30" t="s">
        <v>36</v>
      </c>
      <c r="H1764" s="30" t="s">
        <v>37</v>
      </c>
      <c r="I1764" s="31" t="s">
        <v>38</v>
      </c>
      <c r="J1764" s="30" t="s">
        <v>39</v>
      </c>
    </row>
    <row r="1765" ht="135.0" customHeight="true">
      <c r="A1765" s="35" t="s">
        <v>629</v>
      </c>
      <c r="B1765" s="41" t="s">
        <v>630</v>
      </c>
      <c r="C1765" s="41"/>
      <c r="D1765" s="41"/>
      <c r="E1765" s="35" t="s">
        <v>107</v>
      </c>
      <c r="F1765" s="38" t="s">
        <v>631</v>
      </c>
      <c r="G1765" t="n" s="37">
        <v>30.21</v>
      </c>
      <c r="H1765" t="n" s="37">
        <v>10537.85</v>
      </c>
      <c r="I1765" t="n" s="39"/>
      <c r="J1765" t="n" s="37">
        <f>TRUNC((F1765*TRUNC(I1765,2)),2)</f>
      </c>
      <c r="K1765" s="36" t="s">
        <v>632</v>
      </c>
    </row>
    <row r="1776">
      <c r="C1776" s="16" t="s">
        <v>0</v>
      </c>
      <c r="I1776" s="20" t="s">
        <v>3</v>
      </c>
      <c r="J1776" s="19">
        <f>IF(J1 = "","",J1)</f>
      </c>
    </row>
    <row r="1777">
      <c r="C1777" s="16" t="s">
        <v>1</v>
      </c>
      <c r="J1777" s="17" t="s">
        <v>2884</v>
      </c>
    </row>
    <row r="1778">
      <c r="C1778" s="16" t="s">
        <v>2</v>
      </c>
    </row>
    <row r="1780">
      <c r="A1780" s="32" t="s">
        <v>9</v>
      </c>
      <c r="D1780" s="46" t="s">
        <v>10</v>
      </c>
    </row>
    <row r="1781">
      <c r="A1781" s="32" t="s">
        <v>11</v>
      </c>
      <c r="D1781" s="46">
        <f>IF(D6 = "","",D6)</f>
      </c>
    </row>
    <row r="1782">
      <c r="A1782" s="32" t="s">
        <v>12</v>
      </c>
      <c r="D1782" s="46">
        <f>IF(D7 = "","",D7)</f>
      </c>
      <c r="J1782" s="32"/>
      <c r="K1782" s="32"/>
      <c r="L1782" s="32"/>
      <c r="M1782" s="32"/>
    </row>
    <row r="1783">
      <c r="A1783" s="32" t="s">
        <v>13</v>
      </c>
      <c r="D1783" s="46" t="s">
        <v>14</v>
      </c>
    </row>
    <row r="1784">
      <c r="A1784" s="32" t="s">
        <v>15</v>
      </c>
      <c r="D1784" s="46" t="s">
        <v>16</v>
      </c>
      <c r="I1784" s="32" t="s">
        <v>17</v>
      </c>
      <c r="J1784" s="46" t="s">
        <v>18</v>
      </c>
    </row>
    <row r="1785" ht="75.0" customHeight="true">
      <c r="A1785" s="32" t="s">
        <v>19</v>
      </c>
      <c r="D1785" s="46" t="s">
        <v>20</v>
      </c>
    </row>
    <row r="1786" ht="15.0" customHeight="true">
      <c r="A1786" s="32" t="s">
        <v>21</v>
      </c>
      <c r="D1786" s="46" t="s">
        <v>22</v>
      </c>
    </row>
    <row r="1787" ht="15.0" customHeight="true">
      <c r="A1787" s="32" t="s">
        <v>23</v>
      </c>
      <c r="D1787" s="46" t="s">
        <v>24</v>
      </c>
    </row>
    <row r="1788">
      <c r="A1788" s="32" t="s">
        <v>25</v>
      </c>
      <c r="D1788" s="46" t="s">
        <v>26</v>
      </c>
    </row>
    <row r="1789">
      <c r="A1789" s="32" t="s">
        <v>27</v>
      </c>
      <c r="D1789" s="46" t="s">
        <v>28</v>
      </c>
    </row>
    <row r="1791">
      <c r="A1791" s="28" t="s">
        <v>32</v>
      </c>
      <c r="B1791" s="29" t="s">
        <v>33</v>
      </c>
      <c r="C1791" s="29"/>
      <c r="D1791" s="29"/>
      <c r="E1791" s="28" t="s">
        <v>34</v>
      </c>
      <c r="F1791" s="28" t="s">
        <v>35</v>
      </c>
      <c r="G1791" s="30" t="s">
        <v>36</v>
      </c>
      <c r="H1791" s="30" t="s">
        <v>37</v>
      </c>
      <c r="I1791" s="31" t="s">
        <v>38</v>
      </c>
      <c r="J1791" s="30" t="s">
        <v>39</v>
      </c>
    </row>
    <row r="1792" ht="300.0" customHeight="true">
      <c r="A1792" s="35" t="s">
        <v>633</v>
      </c>
      <c r="B1792" s="41" t="s">
        <v>634</v>
      </c>
      <c r="C1792" s="41"/>
      <c r="D1792" s="41"/>
      <c r="E1792" s="35" t="s">
        <v>107</v>
      </c>
      <c r="F1792" s="38" t="s">
        <v>635</v>
      </c>
      <c r="G1792" t="n" s="37">
        <v>23.02</v>
      </c>
      <c r="H1792" t="n" s="37">
        <v>1433.68</v>
      </c>
      <c r="I1792" t="n" s="39"/>
      <c r="J1792" t="n" s="37">
        <f>TRUNC((F1792*TRUNC(I1792,2)),2)</f>
      </c>
      <c r="K1792" s="36" t="s">
        <v>636</v>
      </c>
    </row>
    <row r="1806">
      <c r="C1806" s="16" t="s">
        <v>0</v>
      </c>
      <c r="I1806" s="20" t="s">
        <v>3</v>
      </c>
      <c r="J1806" s="19">
        <f>IF(J1 = "","",J1)</f>
      </c>
    </row>
    <row r="1807">
      <c r="C1807" s="16" t="s">
        <v>1</v>
      </c>
      <c r="J1807" s="17" t="s">
        <v>2885</v>
      </c>
    </row>
    <row r="1808">
      <c r="C1808" s="16" t="s">
        <v>2</v>
      </c>
    </row>
    <row r="1810">
      <c r="A1810" s="32" t="s">
        <v>9</v>
      </c>
      <c r="D1810" s="46" t="s">
        <v>10</v>
      </c>
    </row>
    <row r="1811">
      <c r="A1811" s="32" t="s">
        <v>11</v>
      </c>
      <c r="D1811" s="46">
        <f>IF(D6 = "","",D6)</f>
      </c>
    </row>
    <row r="1812">
      <c r="A1812" s="32" t="s">
        <v>12</v>
      </c>
      <c r="D1812" s="46">
        <f>IF(D7 = "","",D7)</f>
      </c>
      <c r="J1812" s="32"/>
      <c r="K1812" s="32"/>
      <c r="L1812" s="32"/>
      <c r="M1812" s="32"/>
    </row>
    <row r="1813">
      <c r="A1813" s="32" t="s">
        <v>13</v>
      </c>
      <c r="D1813" s="46" t="s">
        <v>14</v>
      </c>
    </row>
    <row r="1814">
      <c r="A1814" s="32" t="s">
        <v>15</v>
      </c>
      <c r="D1814" s="46" t="s">
        <v>16</v>
      </c>
      <c r="I1814" s="32" t="s">
        <v>17</v>
      </c>
      <c r="J1814" s="46" t="s">
        <v>18</v>
      </c>
    </row>
    <row r="1815" ht="75.0" customHeight="true">
      <c r="A1815" s="32" t="s">
        <v>19</v>
      </c>
      <c r="D1815" s="46" t="s">
        <v>20</v>
      </c>
    </row>
    <row r="1816" ht="15.0" customHeight="true">
      <c r="A1816" s="32" t="s">
        <v>21</v>
      </c>
      <c r="D1816" s="46" t="s">
        <v>22</v>
      </c>
    </row>
    <row r="1817" ht="15.0" customHeight="true">
      <c r="A1817" s="32" t="s">
        <v>23</v>
      </c>
      <c r="D1817" s="46" t="s">
        <v>24</v>
      </c>
    </row>
    <row r="1818">
      <c r="A1818" s="32" t="s">
        <v>25</v>
      </c>
      <c r="D1818" s="46" t="s">
        <v>26</v>
      </c>
    </row>
    <row r="1819">
      <c r="A1819" s="32" t="s">
        <v>27</v>
      </c>
      <c r="D1819" s="46" t="s">
        <v>28</v>
      </c>
    </row>
    <row r="1821">
      <c r="A1821" s="28" t="s">
        <v>32</v>
      </c>
      <c r="B1821" s="29" t="s">
        <v>33</v>
      </c>
      <c r="C1821" s="29"/>
      <c r="D1821" s="29"/>
      <c r="E1821" s="28" t="s">
        <v>34</v>
      </c>
      <c r="F1821" s="28" t="s">
        <v>35</v>
      </c>
      <c r="G1821" s="30" t="s">
        <v>36</v>
      </c>
      <c r="H1821" s="30" t="s">
        <v>37</v>
      </c>
      <c r="I1821" s="31" t="s">
        <v>38</v>
      </c>
      <c r="J1821" s="30" t="s">
        <v>39</v>
      </c>
    </row>
    <row r="1822" ht="315.0" customHeight="true">
      <c r="A1822" s="35" t="s">
        <v>637</v>
      </c>
      <c r="B1822" s="41" t="s">
        <v>638</v>
      </c>
      <c r="C1822" s="41"/>
      <c r="D1822" s="41"/>
      <c r="E1822" s="35" t="s">
        <v>107</v>
      </c>
      <c r="F1822" s="38" t="s">
        <v>639</v>
      </c>
      <c r="G1822" t="n" s="37">
        <v>63.0</v>
      </c>
      <c r="H1822" t="n" s="37">
        <v>33660.9</v>
      </c>
      <c r="I1822" t="n" s="39"/>
      <c r="J1822" t="n" s="37">
        <f>TRUNC((F1822*TRUNC(I1822,2)),2)</f>
      </c>
      <c r="K1822" s="36" t="s">
        <v>640</v>
      </c>
    </row>
    <row r="1835">
      <c r="C1835" s="16" t="s">
        <v>0</v>
      </c>
      <c r="I1835" s="20" t="s">
        <v>3</v>
      </c>
      <c r="J1835" s="19">
        <f>IF(J1 = "","",J1)</f>
      </c>
    </row>
    <row r="1836">
      <c r="C1836" s="16" t="s">
        <v>1</v>
      </c>
      <c r="J1836" s="17" t="s">
        <v>2886</v>
      </c>
    </row>
    <row r="1837">
      <c r="C1837" s="16" t="s">
        <v>2</v>
      </c>
    </row>
    <row r="1839">
      <c r="A1839" s="32" t="s">
        <v>9</v>
      </c>
      <c r="D1839" s="46" t="s">
        <v>10</v>
      </c>
    </row>
    <row r="1840">
      <c r="A1840" s="32" t="s">
        <v>11</v>
      </c>
      <c r="D1840" s="46">
        <f>IF(D6 = "","",D6)</f>
      </c>
    </row>
    <row r="1841">
      <c r="A1841" s="32" t="s">
        <v>12</v>
      </c>
      <c r="D1841" s="46">
        <f>IF(D7 = "","",D7)</f>
      </c>
      <c r="J1841" s="32"/>
      <c r="K1841" s="32"/>
      <c r="L1841" s="32"/>
      <c r="M1841" s="32"/>
    </row>
    <row r="1842">
      <c r="A1842" s="32" t="s">
        <v>13</v>
      </c>
      <c r="D1842" s="46" t="s">
        <v>14</v>
      </c>
    </row>
    <row r="1843">
      <c r="A1843" s="32" t="s">
        <v>15</v>
      </c>
      <c r="D1843" s="46" t="s">
        <v>16</v>
      </c>
      <c r="I1843" s="32" t="s">
        <v>17</v>
      </c>
      <c r="J1843" s="46" t="s">
        <v>18</v>
      </c>
    </row>
    <row r="1844" ht="75.0" customHeight="true">
      <c r="A1844" s="32" t="s">
        <v>19</v>
      </c>
      <c r="D1844" s="46" t="s">
        <v>20</v>
      </c>
    </row>
    <row r="1845" ht="15.0" customHeight="true">
      <c r="A1845" s="32" t="s">
        <v>21</v>
      </c>
      <c r="D1845" s="46" t="s">
        <v>22</v>
      </c>
    </row>
    <row r="1846" ht="15.0" customHeight="true">
      <c r="A1846" s="32" t="s">
        <v>23</v>
      </c>
      <c r="D1846" s="46" t="s">
        <v>24</v>
      </c>
    </row>
    <row r="1847">
      <c r="A1847" s="32" t="s">
        <v>25</v>
      </c>
      <c r="D1847" s="46" t="s">
        <v>26</v>
      </c>
    </row>
    <row r="1848">
      <c r="A1848" s="32" t="s">
        <v>27</v>
      </c>
      <c r="D1848" s="46" t="s">
        <v>28</v>
      </c>
    </row>
    <row r="1850">
      <c r="A1850" s="28" t="s">
        <v>32</v>
      </c>
      <c r="B1850" s="29" t="s">
        <v>33</v>
      </c>
      <c r="C1850" s="29"/>
      <c r="D1850" s="29"/>
      <c r="E1850" s="28" t="s">
        <v>34</v>
      </c>
      <c r="F1850" s="28" t="s">
        <v>35</v>
      </c>
      <c r="G1850" s="30" t="s">
        <v>36</v>
      </c>
      <c r="H1850" s="30" t="s">
        <v>37</v>
      </c>
      <c r="I1850" s="31" t="s">
        <v>38</v>
      </c>
      <c r="J1850" s="30" t="s">
        <v>39</v>
      </c>
    </row>
    <row r="1851" ht="180.0" customHeight="true">
      <c r="A1851" s="35" t="s">
        <v>641</v>
      </c>
      <c r="B1851" s="41" t="s">
        <v>642</v>
      </c>
      <c r="C1851" s="41"/>
      <c r="D1851" s="41"/>
      <c r="E1851" s="35" t="s">
        <v>107</v>
      </c>
      <c r="F1851" s="38" t="s">
        <v>643</v>
      </c>
      <c r="G1851" t="n" s="37">
        <v>57.0</v>
      </c>
      <c r="H1851" t="n" s="37">
        <v>7257.81</v>
      </c>
      <c r="I1851" t="n" s="39"/>
      <c r="J1851" t="n" s="37">
        <f>TRUNC((F1851*TRUNC(I1851,2)),2)</f>
      </c>
      <c r="K1851" s="36" t="s">
        <v>644</v>
      </c>
    </row>
    <row r="1852">
      <c r="G1852" s="45" t="s">
        <v>53</v>
      </c>
      <c r="H1852" s="44" t="s">
        <v>645</v>
      </c>
      <c r="I1852" s="45" t="s">
        <v>53</v>
      </c>
      <c r="J1852" s="44" t="n">
        <f>SUM(J1765,J1792,J1822,J1851)</f>
      </c>
    </row>
    <row r="1854">
      <c r="A1854" s="43" t="s">
        <v>646</v>
      </c>
    </row>
    <row r="1856">
      <c r="A1856" s="28" t="s">
        <v>32</v>
      </c>
      <c r="B1856" s="29" t="s">
        <v>33</v>
      </c>
      <c r="C1856" s="29"/>
      <c r="D1856" s="29"/>
      <c r="E1856" s="28" t="s">
        <v>34</v>
      </c>
      <c r="F1856" s="28" t="s">
        <v>35</v>
      </c>
      <c r="G1856" s="30" t="s">
        <v>36</v>
      </c>
      <c r="H1856" s="30" t="s">
        <v>37</v>
      </c>
      <c r="I1856" s="31" t="s">
        <v>38</v>
      </c>
      <c r="J1856" s="30" t="s">
        <v>39</v>
      </c>
    </row>
    <row r="1857" ht="120.0" customHeight="true">
      <c r="A1857" s="35" t="s">
        <v>647</v>
      </c>
      <c r="B1857" s="41" t="s">
        <v>648</v>
      </c>
      <c r="C1857" s="41"/>
      <c r="D1857" s="41"/>
      <c r="E1857" s="35" t="s">
        <v>77</v>
      </c>
      <c r="F1857" s="38" t="s">
        <v>649</v>
      </c>
      <c r="G1857" t="n" s="37">
        <v>102.97</v>
      </c>
      <c r="H1857" t="n" s="37">
        <v>1306.68</v>
      </c>
      <c r="I1857" t="n" s="39"/>
      <c r="J1857" t="n" s="37">
        <f>TRUNC((F1857*TRUNC(I1857,2)),2)</f>
      </c>
      <c r="K1857" s="36" t="s">
        <v>650</v>
      </c>
    </row>
    <row r="1858" ht="105.0" customHeight="true">
      <c r="A1858" s="35" t="s">
        <v>651</v>
      </c>
      <c r="B1858" s="41" t="s">
        <v>652</v>
      </c>
      <c r="C1858" s="41"/>
      <c r="D1858" s="41"/>
      <c r="E1858" s="35" t="s">
        <v>77</v>
      </c>
      <c r="F1858" s="38" t="s">
        <v>649</v>
      </c>
      <c r="G1858" t="n" s="37">
        <v>79.37</v>
      </c>
      <c r="H1858" t="n" s="37">
        <v>1007.2</v>
      </c>
      <c r="I1858" t="n" s="39"/>
      <c r="J1858" t="n" s="37">
        <f>TRUNC((F1858*TRUNC(I1858,2)),2)</f>
      </c>
      <c r="K1858" s="36" t="s">
        <v>653</v>
      </c>
    </row>
    <row r="1860">
      <c r="C1860" s="16" t="s">
        <v>0</v>
      </c>
      <c r="I1860" s="20" t="s">
        <v>3</v>
      </c>
      <c r="J1860" s="19">
        <f>IF(J1 = "","",J1)</f>
      </c>
    </row>
    <row r="1861">
      <c r="C1861" s="16" t="s">
        <v>1</v>
      </c>
      <c r="J1861" s="17" t="s">
        <v>2887</v>
      </c>
    </row>
    <row r="1862">
      <c r="C1862" s="16" t="s">
        <v>2</v>
      </c>
    </row>
    <row r="1864">
      <c r="A1864" s="32" t="s">
        <v>9</v>
      </c>
      <c r="D1864" s="46" t="s">
        <v>10</v>
      </c>
    </row>
    <row r="1865">
      <c r="A1865" s="32" t="s">
        <v>11</v>
      </c>
      <c r="D1865" s="46">
        <f>IF(D6 = "","",D6)</f>
      </c>
    </row>
    <row r="1866">
      <c r="A1866" s="32" t="s">
        <v>12</v>
      </c>
      <c r="D1866" s="46">
        <f>IF(D7 = "","",D7)</f>
      </c>
      <c r="J1866" s="32"/>
      <c r="K1866" s="32"/>
      <c r="L1866" s="32"/>
      <c r="M1866" s="32"/>
    </row>
    <row r="1867">
      <c r="A1867" s="32" t="s">
        <v>13</v>
      </c>
      <c r="D1867" s="46" t="s">
        <v>14</v>
      </c>
    </row>
    <row r="1868">
      <c r="A1868" s="32" t="s">
        <v>15</v>
      </c>
      <c r="D1868" s="46" t="s">
        <v>16</v>
      </c>
      <c r="I1868" s="32" t="s">
        <v>17</v>
      </c>
      <c r="J1868" s="46" t="s">
        <v>18</v>
      </c>
    </row>
    <row r="1869" ht="75.0" customHeight="true">
      <c r="A1869" s="32" t="s">
        <v>19</v>
      </c>
      <c r="D1869" s="46" t="s">
        <v>20</v>
      </c>
    </row>
    <row r="1870" ht="15.0" customHeight="true">
      <c r="A1870" s="32" t="s">
        <v>21</v>
      </c>
      <c r="D1870" s="46" t="s">
        <v>22</v>
      </c>
    </row>
    <row r="1871" ht="15.0" customHeight="true">
      <c r="A1871" s="32" t="s">
        <v>23</v>
      </c>
      <c r="D1871" s="46" t="s">
        <v>24</v>
      </c>
    </row>
    <row r="1872">
      <c r="A1872" s="32" t="s">
        <v>25</v>
      </c>
      <c r="D1872" s="46" t="s">
        <v>26</v>
      </c>
    </row>
    <row r="1873">
      <c r="A1873" s="32" t="s">
        <v>27</v>
      </c>
      <c r="D1873" s="46" t="s">
        <v>28</v>
      </c>
    </row>
    <row r="1875">
      <c r="A1875" s="28" t="s">
        <v>32</v>
      </c>
      <c r="B1875" s="29" t="s">
        <v>33</v>
      </c>
      <c r="C1875" s="29"/>
      <c r="D1875" s="29"/>
      <c r="E1875" s="28" t="s">
        <v>34</v>
      </c>
      <c r="F1875" s="28" t="s">
        <v>35</v>
      </c>
      <c r="G1875" s="30" t="s">
        <v>36</v>
      </c>
      <c r="H1875" s="30" t="s">
        <v>37</v>
      </c>
      <c r="I1875" s="31" t="s">
        <v>38</v>
      </c>
      <c r="J1875" s="30" t="s">
        <v>39</v>
      </c>
    </row>
    <row r="1876" ht="210.0" customHeight="true">
      <c r="A1876" s="35" t="s">
        <v>654</v>
      </c>
      <c r="B1876" s="41" t="s">
        <v>655</v>
      </c>
      <c r="C1876" s="41"/>
      <c r="D1876" s="41"/>
      <c r="E1876" s="35" t="s">
        <v>77</v>
      </c>
      <c r="F1876" s="38" t="s">
        <v>656</v>
      </c>
      <c r="G1876" t="n" s="37">
        <v>164.17</v>
      </c>
      <c r="H1876" t="n" s="37">
        <v>871.74</v>
      </c>
      <c r="I1876" t="n" s="39"/>
      <c r="J1876" t="n" s="37">
        <f>TRUNC((F1876*TRUNC(I1876,2)),2)</f>
      </c>
      <c r="K1876" s="36" t="s">
        <v>657</v>
      </c>
    </row>
    <row r="1896">
      <c r="C1896" s="16" t="s">
        <v>0</v>
      </c>
      <c r="I1896" s="20" t="s">
        <v>3</v>
      </c>
      <c r="J1896" s="19">
        <f>IF(J1 = "","",J1)</f>
      </c>
    </row>
    <row r="1897">
      <c r="C1897" s="16" t="s">
        <v>1</v>
      </c>
      <c r="J1897" s="17" t="s">
        <v>2888</v>
      </c>
    </row>
    <row r="1898">
      <c r="C1898" s="16" t="s">
        <v>2</v>
      </c>
    </row>
    <row r="1900">
      <c r="A1900" s="32" t="s">
        <v>9</v>
      </c>
      <c r="D1900" s="46" t="s">
        <v>10</v>
      </c>
    </row>
    <row r="1901">
      <c r="A1901" s="32" t="s">
        <v>11</v>
      </c>
      <c r="D1901" s="46">
        <f>IF(D6 = "","",D6)</f>
      </c>
    </row>
    <row r="1902">
      <c r="A1902" s="32" t="s">
        <v>12</v>
      </c>
      <c r="D1902" s="46">
        <f>IF(D7 = "","",D7)</f>
      </c>
      <c r="J1902" s="32"/>
      <c r="K1902" s="32"/>
      <c r="L1902" s="32"/>
      <c r="M1902" s="32"/>
    </row>
    <row r="1903">
      <c r="A1903" s="32" t="s">
        <v>13</v>
      </c>
      <c r="D1903" s="46" t="s">
        <v>14</v>
      </c>
    </row>
    <row r="1904">
      <c r="A1904" s="32" t="s">
        <v>15</v>
      </c>
      <c r="D1904" s="46" t="s">
        <v>16</v>
      </c>
      <c r="I1904" s="32" t="s">
        <v>17</v>
      </c>
      <c r="J1904" s="46" t="s">
        <v>18</v>
      </c>
    </row>
    <row r="1905" ht="75.0" customHeight="true">
      <c r="A1905" s="32" t="s">
        <v>19</v>
      </c>
      <c r="D1905" s="46" t="s">
        <v>20</v>
      </c>
    </row>
    <row r="1906" ht="15.0" customHeight="true">
      <c r="A1906" s="32" t="s">
        <v>21</v>
      </c>
      <c r="D1906" s="46" t="s">
        <v>22</v>
      </c>
    </row>
    <row r="1907" ht="15.0" customHeight="true">
      <c r="A1907" s="32" t="s">
        <v>23</v>
      </c>
      <c r="D1907" s="46" t="s">
        <v>24</v>
      </c>
    </row>
    <row r="1908">
      <c r="A1908" s="32" t="s">
        <v>25</v>
      </c>
      <c r="D1908" s="46" t="s">
        <v>26</v>
      </c>
    </row>
    <row r="1909">
      <c r="A1909" s="32" t="s">
        <v>27</v>
      </c>
      <c r="D1909" s="46" t="s">
        <v>28</v>
      </c>
    </row>
    <row r="1911">
      <c r="A1911" s="28" t="s">
        <v>32</v>
      </c>
      <c r="B1911" s="29" t="s">
        <v>33</v>
      </c>
      <c r="C1911" s="29"/>
      <c r="D1911" s="29"/>
      <c r="E1911" s="28" t="s">
        <v>34</v>
      </c>
      <c r="F1911" s="28" t="s">
        <v>35</v>
      </c>
      <c r="G1911" s="30" t="s">
        <v>36</v>
      </c>
      <c r="H1911" s="30" t="s">
        <v>37</v>
      </c>
      <c r="I1911" s="31" t="s">
        <v>38</v>
      </c>
      <c r="J1911" s="30" t="s">
        <v>39</v>
      </c>
    </row>
    <row r="1912" ht="285.0" customHeight="true">
      <c r="A1912" s="35" t="s">
        <v>658</v>
      </c>
      <c r="B1912" s="41" t="s">
        <v>659</v>
      </c>
      <c r="C1912" s="41"/>
      <c r="D1912" s="41"/>
      <c r="E1912" s="35" t="s">
        <v>77</v>
      </c>
      <c r="F1912" s="38" t="s">
        <v>656</v>
      </c>
      <c r="G1912" t="n" s="37">
        <v>25.58</v>
      </c>
      <c r="H1912" t="n" s="37">
        <v>135.82</v>
      </c>
      <c r="I1912" t="n" s="39"/>
      <c r="J1912" t="n" s="37">
        <f>TRUNC((F1912*TRUNC(I1912,2)),2)</f>
      </c>
      <c r="K1912" s="36" t="s">
        <v>660</v>
      </c>
    </row>
    <row r="1913" ht="165.0" customHeight="true">
      <c r="A1913" s="35" t="s">
        <v>661</v>
      </c>
      <c r="B1913" s="41" t="s">
        <v>662</v>
      </c>
      <c r="C1913" s="41"/>
      <c r="D1913" s="41"/>
      <c r="E1913" s="35" t="s">
        <v>77</v>
      </c>
      <c r="F1913" s="38" t="s">
        <v>663</v>
      </c>
      <c r="G1913" t="n" s="37">
        <v>436.78</v>
      </c>
      <c r="H1913" t="n" s="37">
        <v>663.9</v>
      </c>
      <c r="I1913" t="n" s="39"/>
      <c r="J1913" t="n" s="37">
        <f>TRUNC((F1913*TRUNC(I1913,2)),2)</f>
      </c>
      <c r="K1913" s="36" t="s">
        <v>664</v>
      </c>
    </row>
    <row r="1917">
      <c r="C1917" s="16" t="s">
        <v>0</v>
      </c>
      <c r="I1917" s="20" t="s">
        <v>3</v>
      </c>
      <c r="J1917" s="19">
        <f>IF(J1 = "","",J1)</f>
      </c>
    </row>
    <row r="1918">
      <c r="C1918" s="16" t="s">
        <v>1</v>
      </c>
      <c r="J1918" s="17" t="s">
        <v>2889</v>
      </c>
    </row>
    <row r="1919">
      <c r="C1919" s="16" t="s">
        <v>2</v>
      </c>
    </row>
    <row r="1921">
      <c r="A1921" s="32" t="s">
        <v>9</v>
      </c>
      <c r="D1921" s="46" t="s">
        <v>10</v>
      </c>
    </row>
    <row r="1922">
      <c r="A1922" s="32" t="s">
        <v>11</v>
      </c>
      <c r="D1922" s="46">
        <f>IF(D6 = "","",D6)</f>
      </c>
    </row>
    <row r="1923">
      <c r="A1923" s="32" t="s">
        <v>12</v>
      </c>
      <c r="D1923" s="46">
        <f>IF(D7 = "","",D7)</f>
      </c>
      <c r="J1923" s="32"/>
      <c r="K1923" s="32"/>
      <c r="L1923" s="32"/>
      <c r="M1923" s="32"/>
    </row>
    <row r="1924">
      <c r="A1924" s="32" t="s">
        <v>13</v>
      </c>
      <c r="D1924" s="46" t="s">
        <v>14</v>
      </c>
    </row>
    <row r="1925">
      <c r="A1925" s="32" t="s">
        <v>15</v>
      </c>
      <c r="D1925" s="46" t="s">
        <v>16</v>
      </c>
      <c r="I1925" s="32" t="s">
        <v>17</v>
      </c>
      <c r="J1925" s="46" t="s">
        <v>18</v>
      </c>
    </row>
    <row r="1926" ht="75.0" customHeight="true">
      <c r="A1926" s="32" t="s">
        <v>19</v>
      </c>
      <c r="D1926" s="46" t="s">
        <v>20</v>
      </c>
    </row>
    <row r="1927" ht="15.0" customHeight="true">
      <c r="A1927" s="32" t="s">
        <v>21</v>
      </c>
      <c r="D1927" s="46" t="s">
        <v>22</v>
      </c>
    </row>
    <row r="1928" ht="15.0" customHeight="true">
      <c r="A1928" s="32" t="s">
        <v>23</v>
      </c>
      <c r="D1928" s="46" t="s">
        <v>24</v>
      </c>
    </row>
    <row r="1929">
      <c r="A1929" s="32" t="s">
        <v>25</v>
      </c>
      <c r="D1929" s="46" t="s">
        <v>26</v>
      </c>
    </row>
    <row r="1930">
      <c r="A1930" s="32" t="s">
        <v>27</v>
      </c>
      <c r="D1930" s="46" t="s">
        <v>28</v>
      </c>
    </row>
    <row r="1932">
      <c r="A1932" s="28" t="s">
        <v>32</v>
      </c>
      <c r="B1932" s="29" t="s">
        <v>33</v>
      </c>
      <c r="C1932" s="29"/>
      <c r="D1932" s="29"/>
      <c r="E1932" s="28" t="s">
        <v>34</v>
      </c>
      <c r="F1932" s="28" t="s">
        <v>35</v>
      </c>
      <c r="G1932" s="30" t="s">
        <v>36</v>
      </c>
      <c r="H1932" s="30" t="s">
        <v>37</v>
      </c>
      <c r="I1932" s="31" t="s">
        <v>38</v>
      </c>
      <c r="J1932" s="30" t="s">
        <v>39</v>
      </c>
    </row>
    <row r="1933" ht="180.0" customHeight="true">
      <c r="A1933" s="35" t="s">
        <v>665</v>
      </c>
      <c r="B1933" s="41" t="s">
        <v>666</v>
      </c>
      <c r="C1933" s="41"/>
      <c r="D1933" s="41"/>
      <c r="E1933" s="35" t="s">
        <v>107</v>
      </c>
      <c r="F1933" s="38" t="s">
        <v>667</v>
      </c>
      <c r="G1933" t="n" s="37">
        <v>791.01</v>
      </c>
      <c r="H1933" t="n" s="37">
        <v>58819.5</v>
      </c>
      <c r="I1933" t="n" s="39"/>
      <c r="J1933" t="n" s="37">
        <f>TRUNC((F1933*TRUNC(I1933,2)),2)</f>
      </c>
      <c r="K1933" s="36" t="s">
        <v>668</v>
      </c>
    </row>
    <row r="1934">
      <c r="G1934" s="45" t="s">
        <v>53</v>
      </c>
      <c r="H1934" s="44" t="s">
        <v>669</v>
      </c>
      <c r="I1934" s="45" t="s">
        <v>53</v>
      </c>
      <c r="J1934" s="44" t="n">
        <f>SUM(J1857:J1858,J1876,J1912:J1913,J1933)</f>
      </c>
    </row>
    <row r="1936">
      <c r="A1936" s="43" t="s">
        <v>670</v>
      </c>
    </row>
    <row r="1938">
      <c r="A1938" s="43" t="s">
        <v>671</v>
      </c>
    </row>
    <row r="1940">
      <c r="A1940" s="28" t="s">
        <v>32</v>
      </c>
      <c r="B1940" s="29" t="s">
        <v>33</v>
      </c>
      <c r="C1940" s="29"/>
      <c r="D1940" s="29"/>
      <c r="E1940" s="28" t="s">
        <v>34</v>
      </c>
      <c r="F1940" s="28" t="s">
        <v>35</v>
      </c>
      <c r="G1940" s="30" t="s">
        <v>36</v>
      </c>
      <c r="H1940" s="30" t="s">
        <v>37</v>
      </c>
      <c r="I1940" s="31" t="s">
        <v>38</v>
      </c>
      <c r="J1940" s="30" t="s">
        <v>39</v>
      </c>
    </row>
    <row r="1955">
      <c r="C1955" s="16" t="s">
        <v>0</v>
      </c>
      <c r="I1955" s="20" t="s">
        <v>3</v>
      </c>
      <c r="J1955" s="19">
        <f>IF(J1 = "","",J1)</f>
      </c>
    </row>
    <row r="1956">
      <c r="C1956" s="16" t="s">
        <v>1</v>
      </c>
      <c r="J1956" s="17" t="s">
        <v>2890</v>
      </c>
    </row>
    <row r="1957">
      <c r="C1957" s="16" t="s">
        <v>2</v>
      </c>
    </row>
    <row r="1959">
      <c r="A1959" s="32" t="s">
        <v>9</v>
      </c>
      <c r="D1959" s="46" t="s">
        <v>10</v>
      </c>
    </row>
    <row r="1960">
      <c r="A1960" s="32" t="s">
        <v>11</v>
      </c>
      <c r="D1960" s="46">
        <f>IF(D6 = "","",D6)</f>
      </c>
    </row>
    <row r="1961">
      <c r="A1961" s="32" t="s">
        <v>12</v>
      </c>
      <c r="D1961" s="46">
        <f>IF(D7 = "","",D7)</f>
      </c>
      <c r="J1961" s="32"/>
      <c r="K1961" s="32"/>
      <c r="L1961" s="32"/>
      <c r="M1961" s="32"/>
    </row>
    <row r="1962">
      <c r="A1962" s="32" t="s">
        <v>13</v>
      </c>
      <c r="D1962" s="46" t="s">
        <v>14</v>
      </c>
    </row>
    <row r="1963">
      <c r="A1963" s="32" t="s">
        <v>15</v>
      </c>
      <c r="D1963" s="46" t="s">
        <v>16</v>
      </c>
      <c r="I1963" s="32" t="s">
        <v>17</v>
      </c>
      <c r="J1963" s="46" t="s">
        <v>18</v>
      </c>
    </row>
    <row r="1964" ht="75.0" customHeight="true">
      <c r="A1964" s="32" t="s">
        <v>19</v>
      </c>
      <c r="D1964" s="46" t="s">
        <v>20</v>
      </c>
    </row>
    <row r="1965" ht="15.0" customHeight="true">
      <c r="A1965" s="32" t="s">
        <v>21</v>
      </c>
      <c r="D1965" s="46" t="s">
        <v>22</v>
      </c>
    </row>
    <row r="1966" ht="15.0" customHeight="true">
      <c r="A1966" s="32" t="s">
        <v>23</v>
      </c>
      <c r="D1966" s="46" t="s">
        <v>24</v>
      </c>
    </row>
    <row r="1967">
      <c r="A1967" s="32" t="s">
        <v>25</v>
      </c>
      <c r="D1967" s="46" t="s">
        <v>26</v>
      </c>
    </row>
    <row r="1968">
      <c r="A1968" s="32" t="s">
        <v>27</v>
      </c>
      <c r="D1968" s="46" t="s">
        <v>28</v>
      </c>
    </row>
    <row r="1970">
      <c r="A1970" s="28" t="s">
        <v>32</v>
      </c>
      <c r="B1970" s="29" t="s">
        <v>33</v>
      </c>
      <c r="C1970" s="29"/>
      <c r="D1970" s="29"/>
      <c r="E1970" s="28" t="s">
        <v>34</v>
      </c>
      <c r="F1970" s="28" t="s">
        <v>35</v>
      </c>
      <c r="G1970" s="30" t="s">
        <v>36</v>
      </c>
      <c r="H1970" s="30" t="s">
        <v>37</v>
      </c>
      <c r="I1970" s="31" t="s">
        <v>38</v>
      </c>
      <c r="J1970" s="30" t="s">
        <v>39</v>
      </c>
    </row>
    <row r="1971" ht="270.0" customHeight="true">
      <c r="A1971" s="35" t="s">
        <v>672</v>
      </c>
      <c r="B1971" s="41" t="s">
        <v>673</v>
      </c>
      <c r="C1971" s="41"/>
      <c r="D1971" s="41"/>
      <c r="E1971" s="35" t="s">
        <v>77</v>
      </c>
      <c r="F1971" s="38" t="s">
        <v>674</v>
      </c>
      <c r="G1971" t="n" s="37">
        <v>191.48</v>
      </c>
      <c r="H1971" t="n" s="37">
        <v>103514.08</v>
      </c>
      <c r="I1971" t="n" s="39"/>
      <c r="J1971" t="n" s="37">
        <f>TRUNC((F1971*TRUNC(I1971,2)),2)</f>
      </c>
      <c r="K1971" s="36" t="s">
        <v>675</v>
      </c>
    </row>
    <row r="1972" ht="90.0" customHeight="true">
      <c r="A1972" s="35" t="s">
        <v>676</v>
      </c>
      <c r="B1972" s="41" t="s">
        <v>677</v>
      </c>
      <c r="C1972" s="41"/>
      <c r="D1972" s="41"/>
      <c r="E1972" s="35" t="s">
        <v>77</v>
      </c>
      <c r="F1972" s="38" t="s">
        <v>674</v>
      </c>
      <c r="G1972" t="n" s="37">
        <v>11.67</v>
      </c>
      <c r="H1972" t="n" s="37">
        <v>6308.8</v>
      </c>
      <c r="I1972" t="n" s="39"/>
      <c r="J1972" t="n" s="37">
        <f>TRUNC((F1972*TRUNC(I1972,2)),2)</f>
      </c>
      <c r="K1972" s="36" t="s">
        <v>678</v>
      </c>
    </row>
    <row r="1973">
      <c r="G1973" s="45" t="s">
        <v>53</v>
      </c>
      <c r="H1973" s="44" t="s">
        <v>679</v>
      </c>
      <c r="I1973" s="45" t="s">
        <v>53</v>
      </c>
      <c r="J1973" s="44" t="n">
        <f>SUM(J1971:J1972)</f>
      </c>
    </row>
    <row r="1982">
      <c r="C1982" s="16" t="s">
        <v>0</v>
      </c>
      <c r="I1982" s="20" t="s">
        <v>3</v>
      </c>
      <c r="J1982" s="19">
        <f>IF(J1 = "","",J1)</f>
      </c>
    </row>
    <row r="1983">
      <c r="C1983" s="16" t="s">
        <v>1</v>
      </c>
      <c r="J1983" s="17" t="s">
        <v>2891</v>
      </c>
    </row>
    <row r="1984">
      <c r="C1984" s="16" t="s">
        <v>2</v>
      </c>
    </row>
    <row r="1986">
      <c r="A1986" s="32" t="s">
        <v>9</v>
      </c>
      <c r="D1986" s="46" t="s">
        <v>10</v>
      </c>
    </row>
    <row r="1987">
      <c r="A1987" s="32" t="s">
        <v>11</v>
      </c>
      <c r="D1987" s="46">
        <f>IF(D6 = "","",D6)</f>
      </c>
    </row>
    <row r="1988">
      <c r="A1988" s="32" t="s">
        <v>12</v>
      </c>
      <c r="D1988" s="46">
        <f>IF(D7 = "","",D7)</f>
      </c>
      <c r="J1988" s="32"/>
      <c r="K1988" s="32"/>
      <c r="L1988" s="32"/>
      <c r="M1988" s="32"/>
    </row>
    <row r="1989">
      <c r="A1989" s="32" t="s">
        <v>13</v>
      </c>
      <c r="D1989" s="46" t="s">
        <v>14</v>
      </c>
    </row>
    <row r="1990">
      <c r="A1990" s="32" t="s">
        <v>15</v>
      </c>
      <c r="D1990" s="46" t="s">
        <v>16</v>
      </c>
      <c r="I1990" s="32" t="s">
        <v>17</v>
      </c>
      <c r="J1990" s="46" t="s">
        <v>18</v>
      </c>
    </row>
    <row r="1991" ht="75.0" customHeight="true">
      <c r="A1991" s="32" t="s">
        <v>19</v>
      </c>
      <c r="D1991" s="46" t="s">
        <v>20</v>
      </c>
    </row>
    <row r="1992" ht="15.0" customHeight="true">
      <c r="A1992" s="32" t="s">
        <v>21</v>
      </c>
      <c r="D1992" s="46" t="s">
        <v>22</v>
      </c>
    </row>
    <row r="1993" ht="15.0" customHeight="true">
      <c r="A1993" s="32" t="s">
        <v>23</v>
      </c>
      <c r="D1993" s="46" t="s">
        <v>24</v>
      </c>
    </row>
    <row r="1994">
      <c r="A1994" s="32" t="s">
        <v>25</v>
      </c>
      <c r="D1994" s="46" t="s">
        <v>26</v>
      </c>
    </row>
    <row r="1995">
      <c r="A1995" s="32" t="s">
        <v>27</v>
      </c>
      <c r="D1995" s="46" t="s">
        <v>28</v>
      </c>
    </row>
    <row r="1997">
      <c r="A1997" s="43" t="s">
        <v>680</v>
      </c>
    </row>
    <row r="1999">
      <c r="A1999" s="28" t="s">
        <v>32</v>
      </c>
      <c r="B1999" s="29" t="s">
        <v>33</v>
      </c>
      <c r="C1999" s="29"/>
      <c r="D1999" s="29"/>
      <c r="E1999" s="28" t="s">
        <v>34</v>
      </c>
      <c r="F1999" s="28" t="s">
        <v>35</v>
      </c>
      <c r="G1999" s="30" t="s">
        <v>36</v>
      </c>
      <c r="H1999" s="30" t="s">
        <v>37</v>
      </c>
      <c r="I1999" s="31" t="s">
        <v>38</v>
      </c>
      <c r="J1999" s="30" t="s">
        <v>39</v>
      </c>
    </row>
    <row r="2000" ht="240.0" customHeight="true">
      <c r="A2000" s="35" t="s">
        <v>681</v>
      </c>
      <c r="B2000" s="41" t="s">
        <v>682</v>
      </c>
      <c r="C2000" s="41"/>
      <c r="D2000" s="41"/>
      <c r="E2000" s="35" t="s">
        <v>77</v>
      </c>
      <c r="F2000" s="38" t="s">
        <v>683</v>
      </c>
      <c r="G2000" t="n" s="37">
        <v>89.4</v>
      </c>
      <c r="H2000" t="n" s="37">
        <v>67473.75</v>
      </c>
      <c r="I2000" t="n" s="39"/>
      <c r="J2000" t="n" s="37">
        <f>TRUNC((F2000*TRUNC(I2000,2)),2)</f>
      </c>
      <c r="K2000" s="36" t="s">
        <v>684</v>
      </c>
    </row>
    <row r="2001">
      <c r="G2001" s="45" t="s">
        <v>53</v>
      </c>
      <c r="H2001" s="44" t="s">
        <v>685</v>
      </c>
      <c r="I2001" s="45" t="s">
        <v>53</v>
      </c>
      <c r="J2001" s="44" t="n">
        <f>SUM(J2000)</f>
      </c>
    </row>
    <row r="2003">
      <c r="A2003" s="43" t="s">
        <v>686</v>
      </c>
    </row>
    <row r="2005">
      <c r="A2005" s="43" t="s">
        <v>254</v>
      </c>
    </row>
    <row r="2007">
      <c r="A2007" s="28" t="s">
        <v>32</v>
      </c>
      <c r="B2007" s="29" t="s">
        <v>33</v>
      </c>
      <c r="C2007" s="29"/>
      <c r="D2007" s="29"/>
      <c r="E2007" s="28" t="s">
        <v>34</v>
      </c>
      <c r="F2007" s="28" t="s">
        <v>35</v>
      </c>
      <c r="G2007" s="30" t="s">
        <v>36</v>
      </c>
      <c r="H2007" s="30" t="s">
        <v>37</v>
      </c>
      <c r="I2007" s="31" t="s">
        <v>38</v>
      </c>
      <c r="J2007" s="30" t="s">
        <v>39</v>
      </c>
    </row>
    <row r="2008" ht="90.0" customHeight="true">
      <c r="A2008" s="35" t="s">
        <v>687</v>
      </c>
      <c r="B2008" s="41" t="s">
        <v>688</v>
      </c>
      <c r="C2008" s="41"/>
      <c r="D2008" s="41"/>
      <c r="E2008" s="35" t="s">
        <v>77</v>
      </c>
      <c r="F2008" s="38" t="s">
        <v>689</v>
      </c>
      <c r="G2008" t="n" s="37">
        <v>18.98</v>
      </c>
      <c r="H2008" t="n" s="37">
        <v>1147.91</v>
      </c>
      <c r="I2008" t="n" s="39"/>
      <c r="J2008" t="n" s="37">
        <f>TRUNC((F2008*TRUNC(I2008,2)),2)</f>
      </c>
      <c r="K2008" s="36" t="s">
        <v>690</v>
      </c>
    </row>
    <row r="2011">
      <c r="C2011" s="16" t="s">
        <v>0</v>
      </c>
      <c r="I2011" s="20" t="s">
        <v>3</v>
      </c>
      <c r="J2011" s="19">
        <f>IF(J1 = "","",J1)</f>
      </c>
    </row>
    <row r="2012">
      <c r="C2012" s="16" t="s">
        <v>1</v>
      </c>
      <c r="J2012" s="17" t="s">
        <v>2892</v>
      </c>
    </row>
    <row r="2013">
      <c r="C2013" s="16" t="s">
        <v>2</v>
      </c>
    </row>
    <row r="2015">
      <c r="A2015" s="32" t="s">
        <v>9</v>
      </c>
      <c r="D2015" s="46" t="s">
        <v>10</v>
      </c>
    </row>
    <row r="2016">
      <c r="A2016" s="32" t="s">
        <v>11</v>
      </c>
      <c r="D2016" s="46">
        <f>IF(D6 = "","",D6)</f>
      </c>
    </row>
    <row r="2017">
      <c r="A2017" s="32" t="s">
        <v>12</v>
      </c>
      <c r="D2017" s="46">
        <f>IF(D7 = "","",D7)</f>
      </c>
      <c r="J2017" s="32"/>
      <c r="K2017" s="32"/>
      <c r="L2017" s="32"/>
      <c r="M2017" s="32"/>
    </row>
    <row r="2018">
      <c r="A2018" s="32" t="s">
        <v>13</v>
      </c>
      <c r="D2018" s="46" t="s">
        <v>14</v>
      </c>
    </row>
    <row r="2019">
      <c r="A2019" s="32" t="s">
        <v>15</v>
      </c>
      <c r="D2019" s="46" t="s">
        <v>16</v>
      </c>
      <c r="I2019" s="32" t="s">
        <v>17</v>
      </c>
      <c r="J2019" s="46" t="s">
        <v>18</v>
      </c>
    </row>
    <row r="2020" ht="75.0" customHeight="true">
      <c r="A2020" s="32" t="s">
        <v>19</v>
      </c>
      <c r="D2020" s="46" t="s">
        <v>20</v>
      </c>
    </row>
    <row r="2021" ht="15.0" customHeight="true">
      <c r="A2021" s="32" t="s">
        <v>21</v>
      </c>
      <c r="D2021" s="46" t="s">
        <v>22</v>
      </c>
    </row>
    <row r="2022" ht="15.0" customHeight="true">
      <c r="A2022" s="32" t="s">
        <v>23</v>
      </c>
      <c r="D2022" s="46" t="s">
        <v>24</v>
      </c>
    </row>
    <row r="2023">
      <c r="A2023" s="32" t="s">
        <v>25</v>
      </c>
      <c r="D2023" s="46" t="s">
        <v>26</v>
      </c>
    </row>
    <row r="2024">
      <c r="A2024" s="32" t="s">
        <v>27</v>
      </c>
      <c r="D2024" s="46" t="s">
        <v>28</v>
      </c>
    </row>
    <row r="2026">
      <c r="A2026" s="28" t="s">
        <v>32</v>
      </c>
      <c r="B2026" s="29" t="s">
        <v>33</v>
      </c>
      <c r="C2026" s="29"/>
      <c r="D2026" s="29"/>
      <c r="E2026" s="28" t="s">
        <v>34</v>
      </c>
      <c r="F2026" s="28" t="s">
        <v>35</v>
      </c>
      <c r="G2026" s="30" t="s">
        <v>36</v>
      </c>
      <c r="H2026" s="30" t="s">
        <v>37</v>
      </c>
      <c r="I2026" s="31" t="s">
        <v>38</v>
      </c>
      <c r="J2026" s="30" t="s">
        <v>39</v>
      </c>
    </row>
    <row r="2027" ht="90.0" customHeight="true">
      <c r="A2027" s="35" t="s">
        <v>691</v>
      </c>
      <c r="B2027" s="41" t="s">
        <v>692</v>
      </c>
      <c r="C2027" s="41"/>
      <c r="D2027" s="41"/>
      <c r="E2027" s="35" t="s">
        <v>77</v>
      </c>
      <c r="F2027" s="38" t="s">
        <v>693</v>
      </c>
      <c r="G2027" t="n" s="37">
        <v>18.98</v>
      </c>
      <c r="H2027" t="n" s="37">
        <v>4551.78</v>
      </c>
      <c r="I2027" t="n" s="39"/>
      <c r="J2027" t="n" s="37">
        <f>TRUNC((F2027*TRUNC(I2027,2)),2)</f>
      </c>
      <c r="K2027" s="36" t="s">
        <v>694</v>
      </c>
    </row>
    <row r="2028">
      <c r="G2028" s="45" t="s">
        <v>53</v>
      </c>
      <c r="H2028" s="44" t="s">
        <v>695</v>
      </c>
      <c r="I2028" s="45" t="s">
        <v>53</v>
      </c>
      <c r="J2028" s="44" t="n">
        <f>SUM(J2008,J2027)</f>
      </c>
    </row>
    <row r="2030">
      <c r="A2030" s="43" t="s">
        <v>696</v>
      </c>
    </row>
    <row r="2032">
      <c r="A2032" s="28" t="s">
        <v>32</v>
      </c>
      <c r="B2032" s="29" t="s">
        <v>33</v>
      </c>
      <c r="C2032" s="29"/>
      <c r="D2032" s="29"/>
      <c r="E2032" s="28" t="s">
        <v>34</v>
      </c>
      <c r="F2032" s="28" t="s">
        <v>35</v>
      </c>
      <c r="G2032" s="30" t="s">
        <v>36</v>
      </c>
      <c r="H2032" s="30" t="s">
        <v>37</v>
      </c>
      <c r="I2032" s="31" t="s">
        <v>38</v>
      </c>
      <c r="J2032" s="30" t="s">
        <v>39</v>
      </c>
    </row>
    <row r="2033" ht="75.0" customHeight="true">
      <c r="A2033" s="35" t="s">
        <v>697</v>
      </c>
      <c r="B2033" s="41" t="s">
        <v>698</v>
      </c>
      <c r="C2033" s="41"/>
      <c r="D2033" s="41"/>
      <c r="E2033" s="35" t="s">
        <v>58</v>
      </c>
      <c r="F2033" s="38" t="s">
        <v>332</v>
      </c>
      <c r="G2033" t="n" s="37">
        <v>54.18</v>
      </c>
      <c r="H2033" t="n" s="37">
        <v>325.08</v>
      </c>
      <c r="I2033" t="n" s="39"/>
      <c r="J2033" t="n" s="37">
        <f>TRUNC((F2033*TRUNC(I2033,2)),2)</f>
      </c>
      <c r="K2033" s="36" t="s">
        <v>699</v>
      </c>
    </row>
    <row r="2034" ht="75.0" customHeight="true">
      <c r="A2034" s="35" t="s">
        <v>700</v>
      </c>
      <c r="B2034" s="41" t="s">
        <v>701</v>
      </c>
      <c r="C2034" s="41"/>
      <c r="D2034" s="41"/>
      <c r="E2034" s="35" t="s">
        <v>58</v>
      </c>
      <c r="F2034" s="38" t="s">
        <v>332</v>
      </c>
      <c r="G2034" t="n" s="37">
        <v>42.54</v>
      </c>
      <c r="H2034" t="n" s="37">
        <v>255.24</v>
      </c>
      <c r="I2034" t="n" s="39"/>
      <c r="J2034" t="n" s="37">
        <f>TRUNC((F2034*TRUNC(I2034,2)),2)</f>
      </c>
      <c r="K2034" s="36" t="s">
        <v>702</v>
      </c>
    </row>
    <row r="2035" ht="75.0" customHeight="true">
      <c r="A2035" s="35" t="s">
        <v>703</v>
      </c>
      <c r="B2035" s="41" t="s">
        <v>704</v>
      </c>
      <c r="C2035" s="41"/>
      <c r="D2035" s="41"/>
      <c r="E2035" s="35" t="s">
        <v>58</v>
      </c>
      <c r="F2035" s="38" t="s">
        <v>346</v>
      </c>
      <c r="G2035" t="n" s="37">
        <v>49.94</v>
      </c>
      <c r="H2035" t="n" s="37">
        <v>99.88</v>
      </c>
      <c r="I2035" t="n" s="39"/>
      <c r="J2035" t="n" s="37">
        <f>TRUNC((F2035*TRUNC(I2035,2)),2)</f>
      </c>
      <c r="K2035" s="36" t="s">
        <v>705</v>
      </c>
    </row>
    <row r="2036" ht="75.0" customHeight="true">
      <c r="A2036" s="35" t="s">
        <v>706</v>
      </c>
      <c r="B2036" s="41" t="s">
        <v>707</v>
      </c>
      <c r="C2036" s="41"/>
      <c r="D2036" s="41"/>
      <c r="E2036" s="35" t="s">
        <v>58</v>
      </c>
      <c r="F2036" s="38" t="s">
        <v>346</v>
      </c>
      <c r="G2036" t="n" s="37">
        <v>57.34</v>
      </c>
      <c r="H2036" t="n" s="37">
        <v>114.68</v>
      </c>
      <c r="I2036" t="n" s="39"/>
      <c r="J2036" t="n" s="37">
        <f>TRUNC((F2036*TRUNC(I2036,2)),2)</f>
      </c>
      <c r="K2036" s="36" t="s">
        <v>708</v>
      </c>
    </row>
    <row r="2039">
      <c r="C2039" s="16" t="s">
        <v>0</v>
      </c>
      <c r="I2039" s="20" t="s">
        <v>3</v>
      </c>
      <c r="J2039" s="19">
        <f>IF(J1 = "","",J1)</f>
      </c>
    </row>
    <row r="2040">
      <c r="C2040" s="16" t="s">
        <v>1</v>
      </c>
      <c r="J2040" s="17" t="s">
        <v>2893</v>
      </c>
    </row>
    <row r="2041">
      <c r="C2041" s="16" t="s">
        <v>2</v>
      </c>
    </row>
    <row r="2043">
      <c r="A2043" s="32" t="s">
        <v>9</v>
      </c>
      <c r="D2043" s="46" t="s">
        <v>10</v>
      </c>
    </row>
    <row r="2044">
      <c r="A2044" s="32" t="s">
        <v>11</v>
      </c>
      <c r="D2044" s="46">
        <f>IF(D6 = "","",D6)</f>
      </c>
    </row>
    <row r="2045">
      <c r="A2045" s="32" t="s">
        <v>12</v>
      </c>
      <c r="D2045" s="46">
        <f>IF(D7 = "","",D7)</f>
      </c>
      <c r="J2045" s="32"/>
      <c r="K2045" s="32"/>
      <c r="L2045" s="32"/>
      <c r="M2045" s="32"/>
    </row>
    <row r="2046">
      <c r="A2046" s="32" t="s">
        <v>13</v>
      </c>
      <c r="D2046" s="46" t="s">
        <v>14</v>
      </c>
    </row>
    <row r="2047">
      <c r="A2047" s="32" t="s">
        <v>15</v>
      </c>
      <c r="D2047" s="46" t="s">
        <v>16</v>
      </c>
      <c r="I2047" s="32" t="s">
        <v>17</v>
      </c>
      <c r="J2047" s="46" t="s">
        <v>18</v>
      </c>
    </row>
    <row r="2048" ht="75.0" customHeight="true">
      <c r="A2048" s="32" t="s">
        <v>19</v>
      </c>
      <c r="D2048" s="46" t="s">
        <v>20</v>
      </c>
    </row>
    <row r="2049" ht="15.0" customHeight="true">
      <c r="A2049" s="32" t="s">
        <v>21</v>
      </c>
      <c r="D2049" s="46" t="s">
        <v>22</v>
      </c>
    </row>
    <row r="2050" ht="15.0" customHeight="true">
      <c r="A2050" s="32" t="s">
        <v>23</v>
      </c>
      <c r="D2050" s="46" t="s">
        <v>24</v>
      </c>
    </row>
    <row r="2051">
      <c r="A2051" s="32" t="s">
        <v>25</v>
      </c>
      <c r="D2051" s="46" t="s">
        <v>26</v>
      </c>
    </row>
    <row r="2052">
      <c r="A2052" s="32" t="s">
        <v>27</v>
      </c>
      <c r="D2052" s="46" t="s">
        <v>28</v>
      </c>
    </row>
    <row r="2054">
      <c r="A2054" s="28" t="s">
        <v>32</v>
      </c>
      <c r="B2054" s="29" t="s">
        <v>33</v>
      </c>
      <c r="C2054" s="29"/>
      <c r="D2054" s="29"/>
      <c r="E2054" s="28" t="s">
        <v>34</v>
      </c>
      <c r="F2054" s="28" t="s">
        <v>35</v>
      </c>
      <c r="G2054" s="30" t="s">
        <v>36</v>
      </c>
      <c r="H2054" s="30" t="s">
        <v>37</v>
      </c>
      <c r="I2054" s="31" t="s">
        <v>38</v>
      </c>
      <c r="J2054" s="30" t="s">
        <v>39</v>
      </c>
    </row>
    <row r="2055" ht="75.0" customHeight="true">
      <c r="A2055" s="35" t="s">
        <v>709</v>
      </c>
      <c r="B2055" s="41" t="s">
        <v>710</v>
      </c>
      <c r="C2055" s="41"/>
      <c r="D2055" s="41"/>
      <c r="E2055" s="35" t="s">
        <v>58</v>
      </c>
      <c r="F2055" s="38" t="s">
        <v>346</v>
      </c>
      <c r="G2055" t="n" s="37">
        <v>38.85</v>
      </c>
      <c r="H2055" t="n" s="37">
        <v>77.7</v>
      </c>
      <c r="I2055" t="n" s="39"/>
      <c r="J2055" t="n" s="37">
        <f>TRUNC((F2055*TRUNC(I2055,2)),2)</f>
      </c>
      <c r="K2055" s="36" t="s">
        <v>711</v>
      </c>
    </row>
    <row r="2056" ht="75.0" customHeight="true">
      <c r="A2056" s="35" t="s">
        <v>712</v>
      </c>
      <c r="B2056" s="41" t="s">
        <v>713</v>
      </c>
      <c r="C2056" s="41"/>
      <c r="D2056" s="41"/>
      <c r="E2056" s="35" t="s">
        <v>58</v>
      </c>
      <c r="F2056" s="38" t="s">
        <v>47</v>
      </c>
      <c r="G2056" t="n" s="37">
        <v>42.14</v>
      </c>
      <c r="H2056" t="n" s="37">
        <v>337.12</v>
      </c>
      <c r="I2056" t="n" s="39"/>
      <c r="J2056" t="n" s="37">
        <f>TRUNC((F2056*TRUNC(I2056,2)),2)</f>
      </c>
      <c r="K2056" s="36" t="s">
        <v>714</v>
      </c>
    </row>
    <row r="2057" ht="75.0" customHeight="true">
      <c r="A2057" s="35" t="s">
        <v>715</v>
      </c>
      <c r="B2057" s="41" t="s">
        <v>716</v>
      </c>
      <c r="C2057" s="41"/>
      <c r="D2057" s="41"/>
      <c r="E2057" s="35" t="s">
        <v>58</v>
      </c>
      <c r="F2057" s="38" t="s">
        <v>717</v>
      </c>
      <c r="G2057" t="n" s="37">
        <v>37.62</v>
      </c>
      <c r="H2057" t="n" s="37">
        <v>526.68</v>
      </c>
      <c r="I2057" t="n" s="39"/>
      <c r="J2057" t="n" s="37">
        <f>TRUNC((F2057*TRUNC(I2057,2)),2)</f>
      </c>
      <c r="K2057" s="36" t="s">
        <v>718</v>
      </c>
    </row>
    <row r="2058" ht="75.0" customHeight="true">
      <c r="A2058" s="35" t="s">
        <v>719</v>
      </c>
      <c r="B2058" s="41" t="s">
        <v>720</v>
      </c>
      <c r="C2058" s="41"/>
      <c r="D2058" s="41"/>
      <c r="E2058" s="35" t="s">
        <v>58</v>
      </c>
      <c r="F2058" s="38" t="s">
        <v>721</v>
      </c>
      <c r="G2058" t="n" s="37">
        <v>22.07</v>
      </c>
      <c r="H2058" t="n" s="37">
        <v>397.26</v>
      </c>
      <c r="I2058" t="n" s="39"/>
      <c r="J2058" t="n" s="37">
        <f>TRUNC((F2058*TRUNC(I2058,2)),2)</f>
      </c>
      <c r="K2058" s="36" t="s">
        <v>722</v>
      </c>
    </row>
    <row r="2059" ht="75.0" customHeight="true">
      <c r="A2059" s="35" t="s">
        <v>723</v>
      </c>
      <c r="B2059" s="41" t="s">
        <v>724</v>
      </c>
      <c r="C2059" s="41"/>
      <c r="D2059" s="41"/>
      <c r="E2059" s="35" t="s">
        <v>58</v>
      </c>
      <c r="F2059" s="38" t="s">
        <v>332</v>
      </c>
      <c r="G2059" t="n" s="37">
        <v>59.32</v>
      </c>
      <c r="H2059" t="n" s="37">
        <v>355.92</v>
      </c>
      <c r="I2059" t="n" s="39"/>
      <c r="J2059" t="n" s="37">
        <f>TRUNC((F2059*TRUNC(I2059,2)),2)</f>
      </c>
      <c r="K2059" s="36" t="s">
        <v>725</v>
      </c>
    </row>
    <row r="2068">
      <c r="C2068" s="16" t="s">
        <v>0</v>
      </c>
      <c r="I2068" s="20" t="s">
        <v>3</v>
      </c>
      <c r="J2068" s="19">
        <f>IF(J1 = "","",J1)</f>
      </c>
    </row>
    <row r="2069">
      <c r="C2069" s="16" t="s">
        <v>1</v>
      </c>
      <c r="J2069" s="17" t="s">
        <v>2894</v>
      </c>
    </row>
    <row r="2070">
      <c r="C2070" s="16" t="s">
        <v>2</v>
      </c>
    </row>
    <row r="2072">
      <c r="A2072" s="32" t="s">
        <v>9</v>
      </c>
      <c r="D2072" s="46" t="s">
        <v>10</v>
      </c>
    </row>
    <row r="2073">
      <c r="A2073" s="32" t="s">
        <v>11</v>
      </c>
      <c r="D2073" s="46">
        <f>IF(D6 = "","",D6)</f>
      </c>
    </row>
    <row r="2074">
      <c r="A2074" s="32" t="s">
        <v>12</v>
      </c>
      <c r="D2074" s="46">
        <f>IF(D7 = "","",D7)</f>
      </c>
      <c r="J2074" s="32"/>
      <c r="K2074" s="32"/>
      <c r="L2074" s="32"/>
      <c r="M2074" s="32"/>
    </row>
    <row r="2075">
      <c r="A2075" s="32" t="s">
        <v>13</v>
      </c>
      <c r="D2075" s="46" t="s">
        <v>14</v>
      </c>
    </row>
    <row r="2076">
      <c r="A2076" s="32" t="s">
        <v>15</v>
      </c>
      <c r="D2076" s="46" t="s">
        <v>16</v>
      </c>
      <c r="I2076" s="32" t="s">
        <v>17</v>
      </c>
      <c r="J2076" s="46" t="s">
        <v>18</v>
      </c>
    </row>
    <row r="2077" ht="75.0" customHeight="true">
      <c r="A2077" s="32" t="s">
        <v>19</v>
      </c>
      <c r="D2077" s="46" t="s">
        <v>20</v>
      </c>
    </row>
    <row r="2078" ht="15.0" customHeight="true">
      <c r="A2078" s="32" t="s">
        <v>21</v>
      </c>
      <c r="D2078" s="46" t="s">
        <v>22</v>
      </c>
    </row>
    <row r="2079" ht="15.0" customHeight="true">
      <c r="A2079" s="32" t="s">
        <v>23</v>
      </c>
      <c r="D2079" s="46" t="s">
        <v>24</v>
      </c>
    </row>
    <row r="2080">
      <c r="A2080" s="32" t="s">
        <v>25</v>
      </c>
      <c r="D2080" s="46" t="s">
        <v>26</v>
      </c>
    </row>
    <row r="2081">
      <c r="A2081" s="32" t="s">
        <v>27</v>
      </c>
      <c r="D2081" s="46" t="s">
        <v>28</v>
      </c>
    </row>
    <row r="2083">
      <c r="A2083" s="28" t="s">
        <v>32</v>
      </c>
      <c r="B2083" s="29" t="s">
        <v>33</v>
      </c>
      <c r="C2083" s="29"/>
      <c r="D2083" s="29"/>
      <c r="E2083" s="28" t="s">
        <v>34</v>
      </c>
      <c r="F2083" s="28" t="s">
        <v>35</v>
      </c>
      <c r="G2083" s="30" t="s">
        <v>36</v>
      </c>
      <c r="H2083" s="30" t="s">
        <v>37</v>
      </c>
      <c r="I2083" s="31" t="s">
        <v>38</v>
      </c>
      <c r="J2083" s="30" t="s">
        <v>39</v>
      </c>
    </row>
    <row r="2084" ht="240.0" customHeight="true">
      <c r="A2084" s="35" t="s">
        <v>726</v>
      </c>
      <c r="B2084" s="41" t="s">
        <v>727</v>
      </c>
      <c r="C2084" s="41"/>
      <c r="D2084" s="41"/>
      <c r="E2084" s="35" t="s">
        <v>77</v>
      </c>
      <c r="F2084" s="38" t="s">
        <v>728</v>
      </c>
      <c r="G2084" t="n" s="37">
        <v>4.38</v>
      </c>
      <c r="H2084" t="n" s="37">
        <v>422.58</v>
      </c>
      <c r="I2084" t="n" s="39"/>
      <c r="J2084" t="n" s="37">
        <f>TRUNC((F2084*TRUNC(I2084,2)),2)</f>
      </c>
      <c r="K2084" s="36" t="s">
        <v>729</v>
      </c>
    </row>
    <row r="2085" ht="180.0" customHeight="true">
      <c r="A2085" s="35" t="s">
        <v>730</v>
      </c>
      <c r="B2085" s="41" t="s">
        <v>731</v>
      </c>
      <c r="C2085" s="41"/>
      <c r="D2085" s="41"/>
      <c r="E2085" s="35" t="s">
        <v>77</v>
      </c>
      <c r="F2085" s="38" t="s">
        <v>728</v>
      </c>
      <c r="G2085" t="n" s="37">
        <v>17.46</v>
      </c>
      <c r="H2085" t="n" s="37">
        <v>1684.54</v>
      </c>
      <c r="I2085" t="n" s="39"/>
      <c r="J2085" t="n" s="37">
        <f>TRUNC((F2085*TRUNC(I2085,2)),2)</f>
      </c>
      <c r="K2085" s="36" t="s">
        <v>732</v>
      </c>
    </row>
    <row r="2091">
      <c r="C2091" s="16" t="s">
        <v>0</v>
      </c>
      <c r="I2091" s="20" t="s">
        <v>3</v>
      </c>
      <c r="J2091" s="19">
        <f>IF(J1 = "","",J1)</f>
      </c>
    </row>
    <row r="2092">
      <c r="C2092" s="16" t="s">
        <v>1</v>
      </c>
      <c r="J2092" s="17" t="s">
        <v>2895</v>
      </c>
    </row>
    <row r="2093">
      <c r="C2093" s="16" t="s">
        <v>2</v>
      </c>
    </row>
    <row r="2095">
      <c r="A2095" s="32" t="s">
        <v>9</v>
      </c>
      <c r="D2095" s="46" t="s">
        <v>10</v>
      </c>
    </row>
    <row r="2096">
      <c r="A2096" s="32" t="s">
        <v>11</v>
      </c>
      <c r="D2096" s="46">
        <f>IF(D6 = "","",D6)</f>
      </c>
    </row>
    <row r="2097">
      <c r="A2097" s="32" t="s">
        <v>12</v>
      </c>
      <c r="D2097" s="46">
        <f>IF(D7 = "","",D7)</f>
      </c>
      <c r="J2097" s="32"/>
      <c r="K2097" s="32"/>
      <c r="L2097" s="32"/>
      <c r="M2097" s="32"/>
    </row>
    <row r="2098">
      <c r="A2098" s="32" t="s">
        <v>13</v>
      </c>
      <c r="D2098" s="46" t="s">
        <v>14</v>
      </c>
    </row>
    <row r="2099">
      <c r="A2099" s="32" t="s">
        <v>15</v>
      </c>
      <c r="D2099" s="46" t="s">
        <v>16</v>
      </c>
      <c r="I2099" s="32" t="s">
        <v>17</v>
      </c>
      <c r="J2099" s="46" t="s">
        <v>18</v>
      </c>
    </row>
    <row r="2100" ht="75.0" customHeight="true">
      <c r="A2100" s="32" t="s">
        <v>19</v>
      </c>
      <c r="D2100" s="46" t="s">
        <v>20</v>
      </c>
    </row>
    <row r="2101" ht="15.0" customHeight="true">
      <c r="A2101" s="32" t="s">
        <v>21</v>
      </c>
      <c r="D2101" s="46" t="s">
        <v>22</v>
      </c>
    </row>
    <row r="2102" ht="15.0" customHeight="true">
      <c r="A2102" s="32" t="s">
        <v>23</v>
      </c>
      <c r="D2102" s="46" t="s">
        <v>24</v>
      </c>
    </row>
    <row r="2103">
      <c r="A2103" s="32" t="s">
        <v>25</v>
      </c>
      <c r="D2103" s="46" t="s">
        <v>26</v>
      </c>
    </row>
    <row r="2104">
      <c r="A2104" s="32" t="s">
        <v>27</v>
      </c>
      <c r="D2104" s="46" t="s">
        <v>28</v>
      </c>
    </row>
    <row r="2106">
      <c r="A2106" s="28" t="s">
        <v>32</v>
      </c>
      <c r="B2106" s="29" t="s">
        <v>33</v>
      </c>
      <c r="C2106" s="29"/>
      <c r="D2106" s="29"/>
      <c r="E2106" s="28" t="s">
        <v>34</v>
      </c>
      <c r="F2106" s="28" t="s">
        <v>35</v>
      </c>
      <c r="G2106" s="30" t="s">
        <v>36</v>
      </c>
      <c r="H2106" s="30" t="s">
        <v>37</v>
      </c>
      <c r="I2106" s="31" t="s">
        <v>38</v>
      </c>
      <c r="J2106" s="30" t="s">
        <v>39</v>
      </c>
    </row>
    <row r="2107" ht="120.0" customHeight="true">
      <c r="A2107" s="35" t="s">
        <v>733</v>
      </c>
      <c r="B2107" s="41" t="s">
        <v>734</v>
      </c>
      <c r="C2107" s="41"/>
      <c r="D2107" s="41"/>
      <c r="E2107" s="35" t="s">
        <v>77</v>
      </c>
      <c r="F2107" s="38" t="s">
        <v>735</v>
      </c>
      <c r="G2107" t="n" s="37">
        <v>19.45</v>
      </c>
      <c r="H2107" t="n" s="37">
        <v>1985.06</v>
      </c>
      <c r="I2107" t="n" s="39"/>
      <c r="J2107" t="n" s="37">
        <f>TRUNC((F2107*TRUNC(I2107,2)),2)</f>
      </c>
      <c r="K2107" s="36" t="s">
        <v>736</v>
      </c>
    </row>
    <row r="2108" ht="180.0" customHeight="true">
      <c r="A2108" s="35" t="s">
        <v>737</v>
      </c>
      <c r="B2108" s="41" t="s">
        <v>738</v>
      </c>
      <c r="C2108" s="41"/>
      <c r="D2108" s="41"/>
      <c r="E2108" s="35" t="s">
        <v>77</v>
      </c>
      <c r="F2108" s="38" t="s">
        <v>739</v>
      </c>
      <c r="G2108" t="n" s="37">
        <v>150.44</v>
      </c>
      <c r="H2108" t="n" s="37">
        <v>29820.21</v>
      </c>
      <c r="I2108" t="n" s="39"/>
      <c r="J2108" t="n" s="37">
        <f>TRUNC((F2108*TRUNC(I2108,2)),2)</f>
      </c>
      <c r="K2108" s="36" t="s">
        <v>740</v>
      </c>
    </row>
    <row r="2109" ht="165.0" customHeight="true">
      <c r="A2109" s="35" t="s">
        <v>741</v>
      </c>
      <c r="B2109" s="41" t="s">
        <v>742</v>
      </c>
      <c r="C2109" s="41"/>
      <c r="D2109" s="41"/>
      <c r="E2109" s="35" t="s">
        <v>77</v>
      </c>
      <c r="F2109" s="38" t="s">
        <v>735</v>
      </c>
      <c r="G2109" t="n" s="37">
        <v>115.38</v>
      </c>
      <c r="H2109" t="n" s="37">
        <v>11775.68</v>
      </c>
      <c r="I2109" t="n" s="39"/>
      <c r="J2109" t="n" s="37">
        <f>TRUNC((F2109*TRUNC(I2109,2)),2)</f>
      </c>
      <c r="K2109" s="36" t="s">
        <v>743</v>
      </c>
    </row>
    <row r="2110">
      <c r="G2110" s="45" t="s">
        <v>53</v>
      </c>
      <c r="H2110" s="44" t="s">
        <v>744</v>
      </c>
      <c r="I2110" s="45" t="s">
        <v>53</v>
      </c>
      <c r="J2110" s="44" t="n">
        <f>SUM(J2033:J2036,J2055:J2059,J2084:J2085,J2107:J2109)</f>
      </c>
    </row>
    <row r="2112">
      <c r="C2112" s="16" t="s">
        <v>0</v>
      </c>
      <c r="I2112" s="20" t="s">
        <v>3</v>
      </c>
      <c r="J2112" s="19">
        <f>IF(J1 = "","",J1)</f>
      </c>
    </row>
    <row r="2113">
      <c r="C2113" s="16" t="s">
        <v>1</v>
      </c>
      <c r="J2113" s="17" t="s">
        <v>2896</v>
      </c>
    </row>
    <row r="2114">
      <c r="C2114" s="16" t="s">
        <v>2</v>
      </c>
    </row>
    <row r="2116">
      <c r="A2116" s="32" t="s">
        <v>9</v>
      </c>
      <c r="D2116" s="46" t="s">
        <v>10</v>
      </c>
    </row>
    <row r="2117">
      <c r="A2117" s="32" t="s">
        <v>11</v>
      </c>
      <c r="D2117" s="46">
        <f>IF(D6 = "","",D6)</f>
      </c>
    </row>
    <row r="2118">
      <c r="A2118" s="32" t="s">
        <v>12</v>
      </c>
      <c r="D2118" s="46">
        <f>IF(D7 = "","",D7)</f>
      </c>
      <c r="J2118" s="32"/>
      <c r="K2118" s="32"/>
      <c r="L2118" s="32"/>
      <c r="M2118" s="32"/>
    </row>
    <row r="2119">
      <c r="A2119" s="32" t="s">
        <v>13</v>
      </c>
      <c r="D2119" s="46" t="s">
        <v>14</v>
      </c>
    </row>
    <row r="2120">
      <c r="A2120" s="32" t="s">
        <v>15</v>
      </c>
      <c r="D2120" s="46" t="s">
        <v>16</v>
      </c>
      <c r="I2120" s="32" t="s">
        <v>17</v>
      </c>
      <c r="J2120" s="46" t="s">
        <v>18</v>
      </c>
    </row>
    <row r="2121" ht="75.0" customHeight="true">
      <c r="A2121" s="32" t="s">
        <v>19</v>
      </c>
      <c r="D2121" s="46" t="s">
        <v>20</v>
      </c>
    </row>
    <row r="2122" ht="15.0" customHeight="true">
      <c r="A2122" s="32" t="s">
        <v>21</v>
      </c>
      <c r="D2122" s="46" t="s">
        <v>22</v>
      </c>
    </row>
    <row r="2123" ht="15.0" customHeight="true">
      <c r="A2123" s="32" t="s">
        <v>23</v>
      </c>
      <c r="D2123" s="46" t="s">
        <v>24</v>
      </c>
    </row>
    <row r="2124">
      <c r="A2124" s="32" t="s">
        <v>25</v>
      </c>
      <c r="D2124" s="46" t="s">
        <v>26</v>
      </c>
    </row>
    <row r="2125">
      <c r="A2125" s="32" t="s">
        <v>27</v>
      </c>
      <c r="D2125" s="46" t="s">
        <v>28</v>
      </c>
    </row>
    <row r="2127">
      <c r="A2127" s="43" t="s">
        <v>745</v>
      </c>
    </row>
    <row r="2129">
      <c r="A2129" s="28" t="s">
        <v>32</v>
      </c>
      <c r="B2129" s="29" t="s">
        <v>33</v>
      </c>
      <c r="C2129" s="29"/>
      <c r="D2129" s="29"/>
      <c r="E2129" s="28" t="s">
        <v>34</v>
      </c>
      <c r="F2129" s="28" t="s">
        <v>35</v>
      </c>
      <c r="G2129" s="30" t="s">
        <v>36</v>
      </c>
      <c r="H2129" s="30" t="s">
        <v>37</v>
      </c>
      <c r="I2129" s="31" t="s">
        <v>38</v>
      </c>
      <c r="J2129" s="30" t="s">
        <v>39</v>
      </c>
    </row>
    <row r="2130" ht="90.0" customHeight="true">
      <c r="A2130" s="35" t="s">
        <v>676</v>
      </c>
      <c r="B2130" s="41" t="s">
        <v>677</v>
      </c>
      <c r="C2130" s="41"/>
      <c r="D2130" s="41"/>
      <c r="E2130" s="35" t="s">
        <v>77</v>
      </c>
      <c r="F2130" s="38" t="s">
        <v>728</v>
      </c>
      <c r="G2130" t="n" s="37">
        <v>11.67</v>
      </c>
      <c r="H2130" t="n" s="37">
        <v>1125.92</v>
      </c>
      <c r="I2130" t="n" s="39"/>
      <c r="J2130" t="n" s="37">
        <f>TRUNC((F2130*TRUNC(I2130,2)),2)</f>
      </c>
      <c r="K2130" s="36" t="s">
        <v>746</v>
      </c>
    </row>
    <row r="2131" ht="210.0" customHeight="true">
      <c r="A2131" s="35" t="s">
        <v>747</v>
      </c>
      <c r="B2131" s="41" t="s">
        <v>748</v>
      </c>
      <c r="C2131" s="41"/>
      <c r="D2131" s="41"/>
      <c r="E2131" s="35" t="s">
        <v>77</v>
      </c>
      <c r="F2131" s="38" t="s">
        <v>739</v>
      </c>
      <c r="G2131" t="n" s="37">
        <v>30.21</v>
      </c>
      <c r="H2131" t="n" s="37">
        <v>5988.22</v>
      </c>
      <c r="I2131" t="n" s="39"/>
      <c r="J2131" t="n" s="37">
        <f>TRUNC((F2131*TRUNC(I2131,2)),2)</f>
      </c>
      <c r="K2131" s="36" t="s">
        <v>749</v>
      </c>
    </row>
    <row r="2143">
      <c r="C2143" s="16" t="s">
        <v>0</v>
      </c>
      <c r="I2143" s="20" t="s">
        <v>3</v>
      </c>
      <c r="J2143" s="19">
        <f>IF(J1 = "","",J1)</f>
      </c>
    </row>
    <row r="2144">
      <c r="C2144" s="16" t="s">
        <v>1</v>
      </c>
      <c r="J2144" s="17" t="s">
        <v>2897</v>
      </c>
    </row>
    <row r="2145">
      <c r="C2145" s="16" t="s">
        <v>2</v>
      </c>
    </row>
    <row r="2147">
      <c r="A2147" s="32" t="s">
        <v>9</v>
      </c>
      <c r="D2147" s="46" t="s">
        <v>10</v>
      </c>
    </row>
    <row r="2148">
      <c r="A2148" s="32" t="s">
        <v>11</v>
      </c>
      <c r="D2148" s="46">
        <f>IF(D6 = "","",D6)</f>
      </c>
    </row>
    <row r="2149">
      <c r="A2149" s="32" t="s">
        <v>12</v>
      </c>
      <c r="D2149" s="46">
        <f>IF(D7 = "","",D7)</f>
      </c>
      <c r="J2149" s="32"/>
      <c r="K2149" s="32"/>
      <c r="L2149" s="32"/>
      <c r="M2149" s="32"/>
    </row>
    <row r="2150">
      <c r="A2150" s="32" t="s">
        <v>13</v>
      </c>
      <c r="D2150" s="46" t="s">
        <v>14</v>
      </c>
    </row>
    <row r="2151">
      <c r="A2151" s="32" t="s">
        <v>15</v>
      </c>
      <c r="D2151" s="46" t="s">
        <v>16</v>
      </c>
      <c r="I2151" s="32" t="s">
        <v>17</v>
      </c>
      <c r="J2151" s="46" t="s">
        <v>18</v>
      </c>
    </row>
    <row r="2152" ht="75.0" customHeight="true">
      <c r="A2152" s="32" t="s">
        <v>19</v>
      </c>
      <c r="D2152" s="46" t="s">
        <v>20</v>
      </c>
    </row>
    <row r="2153" ht="15.0" customHeight="true">
      <c r="A2153" s="32" t="s">
        <v>21</v>
      </c>
      <c r="D2153" s="46" t="s">
        <v>22</v>
      </c>
    </row>
    <row r="2154" ht="15.0" customHeight="true">
      <c r="A2154" s="32" t="s">
        <v>23</v>
      </c>
      <c r="D2154" s="46" t="s">
        <v>24</v>
      </c>
    </row>
    <row r="2155">
      <c r="A2155" s="32" t="s">
        <v>25</v>
      </c>
      <c r="D2155" s="46" t="s">
        <v>26</v>
      </c>
    </row>
    <row r="2156">
      <c r="A2156" s="32" t="s">
        <v>27</v>
      </c>
      <c r="D2156" s="46" t="s">
        <v>28</v>
      </c>
    </row>
    <row r="2158">
      <c r="A2158" s="28" t="s">
        <v>32</v>
      </c>
      <c r="B2158" s="29" t="s">
        <v>33</v>
      </c>
      <c r="C2158" s="29"/>
      <c r="D2158" s="29"/>
      <c r="E2158" s="28" t="s">
        <v>34</v>
      </c>
      <c r="F2158" s="28" t="s">
        <v>35</v>
      </c>
      <c r="G2158" s="30" t="s">
        <v>36</v>
      </c>
      <c r="H2158" s="30" t="s">
        <v>37</v>
      </c>
      <c r="I2158" s="31" t="s">
        <v>38</v>
      </c>
      <c r="J2158" s="30" t="s">
        <v>39</v>
      </c>
    </row>
    <row r="2159" ht="165.0" customHeight="true">
      <c r="A2159" s="35" t="s">
        <v>750</v>
      </c>
      <c r="B2159" s="41" t="s">
        <v>751</v>
      </c>
      <c r="C2159" s="41"/>
      <c r="D2159" s="41"/>
      <c r="E2159" s="35" t="s">
        <v>77</v>
      </c>
      <c r="F2159" s="38" t="s">
        <v>752</v>
      </c>
      <c r="G2159" t="n" s="37">
        <v>143.68</v>
      </c>
      <c r="H2159" t="n" s="37">
        <v>2771.58</v>
      </c>
      <c r="I2159" t="n" s="39"/>
      <c r="J2159" t="n" s="37">
        <f>TRUNC((F2159*TRUNC(I2159,2)),2)</f>
      </c>
      <c r="K2159" s="36" t="s">
        <v>753</v>
      </c>
    </row>
    <row r="2160" ht="165.0" customHeight="true">
      <c r="A2160" s="35" t="s">
        <v>754</v>
      </c>
      <c r="B2160" s="41" t="s">
        <v>755</v>
      </c>
      <c r="C2160" s="41"/>
      <c r="D2160" s="41"/>
      <c r="E2160" s="35" t="s">
        <v>77</v>
      </c>
      <c r="F2160" s="38" t="s">
        <v>756</v>
      </c>
      <c r="G2160" t="n" s="37">
        <v>255.69</v>
      </c>
      <c r="H2160" t="n" s="37">
        <v>5712.11</v>
      </c>
      <c r="I2160" t="n" s="39"/>
      <c r="J2160" t="n" s="37">
        <f>TRUNC((F2160*TRUNC(I2160,2)),2)</f>
      </c>
      <c r="K2160" s="36" t="s">
        <v>757</v>
      </c>
    </row>
    <row r="2161">
      <c r="G2161" s="45" t="s">
        <v>53</v>
      </c>
      <c r="H2161" s="44" t="s">
        <v>758</v>
      </c>
      <c r="I2161" s="45" t="s">
        <v>53</v>
      </c>
      <c r="J2161" s="44" t="n">
        <f>SUM(J2130:J2131,J2159:J2160)</f>
      </c>
    </row>
    <row r="2172">
      <c r="C2172" s="16" t="s">
        <v>0</v>
      </c>
      <c r="I2172" s="20" t="s">
        <v>3</v>
      </c>
      <c r="J2172" s="19">
        <f>IF(J1 = "","",J1)</f>
      </c>
    </row>
    <row r="2173">
      <c r="C2173" s="16" t="s">
        <v>1</v>
      </c>
      <c r="J2173" s="17" t="s">
        <v>2898</v>
      </c>
    </row>
    <row r="2174">
      <c r="C2174" s="16" t="s">
        <v>2</v>
      </c>
    </row>
    <row r="2176">
      <c r="A2176" s="32" t="s">
        <v>9</v>
      </c>
      <c r="D2176" s="46" t="s">
        <v>10</v>
      </c>
    </row>
    <row r="2177">
      <c r="A2177" s="32" t="s">
        <v>11</v>
      </c>
      <c r="D2177" s="46">
        <f>IF(D6 = "","",D6)</f>
      </c>
    </row>
    <row r="2178">
      <c r="A2178" s="32" t="s">
        <v>12</v>
      </c>
      <c r="D2178" s="46">
        <f>IF(D7 = "","",D7)</f>
      </c>
      <c r="J2178" s="32"/>
      <c r="K2178" s="32"/>
      <c r="L2178" s="32"/>
      <c r="M2178" s="32"/>
    </row>
    <row r="2179">
      <c r="A2179" s="32" t="s">
        <v>13</v>
      </c>
      <c r="D2179" s="46" t="s">
        <v>14</v>
      </c>
    </row>
    <row r="2180">
      <c r="A2180" s="32" t="s">
        <v>15</v>
      </c>
      <c r="D2180" s="46" t="s">
        <v>16</v>
      </c>
      <c r="I2180" s="32" t="s">
        <v>17</v>
      </c>
      <c r="J2180" s="46" t="s">
        <v>18</v>
      </c>
    </row>
    <row r="2181" ht="75.0" customHeight="true">
      <c r="A2181" s="32" t="s">
        <v>19</v>
      </c>
      <c r="D2181" s="46" t="s">
        <v>20</v>
      </c>
    </row>
    <row r="2182" ht="15.0" customHeight="true">
      <c r="A2182" s="32" t="s">
        <v>21</v>
      </c>
      <c r="D2182" s="46" t="s">
        <v>22</v>
      </c>
    </row>
    <row r="2183" ht="15.0" customHeight="true">
      <c r="A2183" s="32" t="s">
        <v>23</v>
      </c>
      <c r="D2183" s="46" t="s">
        <v>24</v>
      </c>
    </row>
    <row r="2184">
      <c r="A2184" s="32" t="s">
        <v>25</v>
      </c>
      <c r="D2184" s="46" t="s">
        <v>26</v>
      </c>
    </row>
    <row r="2185">
      <c r="A2185" s="32" t="s">
        <v>27</v>
      </c>
      <c r="D2185" s="46" t="s">
        <v>28</v>
      </c>
    </row>
    <row r="2187">
      <c r="A2187" s="43" t="s">
        <v>759</v>
      </c>
    </row>
    <row r="2189">
      <c r="A2189" s="28" t="s">
        <v>32</v>
      </c>
      <c r="B2189" s="29" t="s">
        <v>33</v>
      </c>
      <c r="C2189" s="29"/>
      <c r="D2189" s="29"/>
      <c r="E2189" s="28" t="s">
        <v>34</v>
      </c>
      <c r="F2189" s="28" t="s">
        <v>35</v>
      </c>
      <c r="G2189" s="30" t="s">
        <v>36</v>
      </c>
      <c r="H2189" s="30" t="s">
        <v>37</v>
      </c>
      <c r="I2189" s="31" t="s">
        <v>38</v>
      </c>
      <c r="J2189" s="30" t="s">
        <v>39</v>
      </c>
    </row>
    <row r="2190" ht="180.0" customHeight="true">
      <c r="A2190" s="35" t="s">
        <v>760</v>
      </c>
      <c r="B2190" s="41" t="s">
        <v>761</v>
      </c>
      <c r="C2190" s="41"/>
      <c r="D2190" s="41"/>
      <c r="E2190" s="35" t="s">
        <v>77</v>
      </c>
      <c r="F2190" s="38" t="s">
        <v>735</v>
      </c>
      <c r="G2190" t="n" s="37">
        <v>214.45</v>
      </c>
      <c r="H2190" t="n" s="37">
        <v>21886.76</v>
      </c>
      <c r="I2190" t="n" s="39"/>
      <c r="J2190" t="n" s="37">
        <f>TRUNC((F2190*TRUNC(I2190,2)),2)</f>
      </c>
      <c r="K2190" s="36" t="s">
        <v>762</v>
      </c>
    </row>
    <row r="2191" ht="225.0" customHeight="true">
      <c r="A2191" s="35" t="s">
        <v>763</v>
      </c>
      <c r="B2191" s="41" t="s">
        <v>764</v>
      </c>
      <c r="C2191" s="41"/>
      <c r="D2191" s="41"/>
      <c r="E2191" s="35" t="s">
        <v>77</v>
      </c>
      <c r="F2191" s="38" t="s">
        <v>765</v>
      </c>
      <c r="G2191" t="n" s="37">
        <v>345.82</v>
      </c>
      <c r="H2191" t="n" s="37">
        <v>52281.06</v>
      </c>
      <c r="I2191" t="n" s="39"/>
      <c r="J2191" t="n" s="37">
        <f>TRUNC((F2191*TRUNC(I2191,2)),2)</f>
      </c>
      <c r="K2191" s="36" t="s">
        <v>766</v>
      </c>
    </row>
    <row r="2196">
      <c r="C2196" s="16" t="s">
        <v>0</v>
      </c>
      <c r="I2196" s="20" t="s">
        <v>3</v>
      </c>
      <c r="J2196" s="19">
        <f>IF(J1 = "","",J1)</f>
      </c>
    </row>
    <row r="2197">
      <c r="C2197" s="16" t="s">
        <v>1</v>
      </c>
      <c r="J2197" s="17" t="s">
        <v>2899</v>
      </c>
    </row>
    <row r="2198">
      <c r="C2198" s="16" t="s">
        <v>2</v>
      </c>
    </row>
    <row r="2200">
      <c r="A2200" s="32" t="s">
        <v>9</v>
      </c>
      <c r="D2200" s="46" t="s">
        <v>10</v>
      </c>
    </row>
    <row r="2201">
      <c r="A2201" s="32" t="s">
        <v>11</v>
      </c>
      <c r="D2201" s="46">
        <f>IF(D6 = "","",D6)</f>
      </c>
    </row>
    <row r="2202">
      <c r="A2202" s="32" t="s">
        <v>12</v>
      </c>
      <c r="D2202" s="46">
        <f>IF(D7 = "","",D7)</f>
      </c>
      <c r="J2202" s="32"/>
      <c r="K2202" s="32"/>
      <c r="L2202" s="32"/>
      <c r="M2202" s="32"/>
    </row>
    <row r="2203">
      <c r="A2203" s="32" t="s">
        <v>13</v>
      </c>
      <c r="D2203" s="46" t="s">
        <v>14</v>
      </c>
    </row>
    <row r="2204">
      <c r="A2204" s="32" t="s">
        <v>15</v>
      </c>
      <c r="D2204" s="46" t="s">
        <v>16</v>
      </c>
      <c r="I2204" s="32" t="s">
        <v>17</v>
      </c>
      <c r="J2204" s="46" t="s">
        <v>18</v>
      </c>
    </row>
    <row r="2205" ht="75.0" customHeight="true">
      <c r="A2205" s="32" t="s">
        <v>19</v>
      </c>
      <c r="D2205" s="46" t="s">
        <v>20</v>
      </c>
    </row>
    <row r="2206" ht="15.0" customHeight="true">
      <c r="A2206" s="32" t="s">
        <v>21</v>
      </c>
      <c r="D2206" s="46" t="s">
        <v>22</v>
      </c>
    </row>
    <row r="2207" ht="15.0" customHeight="true">
      <c r="A2207" s="32" t="s">
        <v>23</v>
      </c>
      <c r="D2207" s="46" t="s">
        <v>24</v>
      </c>
    </row>
    <row r="2208">
      <c r="A2208" s="32" t="s">
        <v>25</v>
      </c>
      <c r="D2208" s="46" t="s">
        <v>26</v>
      </c>
    </row>
    <row r="2209">
      <c r="A2209" s="32" t="s">
        <v>27</v>
      </c>
      <c r="D2209" s="46" t="s">
        <v>28</v>
      </c>
    </row>
    <row r="2211">
      <c r="A2211" s="28" t="s">
        <v>32</v>
      </c>
      <c r="B2211" s="29" t="s">
        <v>33</v>
      </c>
      <c r="C2211" s="29"/>
      <c r="D2211" s="29"/>
      <c r="E2211" s="28" t="s">
        <v>34</v>
      </c>
      <c r="F2211" s="28" t="s">
        <v>35</v>
      </c>
      <c r="G2211" s="30" t="s">
        <v>36</v>
      </c>
      <c r="H2211" s="30" t="s">
        <v>37</v>
      </c>
      <c r="I2211" s="31" t="s">
        <v>38</v>
      </c>
      <c r="J2211" s="30" t="s">
        <v>39</v>
      </c>
    </row>
    <row r="2212" ht="90.0" customHeight="true">
      <c r="A2212" s="35" t="s">
        <v>676</v>
      </c>
      <c r="B2212" s="41" t="s">
        <v>677</v>
      </c>
      <c r="C2212" s="41"/>
      <c r="D2212" s="41"/>
      <c r="E2212" s="35" t="s">
        <v>77</v>
      </c>
      <c r="F2212" s="38" t="s">
        <v>728</v>
      </c>
      <c r="G2212" t="n" s="37">
        <v>11.67</v>
      </c>
      <c r="H2212" t="n" s="37">
        <v>1125.92</v>
      </c>
      <c r="I2212" t="n" s="39"/>
      <c r="J2212" t="n" s="37">
        <f>TRUNC((F2212*TRUNC(I2212,2)),2)</f>
      </c>
      <c r="K2212" s="36" t="s">
        <v>767</v>
      </c>
    </row>
    <row r="2213" ht="210.0" customHeight="true">
      <c r="A2213" s="35" t="s">
        <v>747</v>
      </c>
      <c r="B2213" s="41" t="s">
        <v>748</v>
      </c>
      <c r="C2213" s="41"/>
      <c r="D2213" s="41"/>
      <c r="E2213" s="35" t="s">
        <v>77</v>
      </c>
      <c r="F2213" s="38" t="s">
        <v>739</v>
      </c>
      <c r="G2213" t="n" s="37">
        <v>30.21</v>
      </c>
      <c r="H2213" t="n" s="37">
        <v>5988.22</v>
      </c>
      <c r="I2213" t="n" s="39"/>
      <c r="J2213" t="n" s="37">
        <f>TRUNC((F2213*TRUNC(I2213,2)),2)</f>
      </c>
      <c r="K2213" s="36" t="s">
        <v>768</v>
      </c>
    </row>
    <row r="2214" ht="135.0" customHeight="true">
      <c r="A2214" s="35" t="s">
        <v>547</v>
      </c>
      <c r="B2214" s="41" t="s">
        <v>548</v>
      </c>
      <c r="C2214" s="41"/>
      <c r="D2214" s="41"/>
      <c r="E2214" s="35" t="s">
        <v>77</v>
      </c>
      <c r="F2214" s="38" t="s">
        <v>739</v>
      </c>
      <c r="G2214" t="n" s="37">
        <v>31.07</v>
      </c>
      <c r="H2214" t="n" s="37">
        <v>6158.69</v>
      </c>
      <c r="I2214" t="n" s="39"/>
      <c r="J2214" t="n" s="37">
        <f>TRUNC((F2214*TRUNC(I2214,2)),2)</f>
      </c>
      <c r="K2214" s="36" t="s">
        <v>769</v>
      </c>
    </row>
    <row r="2219">
      <c r="C2219" s="16" t="s">
        <v>0</v>
      </c>
      <c r="I2219" s="20" t="s">
        <v>3</v>
      </c>
      <c r="J2219" s="19">
        <f>IF(J1 = "","",J1)</f>
      </c>
    </row>
    <row r="2220">
      <c r="C2220" s="16" t="s">
        <v>1</v>
      </c>
      <c r="J2220" s="17" t="s">
        <v>2900</v>
      </c>
    </row>
    <row r="2221">
      <c r="C2221" s="16" t="s">
        <v>2</v>
      </c>
    </row>
    <row r="2223">
      <c r="A2223" s="32" t="s">
        <v>9</v>
      </c>
      <c r="D2223" s="46" t="s">
        <v>10</v>
      </c>
    </row>
    <row r="2224">
      <c r="A2224" s="32" t="s">
        <v>11</v>
      </c>
      <c r="D2224" s="46">
        <f>IF(D6 = "","",D6)</f>
      </c>
    </row>
    <row r="2225">
      <c r="A2225" s="32" t="s">
        <v>12</v>
      </c>
      <c r="D2225" s="46">
        <f>IF(D7 = "","",D7)</f>
      </c>
      <c r="J2225" s="32"/>
      <c r="K2225" s="32"/>
      <c r="L2225" s="32"/>
      <c r="M2225" s="32"/>
    </row>
    <row r="2226">
      <c r="A2226" s="32" t="s">
        <v>13</v>
      </c>
      <c r="D2226" s="46" t="s">
        <v>14</v>
      </c>
    </row>
    <row r="2227">
      <c r="A2227" s="32" t="s">
        <v>15</v>
      </c>
      <c r="D2227" s="46" t="s">
        <v>16</v>
      </c>
      <c r="I2227" s="32" t="s">
        <v>17</v>
      </c>
      <c r="J2227" s="46" t="s">
        <v>18</v>
      </c>
    </row>
    <row r="2228" ht="75.0" customHeight="true">
      <c r="A2228" s="32" t="s">
        <v>19</v>
      </c>
      <c r="D2228" s="46" t="s">
        <v>20</v>
      </c>
    </row>
    <row r="2229" ht="15.0" customHeight="true">
      <c r="A2229" s="32" t="s">
        <v>21</v>
      </c>
      <c r="D2229" s="46" t="s">
        <v>22</v>
      </c>
    </row>
    <row r="2230" ht="15.0" customHeight="true">
      <c r="A2230" s="32" t="s">
        <v>23</v>
      </c>
      <c r="D2230" s="46" t="s">
        <v>24</v>
      </c>
    </row>
    <row r="2231">
      <c r="A2231" s="32" t="s">
        <v>25</v>
      </c>
      <c r="D2231" s="46" t="s">
        <v>26</v>
      </c>
    </row>
    <row r="2232">
      <c r="A2232" s="32" t="s">
        <v>27</v>
      </c>
      <c r="D2232" s="46" t="s">
        <v>28</v>
      </c>
    </row>
    <row r="2234">
      <c r="A2234" s="28" t="s">
        <v>32</v>
      </c>
      <c r="B2234" s="29" t="s">
        <v>33</v>
      </c>
      <c r="C2234" s="29"/>
      <c r="D2234" s="29"/>
      <c r="E2234" s="28" t="s">
        <v>34</v>
      </c>
      <c r="F2234" s="28" t="s">
        <v>35</v>
      </c>
      <c r="G2234" s="30" t="s">
        <v>36</v>
      </c>
      <c r="H2234" s="30" t="s">
        <v>37</v>
      </c>
      <c r="I2234" s="31" t="s">
        <v>38</v>
      </c>
      <c r="J2234" s="30" t="s">
        <v>39</v>
      </c>
    </row>
    <row r="2235" ht="120.0" customHeight="true">
      <c r="A2235" s="35" t="s">
        <v>733</v>
      </c>
      <c r="B2235" s="41" t="s">
        <v>734</v>
      </c>
      <c r="C2235" s="41"/>
      <c r="D2235" s="41"/>
      <c r="E2235" s="35" t="s">
        <v>77</v>
      </c>
      <c r="F2235" s="38" t="s">
        <v>770</v>
      </c>
      <c r="G2235" t="n" s="37">
        <v>19.45</v>
      </c>
      <c r="H2235" t="n" s="37">
        <v>2172.17</v>
      </c>
      <c r="I2235" t="n" s="39"/>
      <c r="J2235" t="n" s="37">
        <f>TRUNC((F2235*TRUNC(I2235,2)),2)</f>
      </c>
      <c r="K2235" s="36" t="s">
        <v>771</v>
      </c>
    </row>
    <row r="2236" ht="210.0" customHeight="true">
      <c r="A2236" s="35" t="s">
        <v>772</v>
      </c>
      <c r="B2236" s="41" t="s">
        <v>773</v>
      </c>
      <c r="C2236" s="41"/>
      <c r="D2236" s="41"/>
      <c r="E2236" s="35" t="s">
        <v>77</v>
      </c>
      <c r="F2236" s="38" t="s">
        <v>770</v>
      </c>
      <c r="G2236" t="n" s="37">
        <v>9.06</v>
      </c>
      <c r="H2236" t="n" s="37">
        <v>1011.82</v>
      </c>
      <c r="I2236" t="n" s="39"/>
      <c r="J2236" t="n" s="37">
        <f>TRUNC((F2236*TRUNC(I2236,2)),2)</f>
      </c>
      <c r="K2236" s="36" t="s">
        <v>774</v>
      </c>
    </row>
    <row r="2248">
      <c r="C2248" s="16" t="s">
        <v>0</v>
      </c>
      <c r="I2248" s="20" t="s">
        <v>3</v>
      </c>
      <c r="J2248" s="19">
        <f>IF(J1 = "","",J1)</f>
      </c>
    </row>
    <row r="2249">
      <c r="C2249" s="16" t="s">
        <v>1</v>
      </c>
      <c r="J2249" s="17" t="s">
        <v>2901</v>
      </c>
    </row>
    <row r="2250">
      <c r="C2250" s="16" t="s">
        <v>2</v>
      </c>
    </row>
    <row r="2252">
      <c r="A2252" s="32" t="s">
        <v>9</v>
      </c>
      <c r="D2252" s="46" t="s">
        <v>10</v>
      </c>
    </row>
    <row r="2253">
      <c r="A2253" s="32" t="s">
        <v>11</v>
      </c>
      <c r="D2253" s="46">
        <f>IF(D6 = "","",D6)</f>
      </c>
    </row>
    <row r="2254">
      <c r="A2254" s="32" t="s">
        <v>12</v>
      </c>
      <c r="D2254" s="46">
        <f>IF(D7 = "","",D7)</f>
      </c>
      <c r="J2254" s="32"/>
      <c r="K2254" s="32"/>
      <c r="L2254" s="32"/>
      <c r="M2254" s="32"/>
    </row>
    <row r="2255">
      <c r="A2255" s="32" t="s">
        <v>13</v>
      </c>
      <c r="D2255" s="46" t="s">
        <v>14</v>
      </c>
    </row>
    <row r="2256">
      <c r="A2256" s="32" t="s">
        <v>15</v>
      </c>
      <c r="D2256" s="46" t="s">
        <v>16</v>
      </c>
      <c r="I2256" s="32" t="s">
        <v>17</v>
      </c>
      <c r="J2256" s="46" t="s">
        <v>18</v>
      </c>
    </row>
    <row r="2257" ht="75.0" customHeight="true">
      <c r="A2257" s="32" t="s">
        <v>19</v>
      </c>
      <c r="D2257" s="46" t="s">
        <v>20</v>
      </c>
    </row>
    <row r="2258" ht="15.0" customHeight="true">
      <c r="A2258" s="32" t="s">
        <v>21</v>
      </c>
      <c r="D2258" s="46" t="s">
        <v>22</v>
      </c>
    </row>
    <row r="2259" ht="15.0" customHeight="true">
      <c r="A2259" s="32" t="s">
        <v>23</v>
      </c>
      <c r="D2259" s="46" t="s">
        <v>24</v>
      </c>
    </row>
    <row r="2260">
      <c r="A2260" s="32" t="s">
        <v>25</v>
      </c>
      <c r="D2260" s="46" t="s">
        <v>26</v>
      </c>
    </row>
    <row r="2261">
      <c r="A2261" s="32" t="s">
        <v>27</v>
      </c>
      <c r="D2261" s="46" t="s">
        <v>28</v>
      </c>
    </row>
    <row r="2263">
      <c r="A2263" s="28" t="s">
        <v>32</v>
      </c>
      <c r="B2263" s="29" t="s">
        <v>33</v>
      </c>
      <c r="C2263" s="29"/>
      <c r="D2263" s="29"/>
      <c r="E2263" s="28" t="s">
        <v>34</v>
      </c>
      <c r="F2263" s="28" t="s">
        <v>35</v>
      </c>
      <c r="G2263" s="30" t="s">
        <v>36</v>
      </c>
      <c r="H2263" s="30" t="s">
        <v>37</v>
      </c>
      <c r="I2263" s="31" t="s">
        <v>38</v>
      </c>
      <c r="J2263" s="30" t="s">
        <v>39</v>
      </c>
    </row>
    <row r="2264" ht="240.0" customHeight="true">
      <c r="A2264" s="35" t="s">
        <v>775</v>
      </c>
      <c r="B2264" s="41" t="s">
        <v>776</v>
      </c>
      <c r="C2264" s="41"/>
      <c r="D2264" s="41"/>
      <c r="E2264" s="35" t="s">
        <v>77</v>
      </c>
      <c r="F2264" s="38" t="s">
        <v>777</v>
      </c>
      <c r="G2264" t="n" s="37">
        <v>43.79</v>
      </c>
      <c r="H2264" t="n" s="37">
        <v>421.25</v>
      </c>
      <c r="I2264" t="n" s="39"/>
      <c r="J2264" t="n" s="37">
        <f>TRUNC((F2264*TRUNC(I2264,2)),2)</f>
      </c>
      <c r="K2264" s="36" t="s">
        <v>778</v>
      </c>
    </row>
    <row r="2265" ht="225.0" customHeight="true">
      <c r="A2265" s="35" t="s">
        <v>775</v>
      </c>
      <c r="B2265" s="41" t="s">
        <v>779</v>
      </c>
      <c r="C2265" s="41"/>
      <c r="D2265" s="41"/>
      <c r="E2265" s="35" t="s">
        <v>77</v>
      </c>
      <c r="F2265" s="38" t="s">
        <v>735</v>
      </c>
      <c r="G2265" t="n" s="37">
        <v>43.79</v>
      </c>
      <c r="H2265" t="n" s="37">
        <v>4469.2</v>
      </c>
      <c r="I2265" t="n" s="39"/>
      <c r="J2265" t="n" s="37">
        <f>TRUNC((F2265*TRUNC(I2265,2)),2)</f>
      </c>
      <c r="K2265" s="36" t="s">
        <v>780</v>
      </c>
    </row>
    <row r="2266">
      <c r="G2266" s="45" t="s">
        <v>53</v>
      </c>
      <c r="H2266" s="44" t="s">
        <v>781</v>
      </c>
      <c r="I2266" s="45" t="s">
        <v>53</v>
      </c>
      <c r="J2266" s="44" t="n">
        <f>SUM(J2190:J2191,J2212:J2214,J2235:J2236,J2264:J2265)</f>
      </c>
    </row>
    <row r="2268">
      <c r="C2268" s="16" t="s">
        <v>0</v>
      </c>
      <c r="I2268" s="20" t="s">
        <v>3</v>
      </c>
      <c r="J2268" s="19">
        <f>IF(J1 = "","",J1)</f>
      </c>
    </row>
    <row r="2269">
      <c r="C2269" s="16" t="s">
        <v>1</v>
      </c>
      <c r="J2269" s="17" t="s">
        <v>2902</v>
      </c>
    </row>
    <row r="2270">
      <c r="C2270" s="16" t="s">
        <v>2</v>
      </c>
    </row>
    <row r="2272">
      <c r="A2272" s="32" t="s">
        <v>9</v>
      </c>
      <c r="D2272" s="46" t="s">
        <v>10</v>
      </c>
    </row>
    <row r="2273">
      <c r="A2273" s="32" t="s">
        <v>11</v>
      </c>
      <c r="D2273" s="46">
        <f>IF(D6 = "","",D6)</f>
      </c>
    </row>
    <row r="2274">
      <c r="A2274" s="32" t="s">
        <v>12</v>
      </c>
      <c r="D2274" s="46">
        <f>IF(D7 = "","",D7)</f>
      </c>
      <c r="J2274" s="32"/>
      <c r="K2274" s="32"/>
      <c r="L2274" s="32"/>
      <c r="M2274" s="32"/>
    </row>
    <row r="2275">
      <c r="A2275" s="32" t="s">
        <v>13</v>
      </c>
      <c r="D2275" s="46" t="s">
        <v>14</v>
      </c>
    </row>
    <row r="2276">
      <c r="A2276" s="32" t="s">
        <v>15</v>
      </c>
      <c r="D2276" s="46" t="s">
        <v>16</v>
      </c>
      <c r="I2276" s="32" t="s">
        <v>17</v>
      </c>
      <c r="J2276" s="46" t="s">
        <v>18</v>
      </c>
    </row>
    <row r="2277" ht="75.0" customHeight="true">
      <c r="A2277" s="32" t="s">
        <v>19</v>
      </c>
      <c r="D2277" s="46" t="s">
        <v>20</v>
      </c>
    </row>
    <row r="2278" ht="15.0" customHeight="true">
      <c r="A2278" s="32" t="s">
        <v>21</v>
      </c>
      <c r="D2278" s="46" t="s">
        <v>22</v>
      </c>
    </row>
    <row r="2279" ht="15.0" customHeight="true">
      <c r="A2279" s="32" t="s">
        <v>23</v>
      </c>
      <c r="D2279" s="46" t="s">
        <v>24</v>
      </c>
    </row>
    <row r="2280">
      <c r="A2280" s="32" t="s">
        <v>25</v>
      </c>
      <c r="D2280" s="46" t="s">
        <v>26</v>
      </c>
    </row>
    <row r="2281">
      <c r="A2281" s="32" t="s">
        <v>27</v>
      </c>
      <c r="D2281" s="46" t="s">
        <v>28</v>
      </c>
    </row>
    <row r="2283">
      <c r="A2283" s="43" t="s">
        <v>782</v>
      </c>
    </row>
    <row r="2285">
      <c r="A2285" s="28" t="s">
        <v>32</v>
      </c>
      <c r="B2285" s="29" t="s">
        <v>33</v>
      </c>
      <c r="C2285" s="29"/>
      <c r="D2285" s="29"/>
      <c r="E2285" s="28" t="s">
        <v>34</v>
      </c>
      <c r="F2285" s="28" t="s">
        <v>35</v>
      </c>
      <c r="G2285" s="30" t="s">
        <v>36</v>
      </c>
      <c r="H2285" s="30" t="s">
        <v>37</v>
      </c>
      <c r="I2285" s="31" t="s">
        <v>38</v>
      </c>
      <c r="J2285" s="30" t="s">
        <v>39</v>
      </c>
    </row>
    <row r="2286" ht="135.0" customHeight="true">
      <c r="A2286" s="35" t="s">
        <v>783</v>
      </c>
      <c r="B2286" s="41" t="s">
        <v>784</v>
      </c>
      <c r="C2286" s="41"/>
      <c r="D2286" s="41"/>
      <c r="E2286" s="35" t="s">
        <v>58</v>
      </c>
      <c r="F2286" s="38" t="s">
        <v>717</v>
      </c>
      <c r="G2286" t="n" s="37">
        <v>260.14</v>
      </c>
      <c r="H2286" t="n" s="37">
        <v>3641.96</v>
      </c>
      <c r="I2286" t="n" s="39"/>
      <c r="J2286" t="n" s="37">
        <f>TRUNC((F2286*TRUNC(I2286,2)),2)</f>
      </c>
      <c r="K2286" s="36" t="s">
        <v>785</v>
      </c>
    </row>
    <row r="2287" ht="135.0" customHeight="true">
      <c r="A2287" s="35" t="s">
        <v>786</v>
      </c>
      <c r="B2287" s="41" t="s">
        <v>787</v>
      </c>
      <c r="C2287" s="41"/>
      <c r="D2287" s="41"/>
      <c r="E2287" s="35" t="s">
        <v>58</v>
      </c>
      <c r="F2287" s="38" t="s">
        <v>721</v>
      </c>
      <c r="G2287" t="n" s="37">
        <v>296.09</v>
      </c>
      <c r="H2287" t="n" s="37">
        <v>5329.62</v>
      </c>
      <c r="I2287" t="n" s="39"/>
      <c r="J2287" t="n" s="37">
        <f>TRUNC((F2287*TRUNC(I2287,2)),2)</f>
      </c>
      <c r="K2287" s="36" t="s">
        <v>788</v>
      </c>
    </row>
    <row r="2288" ht="135.0" customHeight="true">
      <c r="A2288" s="35" t="s">
        <v>789</v>
      </c>
      <c r="B2288" s="41" t="s">
        <v>790</v>
      </c>
      <c r="C2288" s="41"/>
      <c r="D2288" s="41"/>
      <c r="E2288" s="35" t="s">
        <v>58</v>
      </c>
      <c r="F2288" s="38" t="s">
        <v>332</v>
      </c>
      <c r="G2288" t="n" s="37">
        <v>352.79</v>
      </c>
      <c r="H2288" t="n" s="37">
        <v>2116.74</v>
      </c>
      <c r="I2288" t="n" s="39"/>
      <c r="J2288" t="n" s="37">
        <f>TRUNC((F2288*TRUNC(I2288,2)),2)</f>
      </c>
      <c r="K2288" s="36" t="s">
        <v>791</v>
      </c>
    </row>
    <row r="2293">
      <c r="C2293" s="16" t="s">
        <v>0</v>
      </c>
      <c r="I2293" s="20" t="s">
        <v>3</v>
      </c>
      <c r="J2293" s="19">
        <f>IF(J1 = "","",J1)</f>
      </c>
    </row>
    <row r="2294">
      <c r="C2294" s="16" t="s">
        <v>1</v>
      </c>
      <c r="J2294" s="17" t="s">
        <v>2903</v>
      </c>
    </row>
    <row r="2295">
      <c r="C2295" s="16" t="s">
        <v>2</v>
      </c>
    </row>
    <row r="2297">
      <c r="A2297" s="32" t="s">
        <v>9</v>
      </c>
      <c r="D2297" s="46" t="s">
        <v>10</v>
      </c>
    </row>
    <row r="2298">
      <c r="A2298" s="32" t="s">
        <v>11</v>
      </c>
      <c r="D2298" s="46">
        <f>IF(D6 = "","",D6)</f>
      </c>
    </row>
    <row r="2299">
      <c r="A2299" s="32" t="s">
        <v>12</v>
      </c>
      <c r="D2299" s="46">
        <f>IF(D7 = "","",D7)</f>
      </c>
      <c r="J2299" s="32"/>
      <c r="K2299" s="32"/>
      <c r="L2299" s="32"/>
      <c r="M2299" s="32"/>
    </row>
    <row r="2300">
      <c r="A2300" s="32" t="s">
        <v>13</v>
      </c>
      <c r="D2300" s="46" t="s">
        <v>14</v>
      </c>
    </row>
    <row r="2301">
      <c r="A2301" s="32" t="s">
        <v>15</v>
      </c>
      <c r="D2301" s="46" t="s">
        <v>16</v>
      </c>
      <c r="I2301" s="32" t="s">
        <v>17</v>
      </c>
      <c r="J2301" s="46" t="s">
        <v>18</v>
      </c>
    </row>
    <row r="2302" ht="75.0" customHeight="true">
      <c r="A2302" s="32" t="s">
        <v>19</v>
      </c>
      <c r="D2302" s="46" t="s">
        <v>20</v>
      </c>
    </row>
    <row r="2303" ht="15.0" customHeight="true">
      <c r="A2303" s="32" t="s">
        <v>21</v>
      </c>
      <c r="D2303" s="46" t="s">
        <v>22</v>
      </c>
    </row>
    <row r="2304" ht="15.0" customHeight="true">
      <c r="A2304" s="32" t="s">
        <v>23</v>
      </c>
      <c r="D2304" s="46" t="s">
        <v>24</v>
      </c>
    </row>
    <row r="2305">
      <c r="A2305" s="32" t="s">
        <v>25</v>
      </c>
      <c r="D2305" s="46" t="s">
        <v>26</v>
      </c>
    </row>
    <row r="2306">
      <c r="A2306" s="32" t="s">
        <v>27</v>
      </c>
      <c r="D2306" s="46" t="s">
        <v>28</v>
      </c>
    </row>
    <row r="2308">
      <c r="A2308" s="28" t="s">
        <v>32</v>
      </c>
      <c r="B2308" s="29" t="s">
        <v>33</v>
      </c>
      <c r="C2308" s="29"/>
      <c r="D2308" s="29"/>
      <c r="E2308" s="28" t="s">
        <v>34</v>
      </c>
      <c r="F2308" s="28" t="s">
        <v>35</v>
      </c>
      <c r="G2308" s="30" t="s">
        <v>36</v>
      </c>
      <c r="H2308" s="30" t="s">
        <v>37</v>
      </c>
      <c r="I2308" s="31" t="s">
        <v>38</v>
      </c>
      <c r="J2308" s="30" t="s">
        <v>39</v>
      </c>
    </row>
    <row r="2309" ht="150.0" customHeight="true">
      <c r="A2309" s="35" t="s">
        <v>792</v>
      </c>
      <c r="B2309" s="41" t="s">
        <v>793</v>
      </c>
      <c r="C2309" s="41"/>
      <c r="D2309" s="41"/>
      <c r="E2309" s="35" t="s">
        <v>58</v>
      </c>
      <c r="F2309" s="38" t="s">
        <v>794</v>
      </c>
      <c r="G2309" t="n" s="37">
        <v>25.68</v>
      </c>
      <c r="H2309" t="n" s="37">
        <v>14791.68</v>
      </c>
      <c r="I2309" t="n" s="39"/>
      <c r="J2309" t="n" s="37">
        <f>TRUNC((F2309*TRUNC(I2309,2)),2)</f>
      </c>
      <c r="K2309" s="36" t="s">
        <v>795</v>
      </c>
    </row>
    <row r="2310" ht="120.0" customHeight="true">
      <c r="A2310" s="35" t="s">
        <v>796</v>
      </c>
      <c r="B2310" s="41" t="s">
        <v>797</v>
      </c>
      <c r="C2310" s="41"/>
      <c r="D2310" s="41"/>
      <c r="E2310" s="35" t="s">
        <v>58</v>
      </c>
      <c r="F2310" s="38" t="s">
        <v>798</v>
      </c>
      <c r="G2310" t="n" s="37">
        <v>41.7</v>
      </c>
      <c r="H2310" t="n" s="37">
        <v>3336.0</v>
      </c>
      <c r="I2310" t="n" s="39"/>
      <c r="J2310" t="n" s="37">
        <f>TRUNC((F2310*TRUNC(I2310,2)),2)</f>
      </c>
      <c r="K2310" s="36" t="s">
        <v>799</v>
      </c>
    </row>
    <row r="2311" ht="105.0" customHeight="true">
      <c r="A2311" s="35" t="s">
        <v>800</v>
      </c>
      <c r="B2311" s="41" t="s">
        <v>801</v>
      </c>
      <c r="C2311" s="41"/>
      <c r="D2311" s="41"/>
      <c r="E2311" s="35" t="s">
        <v>58</v>
      </c>
      <c r="F2311" s="38" t="s">
        <v>802</v>
      </c>
      <c r="G2311" t="n" s="37">
        <v>210.64</v>
      </c>
      <c r="H2311" t="n" s="37">
        <v>8004.32</v>
      </c>
      <c r="I2311" t="n" s="39"/>
      <c r="J2311" t="n" s="37">
        <f>TRUNC((F2311*TRUNC(I2311,2)),2)</f>
      </c>
      <c r="K2311" s="36" t="s">
        <v>803</v>
      </c>
    </row>
    <row r="2312" ht="90.0" customHeight="true">
      <c r="A2312" s="35" t="s">
        <v>804</v>
      </c>
      <c r="B2312" s="41" t="s">
        <v>805</v>
      </c>
      <c r="C2312" s="41"/>
      <c r="D2312" s="41"/>
      <c r="E2312" s="35" t="s">
        <v>58</v>
      </c>
      <c r="F2312" s="38" t="s">
        <v>806</v>
      </c>
      <c r="G2312" t="n" s="37">
        <v>210.64</v>
      </c>
      <c r="H2312" t="n" s="37">
        <v>3370.24</v>
      </c>
      <c r="I2312" t="n" s="39"/>
      <c r="J2312" t="n" s="37">
        <f>TRUNC((F2312*TRUNC(I2312,2)),2)</f>
      </c>
      <c r="K2312" s="36" t="s">
        <v>807</v>
      </c>
    </row>
    <row r="2315">
      <c r="C2315" s="16" t="s">
        <v>0</v>
      </c>
      <c r="I2315" s="20" t="s">
        <v>3</v>
      </c>
      <c r="J2315" s="19">
        <f>IF(J1 = "","",J1)</f>
      </c>
    </row>
    <row r="2316">
      <c r="C2316" s="16" t="s">
        <v>1</v>
      </c>
      <c r="J2316" s="17" t="s">
        <v>2904</v>
      </c>
    </row>
    <row r="2317">
      <c r="C2317" s="16" t="s">
        <v>2</v>
      </c>
    </row>
    <row r="2319">
      <c r="A2319" s="32" t="s">
        <v>9</v>
      </c>
      <c r="D2319" s="46" t="s">
        <v>10</v>
      </c>
    </row>
    <row r="2320">
      <c r="A2320" s="32" t="s">
        <v>11</v>
      </c>
      <c r="D2320" s="46">
        <f>IF(D6 = "","",D6)</f>
      </c>
    </row>
    <row r="2321">
      <c r="A2321" s="32" t="s">
        <v>12</v>
      </c>
      <c r="D2321" s="46">
        <f>IF(D7 = "","",D7)</f>
      </c>
      <c r="J2321" s="32"/>
      <c r="K2321" s="32"/>
      <c r="L2321" s="32"/>
      <c r="M2321" s="32"/>
    </row>
    <row r="2322">
      <c r="A2322" s="32" t="s">
        <v>13</v>
      </c>
      <c r="D2322" s="46" t="s">
        <v>14</v>
      </c>
    </row>
    <row r="2323">
      <c r="A2323" s="32" t="s">
        <v>15</v>
      </c>
      <c r="D2323" s="46" t="s">
        <v>16</v>
      </c>
      <c r="I2323" s="32" t="s">
        <v>17</v>
      </c>
      <c r="J2323" s="46" t="s">
        <v>18</v>
      </c>
    </row>
    <row r="2324" ht="75.0" customHeight="true">
      <c r="A2324" s="32" t="s">
        <v>19</v>
      </c>
      <c r="D2324" s="46" t="s">
        <v>20</v>
      </c>
    </row>
    <row r="2325" ht="15.0" customHeight="true">
      <c r="A2325" s="32" t="s">
        <v>21</v>
      </c>
      <c r="D2325" s="46" t="s">
        <v>22</v>
      </c>
    </row>
    <row r="2326" ht="15.0" customHeight="true">
      <c r="A2326" s="32" t="s">
        <v>23</v>
      </c>
      <c r="D2326" s="46" t="s">
        <v>24</v>
      </c>
    </row>
    <row r="2327">
      <c r="A2327" s="32" t="s">
        <v>25</v>
      </c>
      <c r="D2327" s="46" t="s">
        <v>26</v>
      </c>
    </row>
    <row r="2328">
      <c r="A2328" s="32" t="s">
        <v>27</v>
      </c>
      <c r="D2328" s="46" t="s">
        <v>28</v>
      </c>
    </row>
    <row r="2330">
      <c r="A2330" s="28" t="s">
        <v>32</v>
      </c>
      <c r="B2330" s="29" t="s">
        <v>33</v>
      </c>
      <c r="C2330" s="29"/>
      <c r="D2330" s="29"/>
      <c r="E2330" s="28" t="s">
        <v>34</v>
      </c>
      <c r="F2330" s="28" t="s">
        <v>35</v>
      </c>
      <c r="G2330" s="30" t="s">
        <v>36</v>
      </c>
      <c r="H2330" s="30" t="s">
        <v>37</v>
      </c>
      <c r="I2330" s="31" t="s">
        <v>38</v>
      </c>
      <c r="J2330" s="30" t="s">
        <v>39</v>
      </c>
    </row>
    <row r="2331" ht="210.0" customHeight="true">
      <c r="A2331" s="35" t="s">
        <v>808</v>
      </c>
      <c r="B2331" s="41" t="s">
        <v>809</v>
      </c>
      <c r="C2331" s="41"/>
      <c r="D2331" s="41"/>
      <c r="E2331" s="35" t="s">
        <v>58</v>
      </c>
      <c r="F2331" s="38" t="s">
        <v>717</v>
      </c>
      <c r="G2331" t="n" s="37">
        <v>135.48</v>
      </c>
      <c r="H2331" t="n" s="37">
        <v>1896.72</v>
      </c>
      <c r="I2331" t="n" s="39"/>
      <c r="J2331" t="n" s="37">
        <f>TRUNC((F2331*TRUNC(I2331,2)),2)</f>
      </c>
      <c r="K2331" s="36" t="s">
        <v>810</v>
      </c>
    </row>
    <row r="2332" ht="105.0" customHeight="true">
      <c r="A2332" s="35" t="s">
        <v>811</v>
      </c>
      <c r="B2332" s="41" t="s">
        <v>812</v>
      </c>
      <c r="C2332" s="41"/>
      <c r="D2332" s="41"/>
      <c r="E2332" s="35" t="s">
        <v>77</v>
      </c>
      <c r="F2332" s="38" t="s">
        <v>717</v>
      </c>
      <c r="G2332" t="n" s="37">
        <v>26.67</v>
      </c>
      <c r="H2332" t="n" s="37">
        <v>373.38</v>
      </c>
      <c r="I2332" t="n" s="39"/>
      <c r="J2332" t="n" s="37">
        <f>TRUNC((F2332*TRUNC(I2332,2)),2)</f>
      </c>
      <c r="K2332" s="36" t="s">
        <v>813</v>
      </c>
    </row>
    <row r="2333" ht="150.0" customHeight="true">
      <c r="A2333" s="35" t="s">
        <v>424</v>
      </c>
      <c r="B2333" s="41" t="s">
        <v>425</v>
      </c>
      <c r="C2333" s="41"/>
      <c r="D2333" s="41"/>
      <c r="E2333" s="35" t="s">
        <v>77</v>
      </c>
      <c r="F2333" s="38" t="s">
        <v>814</v>
      </c>
      <c r="G2333" t="n" s="37">
        <v>27.71</v>
      </c>
      <c r="H2333" t="n" s="37">
        <v>290.95</v>
      </c>
      <c r="I2333" t="n" s="39"/>
      <c r="J2333" t="n" s="37">
        <f>TRUNC((F2333*TRUNC(I2333,2)),2)</f>
      </c>
      <c r="K2333" s="36" t="s">
        <v>815</v>
      </c>
    </row>
    <row r="2336">
      <c r="C2336" s="16" t="s">
        <v>0</v>
      </c>
      <c r="I2336" s="20" t="s">
        <v>3</v>
      </c>
      <c r="J2336" s="19">
        <f>IF(J1 = "","",J1)</f>
      </c>
    </row>
    <row r="2337">
      <c r="C2337" s="16" t="s">
        <v>1</v>
      </c>
      <c r="J2337" s="17" t="s">
        <v>2905</v>
      </c>
    </row>
    <row r="2338">
      <c r="C2338" s="16" t="s">
        <v>2</v>
      </c>
    </row>
    <row r="2340">
      <c r="A2340" s="32" t="s">
        <v>9</v>
      </c>
      <c r="D2340" s="46" t="s">
        <v>10</v>
      </c>
    </row>
    <row r="2341">
      <c r="A2341" s="32" t="s">
        <v>11</v>
      </c>
      <c r="D2341" s="46">
        <f>IF(D6 = "","",D6)</f>
      </c>
    </row>
    <row r="2342">
      <c r="A2342" s="32" t="s">
        <v>12</v>
      </c>
      <c r="D2342" s="46">
        <f>IF(D7 = "","",D7)</f>
      </c>
      <c r="J2342" s="32"/>
      <c r="K2342" s="32"/>
      <c r="L2342" s="32"/>
      <c r="M2342" s="32"/>
    </row>
    <row r="2343">
      <c r="A2343" s="32" t="s">
        <v>13</v>
      </c>
      <c r="D2343" s="46" t="s">
        <v>14</v>
      </c>
    </row>
    <row r="2344">
      <c r="A2344" s="32" t="s">
        <v>15</v>
      </c>
      <c r="D2344" s="46" t="s">
        <v>16</v>
      </c>
      <c r="I2344" s="32" t="s">
        <v>17</v>
      </c>
      <c r="J2344" s="46" t="s">
        <v>18</v>
      </c>
    </row>
    <row r="2345" ht="75.0" customHeight="true">
      <c r="A2345" s="32" t="s">
        <v>19</v>
      </c>
      <c r="D2345" s="46" t="s">
        <v>20</v>
      </c>
    </row>
    <row r="2346" ht="15.0" customHeight="true">
      <c r="A2346" s="32" t="s">
        <v>21</v>
      </c>
      <c r="D2346" s="46" t="s">
        <v>22</v>
      </c>
    </row>
    <row r="2347" ht="15.0" customHeight="true">
      <c r="A2347" s="32" t="s">
        <v>23</v>
      </c>
      <c r="D2347" s="46" t="s">
        <v>24</v>
      </c>
    </row>
    <row r="2348">
      <c r="A2348" s="32" t="s">
        <v>25</v>
      </c>
      <c r="D2348" s="46" t="s">
        <v>26</v>
      </c>
    </row>
    <row r="2349">
      <c r="A2349" s="32" t="s">
        <v>27</v>
      </c>
      <c r="D2349" s="46" t="s">
        <v>28</v>
      </c>
    </row>
    <row r="2351">
      <c r="A2351" s="28" t="s">
        <v>32</v>
      </c>
      <c r="B2351" s="29" t="s">
        <v>33</v>
      </c>
      <c r="C2351" s="29"/>
      <c r="D2351" s="29"/>
      <c r="E2351" s="28" t="s">
        <v>34</v>
      </c>
      <c r="F2351" s="28" t="s">
        <v>35</v>
      </c>
      <c r="G2351" s="30" t="s">
        <v>36</v>
      </c>
      <c r="H2351" s="30" t="s">
        <v>37</v>
      </c>
      <c r="I2351" s="31" t="s">
        <v>38</v>
      </c>
      <c r="J2351" s="30" t="s">
        <v>39</v>
      </c>
    </row>
    <row r="2352" ht="240.0" customHeight="true">
      <c r="A2352" s="35" t="s">
        <v>775</v>
      </c>
      <c r="B2352" s="41" t="s">
        <v>776</v>
      </c>
      <c r="C2352" s="41"/>
      <c r="D2352" s="41"/>
      <c r="E2352" s="35" t="s">
        <v>77</v>
      </c>
      <c r="F2352" s="38" t="s">
        <v>62</v>
      </c>
      <c r="G2352" t="n" s="37">
        <v>43.79</v>
      </c>
      <c r="H2352" t="n" s="37">
        <v>43.79</v>
      </c>
      <c r="I2352" t="n" s="39"/>
      <c r="J2352" t="n" s="37">
        <f>TRUNC((F2352*TRUNC(I2352,2)),2)</f>
      </c>
      <c r="K2352" s="36" t="s">
        <v>816</v>
      </c>
    </row>
    <row r="2353" ht="225.0" customHeight="true">
      <c r="A2353" s="35" t="s">
        <v>775</v>
      </c>
      <c r="B2353" s="41" t="s">
        <v>779</v>
      </c>
      <c r="C2353" s="41"/>
      <c r="D2353" s="41"/>
      <c r="E2353" s="35" t="s">
        <v>77</v>
      </c>
      <c r="F2353" s="38" t="s">
        <v>817</v>
      </c>
      <c r="G2353" t="n" s="37">
        <v>43.79</v>
      </c>
      <c r="H2353" t="n" s="37">
        <v>416.0</v>
      </c>
      <c r="I2353" t="n" s="39"/>
      <c r="J2353" t="n" s="37">
        <f>TRUNC((F2353*TRUNC(I2353,2)),2)</f>
      </c>
      <c r="K2353" s="36" t="s">
        <v>818</v>
      </c>
    </row>
    <row r="2354">
      <c r="G2354" s="45" t="s">
        <v>53</v>
      </c>
      <c r="H2354" s="44" t="s">
        <v>819</v>
      </c>
      <c r="I2354" s="45" t="s">
        <v>53</v>
      </c>
      <c r="J2354" s="44" t="n">
        <f>SUM(J2286:J2288,J2309:J2312,J2331:J2333,J2352:J2353)</f>
      </c>
    </row>
    <row r="2356">
      <c r="C2356" s="16" t="s">
        <v>0</v>
      </c>
      <c r="I2356" s="20" t="s">
        <v>3</v>
      </c>
      <c r="J2356" s="19">
        <f>IF(J1 = "","",J1)</f>
      </c>
    </row>
    <row r="2357">
      <c r="C2357" s="16" t="s">
        <v>1</v>
      </c>
      <c r="J2357" s="17" t="s">
        <v>2906</v>
      </c>
    </row>
    <row r="2358">
      <c r="C2358" s="16" t="s">
        <v>2</v>
      </c>
    </row>
    <row r="2360">
      <c r="A2360" s="32" t="s">
        <v>9</v>
      </c>
      <c r="D2360" s="46" t="s">
        <v>10</v>
      </c>
    </row>
    <row r="2361">
      <c r="A2361" s="32" t="s">
        <v>11</v>
      </c>
      <c r="D2361" s="46">
        <f>IF(D6 = "","",D6)</f>
      </c>
    </row>
    <row r="2362">
      <c r="A2362" s="32" t="s">
        <v>12</v>
      </c>
      <c r="D2362" s="46">
        <f>IF(D7 = "","",D7)</f>
      </c>
      <c r="J2362" s="32"/>
      <c r="K2362" s="32"/>
      <c r="L2362" s="32"/>
      <c r="M2362" s="32"/>
    </row>
    <row r="2363">
      <c r="A2363" s="32" t="s">
        <v>13</v>
      </c>
      <c r="D2363" s="46" t="s">
        <v>14</v>
      </c>
    </row>
    <row r="2364">
      <c r="A2364" s="32" t="s">
        <v>15</v>
      </c>
      <c r="D2364" s="46" t="s">
        <v>16</v>
      </c>
      <c r="I2364" s="32" t="s">
        <v>17</v>
      </c>
      <c r="J2364" s="46" t="s">
        <v>18</v>
      </c>
    </row>
    <row r="2365" ht="75.0" customHeight="true">
      <c r="A2365" s="32" t="s">
        <v>19</v>
      </c>
      <c r="D2365" s="46" t="s">
        <v>20</v>
      </c>
    </row>
    <row r="2366" ht="15.0" customHeight="true">
      <c r="A2366" s="32" t="s">
        <v>21</v>
      </c>
      <c r="D2366" s="46" t="s">
        <v>22</v>
      </c>
    </row>
    <row r="2367" ht="15.0" customHeight="true">
      <c r="A2367" s="32" t="s">
        <v>23</v>
      </c>
      <c r="D2367" s="46" t="s">
        <v>24</v>
      </c>
    </row>
    <row r="2368">
      <c r="A2368" s="32" t="s">
        <v>25</v>
      </c>
      <c r="D2368" s="46" t="s">
        <v>26</v>
      </c>
    </row>
    <row r="2369">
      <c r="A2369" s="32" t="s">
        <v>27</v>
      </c>
      <c r="D2369" s="46" t="s">
        <v>28</v>
      </c>
    </row>
    <row r="2371">
      <c r="A2371" s="43" t="s">
        <v>820</v>
      </c>
    </row>
    <row r="2373">
      <c r="A2373" s="28" t="s">
        <v>32</v>
      </c>
      <c r="B2373" s="29" t="s">
        <v>33</v>
      </c>
      <c r="C2373" s="29"/>
      <c r="D2373" s="29"/>
      <c r="E2373" s="28" t="s">
        <v>34</v>
      </c>
      <c r="F2373" s="28" t="s">
        <v>35</v>
      </c>
      <c r="G2373" s="30" t="s">
        <v>36</v>
      </c>
      <c r="H2373" s="30" t="s">
        <v>37</v>
      </c>
      <c r="I2373" s="31" t="s">
        <v>38</v>
      </c>
      <c r="J2373" s="30" t="s">
        <v>39</v>
      </c>
    </row>
    <row r="2374" ht="105.0" customHeight="true">
      <c r="A2374" s="35" t="s">
        <v>821</v>
      </c>
      <c r="B2374" s="41" t="s">
        <v>822</v>
      </c>
      <c r="C2374" s="41"/>
      <c r="D2374" s="41"/>
      <c r="E2374" s="35" t="s">
        <v>58</v>
      </c>
      <c r="F2374" s="38" t="s">
        <v>346</v>
      </c>
      <c r="G2374" t="n" s="37">
        <v>1005.83</v>
      </c>
      <c r="H2374" t="n" s="37">
        <v>2011.66</v>
      </c>
      <c r="I2374" t="n" s="39"/>
      <c r="J2374" t="n" s="37">
        <f>TRUNC((F2374*TRUNC(I2374,2)),2)</f>
      </c>
      <c r="K2374" s="36" t="s">
        <v>823</v>
      </c>
    </row>
    <row r="2375" ht="120.0" customHeight="true">
      <c r="A2375" s="35" t="s">
        <v>824</v>
      </c>
      <c r="B2375" s="41" t="s">
        <v>825</v>
      </c>
      <c r="C2375" s="41"/>
      <c r="D2375" s="41"/>
      <c r="E2375" s="35" t="s">
        <v>58</v>
      </c>
      <c r="F2375" s="38" t="s">
        <v>346</v>
      </c>
      <c r="G2375" t="n" s="37">
        <v>2296.59</v>
      </c>
      <c r="H2375" t="n" s="37">
        <v>4593.18</v>
      </c>
      <c r="I2375" t="n" s="39"/>
      <c r="J2375" t="n" s="37">
        <f>TRUNC((F2375*TRUNC(I2375,2)),2)</f>
      </c>
      <c r="K2375" s="36" t="s">
        <v>826</v>
      </c>
    </row>
    <row r="2376" ht="135.0" customHeight="true">
      <c r="A2376" s="35" t="s">
        <v>827</v>
      </c>
      <c r="B2376" s="41" t="s">
        <v>828</v>
      </c>
      <c r="C2376" s="41"/>
      <c r="D2376" s="41"/>
      <c r="E2376" s="35" t="s">
        <v>58</v>
      </c>
      <c r="F2376" s="38" t="s">
        <v>829</v>
      </c>
      <c r="G2376" t="n" s="37">
        <v>1452.67</v>
      </c>
      <c r="H2376" t="n" s="37">
        <v>17432.04</v>
      </c>
      <c r="I2376" t="n" s="39"/>
      <c r="J2376" t="n" s="37">
        <f>TRUNC((F2376*TRUNC(I2376,2)),2)</f>
      </c>
      <c r="K2376" s="36" t="s">
        <v>830</v>
      </c>
    </row>
    <row r="2384">
      <c r="C2384" s="16" t="s">
        <v>0</v>
      </c>
      <c r="I2384" s="20" t="s">
        <v>3</v>
      </c>
      <c r="J2384" s="19">
        <f>IF(J1 = "","",J1)</f>
      </c>
    </row>
    <row r="2385">
      <c r="C2385" s="16" t="s">
        <v>1</v>
      </c>
      <c r="J2385" s="17" t="s">
        <v>2907</v>
      </c>
    </row>
    <row r="2386">
      <c r="C2386" s="16" t="s">
        <v>2</v>
      </c>
    </row>
    <row r="2388">
      <c r="A2388" s="32" t="s">
        <v>9</v>
      </c>
      <c r="D2388" s="46" t="s">
        <v>10</v>
      </c>
    </row>
    <row r="2389">
      <c r="A2389" s="32" t="s">
        <v>11</v>
      </c>
      <c r="D2389" s="46">
        <f>IF(D6 = "","",D6)</f>
      </c>
    </row>
    <row r="2390">
      <c r="A2390" s="32" t="s">
        <v>12</v>
      </c>
      <c r="D2390" s="46">
        <f>IF(D7 = "","",D7)</f>
      </c>
      <c r="J2390" s="32"/>
      <c r="K2390" s="32"/>
      <c r="L2390" s="32"/>
      <c r="M2390" s="32"/>
    </row>
    <row r="2391">
      <c r="A2391" s="32" t="s">
        <v>13</v>
      </c>
      <c r="D2391" s="46" t="s">
        <v>14</v>
      </c>
    </row>
    <row r="2392">
      <c r="A2392" s="32" t="s">
        <v>15</v>
      </c>
      <c r="D2392" s="46" t="s">
        <v>16</v>
      </c>
      <c r="I2392" s="32" t="s">
        <v>17</v>
      </c>
      <c r="J2392" s="46" t="s">
        <v>18</v>
      </c>
    </row>
    <row r="2393" ht="75.0" customHeight="true">
      <c r="A2393" s="32" t="s">
        <v>19</v>
      </c>
      <c r="D2393" s="46" t="s">
        <v>20</v>
      </c>
    </row>
    <row r="2394" ht="15.0" customHeight="true">
      <c r="A2394" s="32" t="s">
        <v>21</v>
      </c>
      <c r="D2394" s="46" t="s">
        <v>22</v>
      </c>
    </row>
    <row r="2395" ht="15.0" customHeight="true">
      <c r="A2395" s="32" t="s">
        <v>23</v>
      </c>
      <c r="D2395" s="46" t="s">
        <v>24</v>
      </c>
    </row>
    <row r="2396">
      <c r="A2396" s="32" t="s">
        <v>25</v>
      </c>
      <c r="D2396" s="46" t="s">
        <v>26</v>
      </c>
    </row>
    <row r="2397">
      <c r="A2397" s="32" t="s">
        <v>27</v>
      </c>
      <c r="D2397" s="46" t="s">
        <v>28</v>
      </c>
    </row>
    <row r="2399">
      <c r="A2399" s="28" t="s">
        <v>32</v>
      </c>
      <c r="B2399" s="29" t="s">
        <v>33</v>
      </c>
      <c r="C2399" s="29"/>
      <c r="D2399" s="29"/>
      <c r="E2399" s="28" t="s">
        <v>34</v>
      </c>
      <c r="F2399" s="28" t="s">
        <v>35</v>
      </c>
      <c r="G2399" s="30" t="s">
        <v>36</v>
      </c>
      <c r="H2399" s="30" t="s">
        <v>37</v>
      </c>
      <c r="I2399" s="31" t="s">
        <v>38</v>
      </c>
      <c r="J2399" s="30" t="s">
        <v>39</v>
      </c>
    </row>
    <row r="2400" ht="210.0" customHeight="true">
      <c r="A2400" s="35" t="s">
        <v>831</v>
      </c>
      <c r="B2400" s="41" t="s">
        <v>832</v>
      </c>
      <c r="C2400" s="41"/>
      <c r="D2400" s="41"/>
      <c r="E2400" s="35" t="s">
        <v>58</v>
      </c>
      <c r="F2400" s="38" t="s">
        <v>62</v>
      </c>
      <c r="G2400" t="n" s="37">
        <v>3805.35</v>
      </c>
      <c r="H2400" t="n" s="37">
        <v>3805.35</v>
      </c>
      <c r="I2400" t="n" s="39"/>
      <c r="J2400" t="n" s="37">
        <f>TRUNC((F2400*TRUNC(I2400,2)),2)</f>
      </c>
      <c r="K2400" s="36" t="s">
        <v>833</v>
      </c>
    </row>
    <row r="2401" ht="135.0" customHeight="true">
      <c r="A2401" s="35" t="s">
        <v>834</v>
      </c>
      <c r="B2401" s="41" t="s">
        <v>835</v>
      </c>
      <c r="C2401" s="41"/>
      <c r="D2401" s="41"/>
      <c r="E2401" s="35" t="s">
        <v>58</v>
      </c>
      <c r="F2401" s="38" t="s">
        <v>51</v>
      </c>
      <c r="G2401" t="n" s="37">
        <v>1622.07</v>
      </c>
      <c r="H2401" t="n" s="37">
        <v>14598.63</v>
      </c>
      <c r="I2401" t="n" s="39"/>
      <c r="J2401" t="n" s="37">
        <f>TRUNC((F2401*TRUNC(I2401,2)),2)</f>
      </c>
      <c r="K2401" s="36" t="s">
        <v>836</v>
      </c>
    </row>
    <row r="2402" ht="105.0" customHeight="true">
      <c r="A2402" s="35" t="s">
        <v>837</v>
      </c>
      <c r="B2402" s="41" t="s">
        <v>838</v>
      </c>
      <c r="C2402" s="41"/>
      <c r="D2402" s="41"/>
      <c r="E2402" s="35" t="s">
        <v>58</v>
      </c>
      <c r="F2402" s="38" t="s">
        <v>47</v>
      </c>
      <c r="G2402" t="n" s="37">
        <v>2564.71</v>
      </c>
      <c r="H2402" t="n" s="37">
        <v>20517.68</v>
      </c>
      <c r="I2402" t="n" s="39"/>
      <c r="J2402" t="n" s="37">
        <f>TRUNC((F2402*TRUNC(I2402,2)),2)</f>
      </c>
      <c r="K2402" s="36" t="s">
        <v>839</v>
      </c>
    </row>
    <row r="2406">
      <c r="C2406" s="16" t="s">
        <v>0</v>
      </c>
      <c r="I2406" s="20" t="s">
        <v>3</v>
      </c>
      <c r="J2406" s="19">
        <f>IF(J1 = "","",J1)</f>
      </c>
    </row>
    <row r="2407">
      <c r="C2407" s="16" t="s">
        <v>1</v>
      </c>
      <c r="J2407" s="17" t="s">
        <v>2908</v>
      </c>
    </row>
    <row r="2408">
      <c r="C2408" s="16" t="s">
        <v>2</v>
      </c>
    </row>
    <row r="2410">
      <c r="A2410" s="32" t="s">
        <v>9</v>
      </c>
      <c r="D2410" s="46" t="s">
        <v>10</v>
      </c>
    </row>
    <row r="2411">
      <c r="A2411" s="32" t="s">
        <v>11</v>
      </c>
      <c r="D2411" s="46">
        <f>IF(D6 = "","",D6)</f>
      </c>
    </row>
    <row r="2412">
      <c r="A2412" s="32" t="s">
        <v>12</v>
      </c>
      <c r="D2412" s="46">
        <f>IF(D7 = "","",D7)</f>
      </c>
      <c r="J2412" s="32"/>
      <c r="K2412" s="32"/>
      <c r="L2412" s="32"/>
      <c r="M2412" s="32"/>
    </row>
    <row r="2413">
      <c r="A2413" s="32" t="s">
        <v>13</v>
      </c>
      <c r="D2413" s="46" t="s">
        <v>14</v>
      </c>
    </row>
    <row r="2414">
      <c r="A2414" s="32" t="s">
        <v>15</v>
      </c>
      <c r="D2414" s="46" t="s">
        <v>16</v>
      </c>
      <c r="I2414" s="32" t="s">
        <v>17</v>
      </c>
      <c r="J2414" s="46" t="s">
        <v>18</v>
      </c>
    </row>
    <row r="2415" ht="75.0" customHeight="true">
      <c r="A2415" s="32" t="s">
        <v>19</v>
      </c>
      <c r="D2415" s="46" t="s">
        <v>20</v>
      </c>
    </row>
    <row r="2416" ht="15.0" customHeight="true">
      <c r="A2416" s="32" t="s">
        <v>21</v>
      </c>
      <c r="D2416" s="46" t="s">
        <v>22</v>
      </c>
    </row>
    <row r="2417" ht="15.0" customHeight="true">
      <c r="A2417" s="32" t="s">
        <v>23</v>
      </c>
      <c r="D2417" s="46" t="s">
        <v>24</v>
      </c>
    </row>
    <row r="2418">
      <c r="A2418" s="32" t="s">
        <v>25</v>
      </c>
      <c r="D2418" s="46" t="s">
        <v>26</v>
      </c>
    </row>
    <row r="2419">
      <c r="A2419" s="32" t="s">
        <v>27</v>
      </c>
      <c r="D2419" s="46" t="s">
        <v>28</v>
      </c>
    </row>
    <row r="2421">
      <c r="A2421" s="28" t="s">
        <v>32</v>
      </c>
      <c r="B2421" s="29" t="s">
        <v>33</v>
      </c>
      <c r="C2421" s="29"/>
      <c r="D2421" s="29"/>
      <c r="E2421" s="28" t="s">
        <v>34</v>
      </c>
      <c r="F2421" s="28" t="s">
        <v>35</v>
      </c>
      <c r="G2421" s="30" t="s">
        <v>36</v>
      </c>
      <c r="H2421" s="30" t="s">
        <v>37</v>
      </c>
      <c r="I2421" s="31" t="s">
        <v>38</v>
      </c>
      <c r="J2421" s="30" t="s">
        <v>39</v>
      </c>
    </row>
    <row r="2422" ht="75.0" customHeight="true">
      <c r="A2422" s="35" t="s">
        <v>840</v>
      </c>
      <c r="B2422" s="41" t="s">
        <v>841</v>
      </c>
      <c r="C2422" s="41"/>
      <c r="D2422" s="41"/>
      <c r="E2422" s="35" t="s">
        <v>58</v>
      </c>
      <c r="F2422" s="38" t="s">
        <v>346</v>
      </c>
      <c r="G2422" t="n" s="37">
        <v>516.13</v>
      </c>
      <c r="H2422" t="n" s="37">
        <v>1032.26</v>
      </c>
      <c r="I2422" t="n" s="39"/>
      <c r="J2422" t="n" s="37">
        <f>TRUNC((F2422*TRUNC(I2422,2)),2)</f>
      </c>
      <c r="K2422" s="36" t="s">
        <v>842</v>
      </c>
    </row>
    <row r="2423" ht="105.0" customHeight="true">
      <c r="A2423" s="35" t="s">
        <v>843</v>
      </c>
      <c r="B2423" s="41" t="s">
        <v>844</v>
      </c>
      <c r="C2423" s="41"/>
      <c r="D2423" s="41"/>
      <c r="E2423" s="35" t="s">
        <v>58</v>
      </c>
      <c r="F2423" s="38" t="s">
        <v>346</v>
      </c>
      <c r="G2423" t="n" s="37">
        <v>2023.57</v>
      </c>
      <c r="H2423" t="n" s="37">
        <v>4047.14</v>
      </c>
      <c r="I2423" t="n" s="39"/>
      <c r="J2423" t="n" s="37">
        <f>TRUNC((F2423*TRUNC(I2423,2)),2)</f>
      </c>
      <c r="K2423" s="36" t="s">
        <v>845</v>
      </c>
    </row>
    <row r="2424" ht="150.0" customHeight="true">
      <c r="A2424" s="35" t="s">
        <v>846</v>
      </c>
      <c r="B2424" s="41" t="s">
        <v>847</v>
      </c>
      <c r="C2424" s="41"/>
      <c r="D2424" s="41"/>
      <c r="E2424" s="35" t="s">
        <v>58</v>
      </c>
      <c r="F2424" s="38" t="s">
        <v>848</v>
      </c>
      <c r="G2424" t="n" s="37">
        <v>1452.67</v>
      </c>
      <c r="H2424" t="n" s="37">
        <v>18884.71</v>
      </c>
      <c r="I2424" t="n" s="39"/>
      <c r="J2424" t="n" s="37">
        <f>TRUNC((F2424*TRUNC(I2424,2)),2)</f>
      </c>
      <c r="K2424" s="36" t="s">
        <v>849</v>
      </c>
    </row>
    <row r="2425" ht="135.0" customHeight="true">
      <c r="A2425" s="35" t="s">
        <v>850</v>
      </c>
      <c r="B2425" s="41" t="s">
        <v>851</v>
      </c>
      <c r="C2425" s="41"/>
      <c r="D2425" s="41"/>
      <c r="E2425" s="35" t="s">
        <v>58</v>
      </c>
      <c r="F2425" s="38" t="s">
        <v>852</v>
      </c>
      <c r="G2425" t="n" s="37">
        <v>1293.86</v>
      </c>
      <c r="H2425" t="n" s="37">
        <v>3881.58</v>
      </c>
      <c r="I2425" t="n" s="39"/>
      <c r="J2425" t="n" s="37">
        <f>TRUNC((F2425*TRUNC(I2425,2)),2)</f>
      </c>
      <c r="K2425" s="36" t="s">
        <v>853</v>
      </c>
    </row>
    <row r="2428">
      <c r="C2428" s="16" t="s">
        <v>0</v>
      </c>
      <c r="I2428" s="20" t="s">
        <v>3</v>
      </c>
      <c r="J2428" s="19">
        <f>IF(J1 = "","",J1)</f>
      </c>
    </row>
    <row r="2429">
      <c r="C2429" s="16" t="s">
        <v>1</v>
      </c>
      <c r="J2429" s="17" t="s">
        <v>2909</v>
      </c>
    </row>
    <row r="2430">
      <c r="C2430" s="16" t="s">
        <v>2</v>
      </c>
    </row>
    <row r="2432">
      <c r="A2432" s="32" t="s">
        <v>9</v>
      </c>
      <c r="D2432" s="46" t="s">
        <v>10</v>
      </c>
    </row>
    <row r="2433">
      <c r="A2433" s="32" t="s">
        <v>11</v>
      </c>
      <c r="D2433" s="46">
        <f>IF(D6 = "","",D6)</f>
      </c>
    </row>
    <row r="2434">
      <c r="A2434" s="32" t="s">
        <v>12</v>
      </c>
      <c r="D2434" s="46">
        <f>IF(D7 = "","",D7)</f>
      </c>
      <c r="J2434" s="32"/>
      <c r="K2434" s="32"/>
      <c r="L2434" s="32"/>
      <c r="M2434" s="32"/>
    </row>
    <row r="2435">
      <c r="A2435" s="32" t="s">
        <v>13</v>
      </c>
      <c r="D2435" s="46" t="s">
        <v>14</v>
      </c>
    </row>
    <row r="2436">
      <c r="A2436" s="32" t="s">
        <v>15</v>
      </c>
      <c r="D2436" s="46" t="s">
        <v>16</v>
      </c>
      <c r="I2436" s="32" t="s">
        <v>17</v>
      </c>
      <c r="J2436" s="46" t="s">
        <v>18</v>
      </c>
    </row>
    <row r="2437" ht="75.0" customHeight="true">
      <c r="A2437" s="32" t="s">
        <v>19</v>
      </c>
      <c r="D2437" s="46" t="s">
        <v>20</v>
      </c>
    </row>
    <row r="2438" ht="15.0" customHeight="true">
      <c r="A2438" s="32" t="s">
        <v>21</v>
      </c>
      <c r="D2438" s="46" t="s">
        <v>22</v>
      </c>
    </row>
    <row r="2439" ht="15.0" customHeight="true">
      <c r="A2439" s="32" t="s">
        <v>23</v>
      </c>
      <c r="D2439" s="46" t="s">
        <v>24</v>
      </c>
    </row>
    <row r="2440">
      <c r="A2440" s="32" t="s">
        <v>25</v>
      </c>
      <c r="D2440" s="46" t="s">
        <v>26</v>
      </c>
    </row>
    <row r="2441">
      <c r="A2441" s="32" t="s">
        <v>27</v>
      </c>
      <c r="D2441" s="46" t="s">
        <v>28</v>
      </c>
    </row>
    <row r="2443">
      <c r="A2443" s="28" t="s">
        <v>32</v>
      </c>
      <c r="B2443" s="29" t="s">
        <v>33</v>
      </c>
      <c r="C2443" s="29"/>
      <c r="D2443" s="29"/>
      <c r="E2443" s="28" t="s">
        <v>34</v>
      </c>
      <c r="F2443" s="28" t="s">
        <v>35</v>
      </c>
      <c r="G2443" s="30" t="s">
        <v>36</v>
      </c>
      <c r="H2443" s="30" t="s">
        <v>37</v>
      </c>
      <c r="I2443" s="31" t="s">
        <v>38</v>
      </c>
      <c r="J2443" s="30" t="s">
        <v>39</v>
      </c>
    </row>
    <row r="2444" ht="135.0" customHeight="true">
      <c r="A2444" s="35" t="s">
        <v>854</v>
      </c>
      <c r="B2444" s="41" t="s">
        <v>855</v>
      </c>
      <c r="C2444" s="41"/>
      <c r="D2444" s="41"/>
      <c r="E2444" s="35" t="s">
        <v>58</v>
      </c>
      <c r="F2444" s="38" t="s">
        <v>62</v>
      </c>
      <c r="G2444" t="n" s="37">
        <v>2217.18</v>
      </c>
      <c r="H2444" t="n" s="37">
        <v>2217.18</v>
      </c>
      <c r="I2444" t="n" s="39"/>
      <c r="J2444" t="n" s="37">
        <f>TRUNC((F2444*TRUNC(I2444,2)),2)</f>
      </c>
      <c r="K2444" s="36" t="s">
        <v>856</v>
      </c>
    </row>
    <row r="2445" ht="105.0" customHeight="true">
      <c r="A2445" s="35" t="s">
        <v>857</v>
      </c>
      <c r="B2445" s="41" t="s">
        <v>858</v>
      </c>
      <c r="C2445" s="41"/>
      <c r="D2445" s="41"/>
      <c r="E2445" s="35" t="s">
        <v>58</v>
      </c>
      <c r="F2445" s="38" t="s">
        <v>859</v>
      </c>
      <c r="G2445" t="n" s="37">
        <v>1071.51</v>
      </c>
      <c r="H2445" t="n" s="37">
        <v>7500.57</v>
      </c>
      <c r="I2445" t="n" s="39"/>
      <c r="J2445" t="n" s="37">
        <f>TRUNC((F2445*TRUNC(I2445,2)),2)</f>
      </c>
      <c r="K2445" s="36" t="s">
        <v>860</v>
      </c>
    </row>
    <row r="2446" ht="120.0" customHeight="true">
      <c r="A2446" s="35" t="s">
        <v>861</v>
      </c>
      <c r="B2446" s="41" t="s">
        <v>862</v>
      </c>
      <c r="C2446" s="41"/>
      <c r="D2446" s="41"/>
      <c r="E2446" s="35" t="s">
        <v>58</v>
      </c>
      <c r="F2446" s="38" t="s">
        <v>62</v>
      </c>
      <c r="G2446" t="n" s="37">
        <v>4081.29</v>
      </c>
      <c r="H2446" t="n" s="37">
        <v>4081.29</v>
      </c>
      <c r="I2446" t="n" s="39"/>
      <c r="J2446" t="n" s="37">
        <f>TRUNC((F2446*TRUNC(I2446,2)),2)</f>
      </c>
      <c r="K2446" s="36" t="s">
        <v>863</v>
      </c>
    </row>
    <row r="2447" ht="75.0" customHeight="true">
      <c r="A2447" s="35" t="s">
        <v>864</v>
      </c>
      <c r="B2447" s="41" t="s">
        <v>865</v>
      </c>
      <c r="C2447" s="41"/>
      <c r="D2447" s="41"/>
      <c r="E2447" s="35" t="s">
        <v>58</v>
      </c>
      <c r="F2447" s="38" t="s">
        <v>866</v>
      </c>
      <c r="G2447" t="n" s="37">
        <v>635.24</v>
      </c>
      <c r="H2447" t="n" s="37">
        <v>10799.08</v>
      </c>
      <c r="I2447" t="n" s="39"/>
      <c r="J2447" t="n" s="37">
        <f>TRUNC((F2447*TRUNC(I2447,2)),2)</f>
      </c>
      <c r="K2447" s="36" t="s">
        <v>867</v>
      </c>
    </row>
    <row r="2452">
      <c r="C2452" s="16" t="s">
        <v>0</v>
      </c>
      <c r="I2452" s="20" t="s">
        <v>3</v>
      </c>
      <c r="J2452" s="19">
        <f>IF(J1 = "","",J1)</f>
      </c>
    </row>
    <row r="2453">
      <c r="C2453" s="16" t="s">
        <v>1</v>
      </c>
      <c r="J2453" s="17" t="s">
        <v>2910</v>
      </c>
    </row>
    <row r="2454">
      <c r="C2454" s="16" t="s">
        <v>2</v>
      </c>
    </row>
    <row r="2456">
      <c r="A2456" s="32" t="s">
        <v>9</v>
      </c>
      <c r="D2456" s="46" t="s">
        <v>10</v>
      </c>
    </row>
    <row r="2457">
      <c r="A2457" s="32" t="s">
        <v>11</v>
      </c>
      <c r="D2457" s="46">
        <f>IF(D6 = "","",D6)</f>
      </c>
    </row>
    <row r="2458">
      <c r="A2458" s="32" t="s">
        <v>12</v>
      </c>
      <c r="D2458" s="46">
        <f>IF(D7 = "","",D7)</f>
      </c>
      <c r="J2458" s="32"/>
      <c r="K2458" s="32"/>
      <c r="L2458" s="32"/>
      <c r="M2458" s="32"/>
    </row>
    <row r="2459">
      <c r="A2459" s="32" t="s">
        <v>13</v>
      </c>
      <c r="D2459" s="46" t="s">
        <v>14</v>
      </c>
    </row>
    <row r="2460">
      <c r="A2460" s="32" t="s">
        <v>15</v>
      </c>
      <c r="D2460" s="46" t="s">
        <v>16</v>
      </c>
      <c r="I2460" s="32" t="s">
        <v>17</v>
      </c>
      <c r="J2460" s="46" t="s">
        <v>18</v>
      </c>
    </row>
    <row r="2461" ht="75.0" customHeight="true">
      <c r="A2461" s="32" t="s">
        <v>19</v>
      </c>
      <c r="D2461" s="46" t="s">
        <v>20</v>
      </c>
    </row>
    <row r="2462" ht="15.0" customHeight="true">
      <c r="A2462" s="32" t="s">
        <v>21</v>
      </c>
      <c r="D2462" s="46" t="s">
        <v>22</v>
      </c>
    </row>
    <row r="2463" ht="15.0" customHeight="true">
      <c r="A2463" s="32" t="s">
        <v>23</v>
      </c>
      <c r="D2463" s="46" t="s">
        <v>24</v>
      </c>
    </row>
    <row r="2464">
      <c r="A2464" s="32" t="s">
        <v>25</v>
      </c>
      <c r="D2464" s="46" t="s">
        <v>26</v>
      </c>
    </row>
    <row r="2465">
      <c r="A2465" s="32" t="s">
        <v>27</v>
      </c>
      <c r="D2465" s="46" t="s">
        <v>28</v>
      </c>
    </row>
    <row r="2467">
      <c r="A2467" s="28" t="s">
        <v>32</v>
      </c>
      <c r="B2467" s="29" t="s">
        <v>33</v>
      </c>
      <c r="C2467" s="29"/>
      <c r="D2467" s="29"/>
      <c r="E2467" s="28" t="s">
        <v>34</v>
      </c>
      <c r="F2467" s="28" t="s">
        <v>35</v>
      </c>
      <c r="G2467" s="30" t="s">
        <v>36</v>
      </c>
      <c r="H2467" s="30" t="s">
        <v>37</v>
      </c>
      <c r="I2467" s="31" t="s">
        <v>38</v>
      </c>
      <c r="J2467" s="30" t="s">
        <v>39</v>
      </c>
    </row>
    <row r="2468" ht="90.0" customHeight="true">
      <c r="A2468" s="35" t="s">
        <v>868</v>
      </c>
      <c r="B2468" s="41" t="s">
        <v>869</v>
      </c>
      <c r="C2468" s="41"/>
      <c r="D2468" s="41"/>
      <c r="E2468" s="35" t="s">
        <v>58</v>
      </c>
      <c r="F2468" s="38" t="s">
        <v>346</v>
      </c>
      <c r="G2468" t="n" s="37">
        <v>1560.27</v>
      </c>
      <c r="H2468" t="n" s="37">
        <v>3120.54</v>
      </c>
      <c r="I2468" t="n" s="39"/>
      <c r="J2468" t="n" s="37">
        <f>TRUNC((F2468*TRUNC(I2468,2)),2)</f>
      </c>
      <c r="K2468" s="36" t="s">
        <v>870</v>
      </c>
    </row>
    <row r="2469" ht="105.0" customHeight="true">
      <c r="A2469" s="35" t="s">
        <v>871</v>
      </c>
      <c r="B2469" s="41" t="s">
        <v>872</v>
      </c>
      <c r="C2469" s="41"/>
      <c r="D2469" s="41"/>
      <c r="E2469" s="35" t="s">
        <v>58</v>
      </c>
      <c r="F2469" s="38" t="s">
        <v>346</v>
      </c>
      <c r="G2469" t="n" s="37">
        <v>2644.45</v>
      </c>
      <c r="H2469" t="n" s="37">
        <v>5288.9</v>
      </c>
      <c r="I2469" t="n" s="39"/>
      <c r="J2469" t="n" s="37">
        <f>TRUNC((F2469*TRUNC(I2469,2)),2)</f>
      </c>
      <c r="K2469" s="36" t="s">
        <v>873</v>
      </c>
    </row>
    <row r="2470" ht="120.0" customHeight="true">
      <c r="A2470" s="35" t="s">
        <v>874</v>
      </c>
      <c r="B2470" s="41" t="s">
        <v>875</v>
      </c>
      <c r="C2470" s="41"/>
      <c r="D2470" s="41"/>
      <c r="E2470" s="35" t="s">
        <v>58</v>
      </c>
      <c r="F2470" s="38" t="s">
        <v>346</v>
      </c>
      <c r="G2470" t="n" s="37">
        <v>1851.12</v>
      </c>
      <c r="H2470" t="n" s="37">
        <v>3702.24</v>
      </c>
      <c r="I2470" t="n" s="39"/>
      <c r="J2470" t="n" s="37">
        <f>TRUNC((F2470*TRUNC(I2470,2)),2)</f>
      </c>
      <c r="K2470" s="36" t="s">
        <v>876</v>
      </c>
    </row>
    <row r="2471" ht="90.0" customHeight="true">
      <c r="A2471" s="35" t="s">
        <v>877</v>
      </c>
      <c r="B2471" s="41" t="s">
        <v>878</v>
      </c>
      <c r="C2471" s="41"/>
      <c r="D2471" s="41"/>
      <c r="E2471" s="35" t="s">
        <v>58</v>
      </c>
      <c r="F2471" s="38" t="s">
        <v>62</v>
      </c>
      <c r="G2471" t="n" s="37">
        <v>592.52</v>
      </c>
      <c r="H2471" t="n" s="37">
        <v>592.52</v>
      </c>
      <c r="I2471" t="n" s="39"/>
      <c r="J2471" t="n" s="37">
        <f>TRUNC((F2471*TRUNC(I2471,2)),2)</f>
      </c>
      <c r="K2471" s="36" t="s">
        <v>879</v>
      </c>
    </row>
    <row r="2478">
      <c r="C2478" s="16" t="s">
        <v>0</v>
      </c>
      <c r="I2478" s="20" t="s">
        <v>3</v>
      </c>
      <c r="J2478" s="19">
        <f>IF(J1 = "","",J1)</f>
      </c>
    </row>
    <row r="2479">
      <c r="C2479" s="16" t="s">
        <v>1</v>
      </c>
      <c r="J2479" s="17" t="s">
        <v>2911</v>
      </c>
    </row>
    <row r="2480">
      <c r="C2480" s="16" t="s">
        <v>2</v>
      </c>
    </row>
    <row r="2482">
      <c r="A2482" s="32" t="s">
        <v>9</v>
      </c>
      <c r="D2482" s="46" t="s">
        <v>10</v>
      </c>
    </row>
    <row r="2483">
      <c r="A2483" s="32" t="s">
        <v>11</v>
      </c>
      <c r="D2483" s="46">
        <f>IF(D6 = "","",D6)</f>
      </c>
    </row>
    <row r="2484">
      <c r="A2484" s="32" t="s">
        <v>12</v>
      </c>
      <c r="D2484" s="46">
        <f>IF(D7 = "","",D7)</f>
      </c>
      <c r="J2484" s="32"/>
      <c r="K2484" s="32"/>
      <c r="L2484" s="32"/>
      <c r="M2484" s="32"/>
    </row>
    <row r="2485">
      <c r="A2485" s="32" t="s">
        <v>13</v>
      </c>
      <c r="D2485" s="46" t="s">
        <v>14</v>
      </c>
    </row>
    <row r="2486">
      <c r="A2486" s="32" t="s">
        <v>15</v>
      </c>
      <c r="D2486" s="46" t="s">
        <v>16</v>
      </c>
      <c r="I2486" s="32" t="s">
        <v>17</v>
      </c>
      <c r="J2486" s="46" t="s">
        <v>18</v>
      </c>
    </row>
    <row r="2487" ht="75.0" customHeight="true">
      <c r="A2487" s="32" t="s">
        <v>19</v>
      </c>
      <c r="D2487" s="46" t="s">
        <v>20</v>
      </c>
    </row>
    <row r="2488" ht="15.0" customHeight="true">
      <c r="A2488" s="32" t="s">
        <v>21</v>
      </c>
      <c r="D2488" s="46" t="s">
        <v>22</v>
      </c>
    </row>
    <row r="2489" ht="15.0" customHeight="true">
      <c r="A2489" s="32" t="s">
        <v>23</v>
      </c>
      <c r="D2489" s="46" t="s">
        <v>24</v>
      </c>
    </row>
    <row r="2490">
      <c r="A2490" s="32" t="s">
        <v>25</v>
      </c>
      <c r="D2490" s="46" t="s">
        <v>26</v>
      </c>
    </row>
    <row r="2491">
      <c r="A2491" s="32" t="s">
        <v>27</v>
      </c>
      <c r="D2491" s="46" t="s">
        <v>28</v>
      </c>
    </row>
    <row r="2493">
      <c r="A2493" s="28" t="s">
        <v>32</v>
      </c>
      <c r="B2493" s="29" t="s">
        <v>33</v>
      </c>
      <c r="C2493" s="29"/>
      <c r="D2493" s="29"/>
      <c r="E2493" s="28" t="s">
        <v>34</v>
      </c>
      <c r="F2493" s="28" t="s">
        <v>35</v>
      </c>
      <c r="G2493" s="30" t="s">
        <v>36</v>
      </c>
      <c r="H2493" s="30" t="s">
        <v>37</v>
      </c>
      <c r="I2493" s="31" t="s">
        <v>38</v>
      </c>
      <c r="J2493" s="30" t="s">
        <v>39</v>
      </c>
    </row>
    <row r="2494" ht="90.0" customHeight="true">
      <c r="A2494" s="35" t="s">
        <v>880</v>
      </c>
      <c r="B2494" s="41" t="s">
        <v>881</v>
      </c>
      <c r="C2494" s="41"/>
      <c r="D2494" s="41"/>
      <c r="E2494" s="35" t="s">
        <v>58</v>
      </c>
      <c r="F2494" s="38" t="s">
        <v>346</v>
      </c>
      <c r="G2494" t="n" s="37">
        <v>813.55</v>
      </c>
      <c r="H2494" t="n" s="37">
        <v>1627.1</v>
      </c>
      <c r="I2494" t="n" s="39"/>
      <c r="J2494" t="n" s="37">
        <f>TRUNC((F2494*TRUNC(I2494,2)),2)</f>
      </c>
      <c r="K2494" s="36" t="s">
        <v>882</v>
      </c>
    </row>
    <row r="2495" ht="285.0" customHeight="true">
      <c r="A2495" s="35" t="s">
        <v>883</v>
      </c>
      <c r="B2495" s="41" t="s">
        <v>884</v>
      </c>
      <c r="C2495" s="41"/>
      <c r="D2495" s="41"/>
      <c r="E2495" s="35" t="s">
        <v>58</v>
      </c>
      <c r="F2495" s="38" t="s">
        <v>62</v>
      </c>
      <c r="G2495" t="n" s="37">
        <v>312.37</v>
      </c>
      <c r="H2495" t="n" s="37">
        <v>312.37</v>
      </c>
      <c r="I2495" t="n" s="39"/>
      <c r="J2495" t="n" s="37">
        <f>TRUNC((F2495*TRUNC(I2495,2)),2)</f>
      </c>
      <c r="K2495" s="36" t="s">
        <v>885</v>
      </c>
    </row>
    <row r="2504">
      <c r="C2504" s="16" t="s">
        <v>0</v>
      </c>
      <c r="I2504" s="20" t="s">
        <v>3</v>
      </c>
      <c r="J2504" s="19">
        <f>IF(J1 = "","",J1)</f>
      </c>
    </row>
    <row r="2505">
      <c r="C2505" s="16" t="s">
        <v>1</v>
      </c>
      <c r="J2505" s="17" t="s">
        <v>2912</v>
      </c>
    </row>
    <row r="2506">
      <c r="C2506" s="16" t="s">
        <v>2</v>
      </c>
    </row>
    <row r="2508">
      <c r="A2508" s="32" t="s">
        <v>9</v>
      </c>
      <c r="D2508" s="46" t="s">
        <v>10</v>
      </c>
    </row>
    <row r="2509">
      <c r="A2509" s="32" t="s">
        <v>11</v>
      </c>
      <c r="D2509" s="46">
        <f>IF(D6 = "","",D6)</f>
      </c>
    </row>
    <row r="2510">
      <c r="A2510" s="32" t="s">
        <v>12</v>
      </c>
      <c r="D2510" s="46">
        <f>IF(D7 = "","",D7)</f>
      </c>
      <c r="J2510" s="32"/>
      <c r="K2510" s="32"/>
      <c r="L2510" s="32"/>
      <c r="M2510" s="32"/>
    </row>
    <row r="2511">
      <c r="A2511" s="32" t="s">
        <v>13</v>
      </c>
      <c r="D2511" s="46" t="s">
        <v>14</v>
      </c>
    </row>
    <row r="2512">
      <c r="A2512" s="32" t="s">
        <v>15</v>
      </c>
      <c r="D2512" s="46" t="s">
        <v>16</v>
      </c>
      <c r="I2512" s="32" t="s">
        <v>17</v>
      </c>
      <c r="J2512" s="46" t="s">
        <v>18</v>
      </c>
    </row>
    <row r="2513" ht="75.0" customHeight="true">
      <c r="A2513" s="32" t="s">
        <v>19</v>
      </c>
      <c r="D2513" s="46" t="s">
        <v>20</v>
      </c>
    </row>
    <row r="2514" ht="15.0" customHeight="true">
      <c r="A2514" s="32" t="s">
        <v>21</v>
      </c>
      <c r="D2514" s="46" t="s">
        <v>22</v>
      </c>
    </row>
    <row r="2515" ht="15.0" customHeight="true">
      <c r="A2515" s="32" t="s">
        <v>23</v>
      </c>
      <c r="D2515" s="46" t="s">
        <v>24</v>
      </c>
    </row>
    <row r="2516">
      <c r="A2516" s="32" t="s">
        <v>25</v>
      </c>
      <c r="D2516" s="46" t="s">
        <v>26</v>
      </c>
    </row>
    <row r="2517">
      <c r="A2517" s="32" t="s">
        <v>27</v>
      </c>
      <c r="D2517" s="46" t="s">
        <v>28</v>
      </c>
    </row>
    <row r="2519">
      <c r="A2519" s="28" t="s">
        <v>32</v>
      </c>
      <c r="B2519" s="29" t="s">
        <v>33</v>
      </c>
      <c r="C2519" s="29"/>
      <c r="D2519" s="29"/>
      <c r="E2519" s="28" t="s">
        <v>34</v>
      </c>
      <c r="F2519" s="28" t="s">
        <v>35</v>
      </c>
      <c r="G2519" s="30" t="s">
        <v>36</v>
      </c>
      <c r="H2519" s="30" t="s">
        <v>37</v>
      </c>
      <c r="I2519" s="31" t="s">
        <v>38</v>
      </c>
      <c r="J2519" s="30" t="s">
        <v>39</v>
      </c>
    </row>
    <row r="2520" ht="300.0" customHeight="true">
      <c r="A2520" s="35" t="s">
        <v>886</v>
      </c>
      <c r="B2520" s="41" t="s">
        <v>887</v>
      </c>
      <c r="C2520" s="41"/>
      <c r="D2520" s="41"/>
      <c r="E2520" s="35" t="s">
        <v>58</v>
      </c>
      <c r="F2520" s="38" t="s">
        <v>346</v>
      </c>
      <c r="G2520" t="n" s="37">
        <v>472.79</v>
      </c>
      <c r="H2520" t="n" s="37">
        <v>945.58</v>
      </c>
      <c r="I2520" t="n" s="39"/>
      <c r="J2520" t="n" s="37">
        <f>TRUNC((F2520*TRUNC(I2520,2)),2)</f>
      </c>
      <c r="K2520" s="36" t="s">
        <v>888</v>
      </c>
    </row>
    <row r="2534">
      <c r="C2534" s="16" t="s">
        <v>0</v>
      </c>
      <c r="I2534" s="20" t="s">
        <v>3</v>
      </c>
      <c r="J2534" s="19">
        <f>IF(J1 = "","",J1)</f>
      </c>
    </row>
    <row r="2535">
      <c r="C2535" s="16" t="s">
        <v>1</v>
      </c>
      <c r="J2535" s="17" t="s">
        <v>2913</v>
      </c>
    </row>
    <row r="2536">
      <c r="C2536" s="16" t="s">
        <v>2</v>
      </c>
    </row>
    <row r="2538">
      <c r="A2538" s="32" t="s">
        <v>9</v>
      </c>
      <c r="D2538" s="46" t="s">
        <v>10</v>
      </c>
    </row>
    <row r="2539">
      <c r="A2539" s="32" t="s">
        <v>11</v>
      </c>
      <c r="D2539" s="46">
        <f>IF(D6 = "","",D6)</f>
      </c>
    </row>
    <row r="2540">
      <c r="A2540" s="32" t="s">
        <v>12</v>
      </c>
      <c r="D2540" s="46">
        <f>IF(D7 = "","",D7)</f>
      </c>
      <c r="J2540" s="32"/>
      <c r="K2540" s="32"/>
      <c r="L2540" s="32"/>
      <c r="M2540" s="32"/>
    </row>
    <row r="2541">
      <c r="A2541" s="32" t="s">
        <v>13</v>
      </c>
      <c r="D2541" s="46" t="s">
        <v>14</v>
      </c>
    </row>
    <row r="2542">
      <c r="A2542" s="32" t="s">
        <v>15</v>
      </c>
      <c r="D2542" s="46" t="s">
        <v>16</v>
      </c>
      <c r="I2542" s="32" t="s">
        <v>17</v>
      </c>
      <c r="J2542" s="46" t="s">
        <v>18</v>
      </c>
    </row>
    <row r="2543" ht="75.0" customHeight="true">
      <c r="A2543" s="32" t="s">
        <v>19</v>
      </c>
      <c r="D2543" s="46" t="s">
        <v>20</v>
      </c>
    </row>
    <row r="2544" ht="15.0" customHeight="true">
      <c r="A2544" s="32" t="s">
        <v>21</v>
      </c>
      <c r="D2544" s="46" t="s">
        <v>22</v>
      </c>
    </row>
    <row r="2545" ht="15.0" customHeight="true">
      <c r="A2545" s="32" t="s">
        <v>23</v>
      </c>
      <c r="D2545" s="46" t="s">
        <v>24</v>
      </c>
    </row>
    <row r="2546">
      <c r="A2546" s="32" t="s">
        <v>25</v>
      </c>
      <c r="D2546" s="46" t="s">
        <v>26</v>
      </c>
    </row>
    <row r="2547">
      <c r="A2547" s="32" t="s">
        <v>27</v>
      </c>
      <c r="D2547" s="46" t="s">
        <v>28</v>
      </c>
    </row>
    <row r="2549">
      <c r="A2549" s="28" t="s">
        <v>32</v>
      </c>
      <c r="B2549" s="29" t="s">
        <v>33</v>
      </c>
      <c r="C2549" s="29"/>
      <c r="D2549" s="29"/>
      <c r="E2549" s="28" t="s">
        <v>34</v>
      </c>
      <c r="F2549" s="28" t="s">
        <v>35</v>
      </c>
      <c r="G2549" s="30" t="s">
        <v>36</v>
      </c>
      <c r="H2549" s="30" t="s">
        <v>37</v>
      </c>
      <c r="I2549" s="31" t="s">
        <v>38</v>
      </c>
      <c r="J2549" s="30" t="s">
        <v>39</v>
      </c>
    </row>
    <row r="2550" ht="315.0" customHeight="true">
      <c r="A2550" s="35" t="s">
        <v>889</v>
      </c>
      <c r="B2550" s="41" t="s">
        <v>890</v>
      </c>
      <c r="C2550" s="41"/>
      <c r="D2550" s="41"/>
      <c r="E2550" s="35" t="s">
        <v>58</v>
      </c>
      <c r="F2550" s="38" t="s">
        <v>806</v>
      </c>
      <c r="G2550" t="n" s="37">
        <v>540.22</v>
      </c>
      <c r="H2550" t="n" s="37">
        <v>8643.52</v>
      </c>
      <c r="I2550" t="n" s="39"/>
      <c r="J2550" t="n" s="37">
        <f>TRUNC((F2550*TRUNC(I2550,2)),2)</f>
      </c>
      <c r="K2550" s="36" t="s">
        <v>891</v>
      </c>
    </row>
    <row r="2551" ht="120.0" customHeight="true">
      <c r="A2551" s="35" t="s">
        <v>892</v>
      </c>
      <c r="B2551" s="41" t="s">
        <v>893</v>
      </c>
      <c r="C2551" s="41"/>
      <c r="D2551" s="41"/>
      <c r="E2551" s="35" t="s">
        <v>58</v>
      </c>
      <c r="F2551" s="38" t="s">
        <v>852</v>
      </c>
      <c r="G2551" t="n" s="37">
        <v>720.47</v>
      </c>
      <c r="H2551" t="n" s="37">
        <v>2161.41</v>
      </c>
      <c r="I2551" t="n" s="39"/>
      <c r="J2551" t="n" s="37">
        <f>TRUNC((F2551*TRUNC(I2551,2)),2)</f>
      </c>
      <c r="K2551" s="36" t="s">
        <v>894</v>
      </c>
    </row>
    <row r="2552">
      <c r="G2552" s="45" t="s">
        <v>53</v>
      </c>
      <c r="H2552" s="44" t="s">
        <v>895</v>
      </c>
      <c r="I2552" s="45" t="s">
        <v>53</v>
      </c>
      <c r="J2552" s="44" t="n">
        <f>SUM(J2374:J2376,J2400:J2402,J2422:J2425,J2444:J2447,J2468:J2471,J2494:J2495,J2520,J2550:J2551)</f>
      </c>
    </row>
    <row r="2556">
      <c r="C2556" s="16" t="s">
        <v>0</v>
      </c>
      <c r="I2556" s="20" t="s">
        <v>3</v>
      </c>
      <c r="J2556" s="19">
        <f>IF(J1 = "","",J1)</f>
      </c>
    </row>
    <row r="2557">
      <c r="C2557" s="16" t="s">
        <v>1</v>
      </c>
      <c r="J2557" s="17" t="s">
        <v>2914</v>
      </c>
    </row>
    <row r="2558">
      <c r="C2558" s="16" t="s">
        <v>2</v>
      </c>
    </row>
    <row r="2560">
      <c r="A2560" s="32" t="s">
        <v>9</v>
      </c>
      <c r="D2560" s="46" t="s">
        <v>10</v>
      </c>
    </row>
    <row r="2561">
      <c r="A2561" s="32" t="s">
        <v>11</v>
      </c>
      <c r="D2561" s="46">
        <f>IF(D6 = "","",D6)</f>
      </c>
    </row>
    <row r="2562">
      <c r="A2562" s="32" t="s">
        <v>12</v>
      </c>
      <c r="D2562" s="46">
        <f>IF(D7 = "","",D7)</f>
      </c>
      <c r="J2562" s="32"/>
      <c r="K2562" s="32"/>
      <c r="L2562" s="32"/>
      <c r="M2562" s="32"/>
    </row>
    <row r="2563">
      <c r="A2563" s="32" t="s">
        <v>13</v>
      </c>
      <c r="D2563" s="46" t="s">
        <v>14</v>
      </c>
    </row>
    <row r="2564">
      <c r="A2564" s="32" t="s">
        <v>15</v>
      </c>
      <c r="D2564" s="46" t="s">
        <v>16</v>
      </c>
      <c r="I2564" s="32" t="s">
        <v>17</v>
      </c>
      <c r="J2564" s="46" t="s">
        <v>18</v>
      </c>
    </row>
    <row r="2565" ht="75.0" customHeight="true">
      <c r="A2565" s="32" t="s">
        <v>19</v>
      </c>
      <c r="D2565" s="46" t="s">
        <v>20</v>
      </c>
    </row>
    <row r="2566" ht="15.0" customHeight="true">
      <c r="A2566" s="32" t="s">
        <v>21</v>
      </c>
      <c r="D2566" s="46" t="s">
        <v>22</v>
      </c>
    </row>
    <row r="2567" ht="15.0" customHeight="true">
      <c r="A2567" s="32" t="s">
        <v>23</v>
      </c>
      <c r="D2567" s="46" t="s">
        <v>24</v>
      </c>
    </row>
    <row r="2568">
      <c r="A2568" s="32" t="s">
        <v>25</v>
      </c>
      <c r="D2568" s="46" t="s">
        <v>26</v>
      </c>
    </row>
    <row r="2569">
      <c r="A2569" s="32" t="s">
        <v>27</v>
      </c>
      <c r="D2569" s="46" t="s">
        <v>28</v>
      </c>
    </row>
    <row r="2571">
      <c r="A2571" s="43" t="s">
        <v>896</v>
      </c>
    </row>
    <row r="2573">
      <c r="A2573" s="28" t="s">
        <v>32</v>
      </c>
      <c r="B2573" s="29" t="s">
        <v>33</v>
      </c>
      <c r="C2573" s="29"/>
      <c r="D2573" s="29"/>
      <c r="E2573" s="28" t="s">
        <v>34</v>
      </c>
      <c r="F2573" s="28" t="s">
        <v>35</v>
      </c>
      <c r="G2573" s="30" t="s">
        <v>36</v>
      </c>
      <c r="H2573" s="30" t="s">
        <v>37</v>
      </c>
      <c r="I2573" s="31" t="s">
        <v>38</v>
      </c>
      <c r="J2573" s="30" t="s">
        <v>39</v>
      </c>
    </row>
    <row r="2574" ht="285.0" customHeight="true">
      <c r="A2574" s="35" t="s">
        <v>897</v>
      </c>
      <c r="B2574" s="41" t="s">
        <v>898</v>
      </c>
      <c r="C2574" s="41"/>
      <c r="D2574" s="41"/>
      <c r="E2574" s="35" t="s">
        <v>58</v>
      </c>
      <c r="F2574" s="38" t="s">
        <v>899</v>
      </c>
      <c r="G2574" t="n" s="37">
        <v>274.52</v>
      </c>
      <c r="H2574" t="n" s="37">
        <v>13726.0</v>
      </c>
      <c r="I2574" t="n" s="39"/>
      <c r="J2574" t="n" s="37">
        <f>TRUNC((F2574*TRUNC(I2574,2)),2)</f>
      </c>
      <c r="K2574" s="36" t="s">
        <v>900</v>
      </c>
    </row>
    <row r="2587">
      <c r="C2587" s="16" t="s">
        <v>0</v>
      </c>
      <c r="I2587" s="20" t="s">
        <v>3</v>
      </c>
      <c r="J2587" s="19">
        <f>IF(J1 = "","",J1)</f>
      </c>
    </row>
    <row r="2588">
      <c r="C2588" s="16" t="s">
        <v>1</v>
      </c>
      <c r="J2588" s="17" t="s">
        <v>2915</v>
      </c>
    </row>
    <row r="2589">
      <c r="C2589" s="16" t="s">
        <v>2</v>
      </c>
    </row>
    <row r="2591">
      <c r="A2591" s="32" t="s">
        <v>9</v>
      </c>
      <c r="D2591" s="46" t="s">
        <v>10</v>
      </c>
    </row>
    <row r="2592">
      <c r="A2592" s="32" t="s">
        <v>11</v>
      </c>
      <c r="D2592" s="46">
        <f>IF(D6 = "","",D6)</f>
      </c>
    </row>
    <row r="2593">
      <c r="A2593" s="32" t="s">
        <v>12</v>
      </c>
      <c r="D2593" s="46">
        <f>IF(D7 = "","",D7)</f>
      </c>
      <c r="J2593" s="32"/>
      <c r="K2593" s="32"/>
      <c r="L2593" s="32"/>
      <c r="M2593" s="32"/>
    </row>
    <row r="2594">
      <c r="A2594" s="32" t="s">
        <v>13</v>
      </c>
      <c r="D2594" s="46" t="s">
        <v>14</v>
      </c>
    </row>
    <row r="2595">
      <c r="A2595" s="32" t="s">
        <v>15</v>
      </c>
      <c r="D2595" s="46" t="s">
        <v>16</v>
      </c>
      <c r="I2595" s="32" t="s">
        <v>17</v>
      </c>
      <c r="J2595" s="46" t="s">
        <v>18</v>
      </c>
    </row>
    <row r="2596" ht="75.0" customHeight="true">
      <c r="A2596" s="32" t="s">
        <v>19</v>
      </c>
      <c r="D2596" s="46" t="s">
        <v>20</v>
      </c>
    </row>
    <row r="2597" ht="15.0" customHeight="true">
      <c r="A2597" s="32" t="s">
        <v>21</v>
      </c>
      <c r="D2597" s="46" t="s">
        <v>22</v>
      </c>
    </row>
    <row r="2598" ht="15.0" customHeight="true">
      <c r="A2598" s="32" t="s">
        <v>23</v>
      </c>
      <c r="D2598" s="46" t="s">
        <v>24</v>
      </c>
    </row>
    <row r="2599">
      <c r="A2599" s="32" t="s">
        <v>25</v>
      </c>
      <c r="D2599" s="46" t="s">
        <v>26</v>
      </c>
    </row>
    <row r="2600">
      <c r="A2600" s="32" t="s">
        <v>27</v>
      </c>
      <c r="D2600" s="46" t="s">
        <v>28</v>
      </c>
    </row>
    <row r="2602">
      <c r="A2602" s="28" t="s">
        <v>32</v>
      </c>
      <c r="B2602" s="29" t="s">
        <v>33</v>
      </c>
      <c r="C2602" s="29"/>
      <c r="D2602" s="29"/>
      <c r="E2602" s="28" t="s">
        <v>34</v>
      </c>
      <c r="F2602" s="28" t="s">
        <v>35</v>
      </c>
      <c r="G2602" s="30" t="s">
        <v>36</v>
      </c>
      <c r="H2602" s="30" t="s">
        <v>37</v>
      </c>
      <c r="I2602" s="31" t="s">
        <v>38</v>
      </c>
      <c r="J2602" s="30" t="s">
        <v>39</v>
      </c>
    </row>
    <row r="2603" ht="300.0" customHeight="true">
      <c r="A2603" s="35" t="s">
        <v>901</v>
      </c>
      <c r="B2603" s="41" t="s">
        <v>902</v>
      </c>
      <c r="C2603" s="41"/>
      <c r="D2603" s="41"/>
      <c r="E2603" s="35" t="s">
        <v>58</v>
      </c>
      <c r="F2603" s="38" t="s">
        <v>346</v>
      </c>
      <c r="G2603" t="n" s="37">
        <v>230.14</v>
      </c>
      <c r="H2603" t="n" s="37">
        <v>460.28</v>
      </c>
      <c r="I2603" t="n" s="39"/>
      <c r="J2603" t="n" s="37">
        <f>TRUNC((F2603*TRUNC(I2603,2)),2)</f>
      </c>
      <c r="K2603" s="36" t="s">
        <v>903</v>
      </c>
    </row>
    <row r="2617">
      <c r="C2617" s="16" t="s">
        <v>0</v>
      </c>
      <c r="I2617" s="20" t="s">
        <v>3</v>
      </c>
      <c r="J2617" s="19">
        <f>IF(J1 = "","",J1)</f>
      </c>
    </row>
    <row r="2618">
      <c r="C2618" s="16" t="s">
        <v>1</v>
      </c>
      <c r="J2618" s="17" t="s">
        <v>2916</v>
      </c>
    </row>
    <row r="2619">
      <c r="C2619" s="16" t="s">
        <v>2</v>
      </c>
    </row>
    <row r="2621">
      <c r="A2621" s="32" t="s">
        <v>9</v>
      </c>
      <c r="D2621" s="46" t="s">
        <v>10</v>
      </c>
    </row>
    <row r="2622">
      <c r="A2622" s="32" t="s">
        <v>11</v>
      </c>
      <c r="D2622" s="46">
        <f>IF(D6 = "","",D6)</f>
      </c>
    </row>
    <row r="2623">
      <c r="A2623" s="32" t="s">
        <v>12</v>
      </c>
      <c r="D2623" s="46">
        <f>IF(D7 = "","",D7)</f>
      </c>
      <c r="J2623" s="32"/>
      <c r="K2623" s="32"/>
      <c r="L2623" s="32"/>
      <c r="M2623" s="32"/>
    </row>
    <row r="2624">
      <c r="A2624" s="32" t="s">
        <v>13</v>
      </c>
      <c r="D2624" s="46" t="s">
        <v>14</v>
      </c>
    </row>
    <row r="2625">
      <c r="A2625" s="32" t="s">
        <v>15</v>
      </c>
      <c r="D2625" s="46" t="s">
        <v>16</v>
      </c>
      <c r="I2625" s="32" t="s">
        <v>17</v>
      </c>
      <c r="J2625" s="46" t="s">
        <v>18</v>
      </c>
    </row>
    <row r="2626" ht="75.0" customHeight="true">
      <c r="A2626" s="32" t="s">
        <v>19</v>
      </c>
      <c r="D2626" s="46" t="s">
        <v>20</v>
      </c>
    </row>
    <row r="2627" ht="15.0" customHeight="true">
      <c r="A2627" s="32" t="s">
        <v>21</v>
      </c>
      <c r="D2627" s="46" t="s">
        <v>22</v>
      </c>
    </row>
    <row r="2628" ht="15.0" customHeight="true">
      <c r="A2628" s="32" t="s">
        <v>23</v>
      </c>
      <c r="D2628" s="46" t="s">
        <v>24</v>
      </c>
    </row>
    <row r="2629">
      <c r="A2629" s="32" t="s">
        <v>25</v>
      </c>
      <c r="D2629" s="46" t="s">
        <v>26</v>
      </c>
    </row>
    <row r="2630">
      <c r="A2630" s="32" t="s">
        <v>27</v>
      </c>
      <c r="D2630" s="46" t="s">
        <v>28</v>
      </c>
    </row>
    <row r="2632">
      <c r="A2632" s="28" t="s">
        <v>32</v>
      </c>
      <c r="B2632" s="29" t="s">
        <v>33</v>
      </c>
      <c r="C2632" s="29"/>
      <c r="D2632" s="29"/>
      <c r="E2632" s="28" t="s">
        <v>34</v>
      </c>
      <c r="F2632" s="28" t="s">
        <v>35</v>
      </c>
      <c r="G2632" s="30" t="s">
        <v>36</v>
      </c>
      <c r="H2632" s="30" t="s">
        <v>37</v>
      </c>
      <c r="I2632" s="31" t="s">
        <v>38</v>
      </c>
      <c r="J2632" s="30" t="s">
        <v>39</v>
      </c>
    </row>
    <row r="2633" ht="210.0" customHeight="true">
      <c r="A2633" s="35" t="s">
        <v>904</v>
      </c>
      <c r="B2633" s="41" t="s">
        <v>905</v>
      </c>
      <c r="C2633" s="41"/>
      <c r="D2633" s="41"/>
      <c r="E2633" s="35" t="s">
        <v>58</v>
      </c>
      <c r="F2633" s="38" t="s">
        <v>899</v>
      </c>
      <c r="G2633" t="n" s="37">
        <v>70.69</v>
      </c>
      <c r="H2633" t="n" s="37">
        <v>3534.5</v>
      </c>
      <c r="I2633" t="n" s="39"/>
      <c r="J2633" t="n" s="37">
        <f>TRUNC((F2633*TRUNC(I2633,2)),2)</f>
      </c>
      <c r="K2633" s="36" t="s">
        <v>906</v>
      </c>
    </row>
    <row r="2634" ht="75.0" customHeight="true">
      <c r="A2634" s="35" t="s">
        <v>907</v>
      </c>
      <c r="B2634" s="41" t="s">
        <v>908</v>
      </c>
      <c r="C2634" s="41"/>
      <c r="D2634" s="41"/>
      <c r="E2634" s="35" t="s">
        <v>58</v>
      </c>
      <c r="F2634" s="38" t="s">
        <v>346</v>
      </c>
      <c r="G2634" t="n" s="37">
        <v>107.42</v>
      </c>
      <c r="H2634" t="n" s="37">
        <v>214.84</v>
      </c>
      <c r="I2634" t="n" s="39"/>
      <c r="J2634" t="n" s="37">
        <f>TRUNC((F2634*TRUNC(I2634,2)),2)</f>
      </c>
      <c r="K2634" s="36" t="s">
        <v>909</v>
      </c>
    </row>
    <row r="2635" ht="60.0" customHeight="true">
      <c r="A2635" s="35" t="s">
        <v>910</v>
      </c>
      <c r="B2635" s="41" t="s">
        <v>911</v>
      </c>
      <c r="C2635" s="41"/>
      <c r="D2635" s="41"/>
      <c r="E2635" s="35" t="s">
        <v>58</v>
      </c>
      <c r="F2635" s="38" t="s">
        <v>71</v>
      </c>
      <c r="G2635" t="n" s="37">
        <v>143.98</v>
      </c>
      <c r="H2635" t="n" s="37">
        <v>575.92</v>
      </c>
      <c r="I2635" t="n" s="39"/>
      <c r="J2635" t="n" s="37">
        <f>TRUNC((F2635*TRUNC(I2635,2)),2)</f>
      </c>
      <c r="K2635" s="36" t="s">
        <v>912</v>
      </c>
    </row>
    <row r="2646">
      <c r="C2646" s="16" t="s">
        <v>0</v>
      </c>
      <c r="I2646" s="20" t="s">
        <v>3</v>
      </c>
      <c r="J2646" s="19">
        <f>IF(J1 = "","",J1)</f>
      </c>
    </row>
    <row r="2647">
      <c r="C2647" s="16" t="s">
        <v>1</v>
      </c>
      <c r="J2647" s="17" t="s">
        <v>2917</v>
      </c>
    </row>
    <row r="2648">
      <c r="C2648" s="16" t="s">
        <v>2</v>
      </c>
    </row>
    <row r="2650">
      <c r="A2650" s="32" t="s">
        <v>9</v>
      </c>
      <c r="D2650" s="46" t="s">
        <v>10</v>
      </c>
    </row>
    <row r="2651">
      <c r="A2651" s="32" t="s">
        <v>11</v>
      </c>
      <c r="D2651" s="46">
        <f>IF(D6 = "","",D6)</f>
      </c>
    </row>
    <row r="2652">
      <c r="A2652" s="32" t="s">
        <v>12</v>
      </c>
      <c r="D2652" s="46">
        <f>IF(D7 = "","",D7)</f>
      </c>
      <c r="J2652" s="32"/>
      <c r="K2652" s="32"/>
      <c r="L2652" s="32"/>
      <c r="M2652" s="32"/>
    </row>
    <row r="2653">
      <c r="A2653" s="32" t="s">
        <v>13</v>
      </c>
      <c r="D2653" s="46" t="s">
        <v>14</v>
      </c>
    </row>
    <row r="2654">
      <c r="A2654" s="32" t="s">
        <v>15</v>
      </c>
      <c r="D2654" s="46" t="s">
        <v>16</v>
      </c>
      <c r="I2654" s="32" t="s">
        <v>17</v>
      </c>
      <c r="J2654" s="46" t="s">
        <v>18</v>
      </c>
    </row>
    <row r="2655" ht="75.0" customHeight="true">
      <c r="A2655" s="32" t="s">
        <v>19</v>
      </c>
      <c r="D2655" s="46" t="s">
        <v>20</v>
      </c>
    </row>
    <row r="2656" ht="15.0" customHeight="true">
      <c r="A2656" s="32" t="s">
        <v>21</v>
      </c>
      <c r="D2656" s="46" t="s">
        <v>22</v>
      </c>
    </row>
    <row r="2657" ht="15.0" customHeight="true">
      <c r="A2657" s="32" t="s">
        <v>23</v>
      </c>
      <c r="D2657" s="46" t="s">
        <v>24</v>
      </c>
    </row>
    <row r="2658">
      <c r="A2658" s="32" t="s">
        <v>25</v>
      </c>
      <c r="D2658" s="46" t="s">
        <v>26</v>
      </c>
    </row>
    <row r="2659">
      <c r="A2659" s="32" t="s">
        <v>27</v>
      </c>
      <c r="D2659" s="46" t="s">
        <v>28</v>
      </c>
    </row>
    <row r="2661">
      <c r="A2661" s="28" t="s">
        <v>32</v>
      </c>
      <c r="B2661" s="29" t="s">
        <v>33</v>
      </c>
      <c r="C2661" s="29"/>
      <c r="D2661" s="29"/>
      <c r="E2661" s="28" t="s">
        <v>34</v>
      </c>
      <c r="F2661" s="28" t="s">
        <v>35</v>
      </c>
      <c r="G2661" s="30" t="s">
        <v>36</v>
      </c>
      <c r="H2661" s="30" t="s">
        <v>37</v>
      </c>
      <c r="I2661" s="31" t="s">
        <v>38</v>
      </c>
      <c r="J2661" s="30" t="s">
        <v>39</v>
      </c>
    </row>
    <row r="2662" ht="150.0" customHeight="true">
      <c r="A2662" s="35" t="s">
        <v>913</v>
      </c>
      <c r="B2662" s="41" t="s">
        <v>914</v>
      </c>
      <c r="C2662" s="41"/>
      <c r="D2662" s="41"/>
      <c r="E2662" s="35" t="s">
        <v>58</v>
      </c>
      <c r="F2662" s="38" t="s">
        <v>915</v>
      </c>
      <c r="G2662" t="n" s="37">
        <v>34.12</v>
      </c>
      <c r="H2662" t="n" s="37">
        <v>1774.24</v>
      </c>
      <c r="I2662" t="n" s="39"/>
      <c r="J2662" t="n" s="37">
        <f>TRUNC((F2662*TRUNC(I2662,2)),2)</f>
      </c>
      <c r="K2662" s="36" t="s">
        <v>916</v>
      </c>
    </row>
    <row r="2663" ht="135.0" customHeight="true">
      <c r="A2663" s="35" t="s">
        <v>917</v>
      </c>
      <c r="B2663" s="41" t="s">
        <v>918</v>
      </c>
      <c r="C2663" s="41"/>
      <c r="D2663" s="41"/>
      <c r="E2663" s="35" t="s">
        <v>58</v>
      </c>
      <c r="F2663" s="38" t="s">
        <v>919</v>
      </c>
      <c r="G2663" t="n" s="37">
        <v>28.17</v>
      </c>
      <c r="H2663" t="n" s="37">
        <v>1521.18</v>
      </c>
      <c r="I2663" t="n" s="39"/>
      <c r="J2663" t="n" s="37">
        <f>TRUNC((F2663*TRUNC(I2663,2)),2)</f>
      </c>
      <c r="K2663" s="36" t="s">
        <v>920</v>
      </c>
    </row>
    <row r="2664" ht="45.0" customHeight="true">
      <c r="A2664" s="35" t="s">
        <v>921</v>
      </c>
      <c r="B2664" s="41" t="s">
        <v>922</v>
      </c>
      <c r="C2664" s="41"/>
      <c r="D2664" s="41"/>
      <c r="E2664" s="35" t="s">
        <v>58</v>
      </c>
      <c r="F2664" s="38" t="s">
        <v>47</v>
      </c>
      <c r="G2664" t="n" s="37">
        <v>27.74</v>
      </c>
      <c r="H2664" t="n" s="37">
        <v>221.92</v>
      </c>
      <c r="I2664" t="n" s="39"/>
      <c r="J2664" t="n" s="37">
        <f>TRUNC((F2664*TRUNC(I2664,2)),2)</f>
      </c>
      <c r="K2664" s="36" t="s">
        <v>923</v>
      </c>
    </row>
    <row r="2665" ht="75.0" customHeight="true">
      <c r="A2665" s="35" t="s">
        <v>924</v>
      </c>
      <c r="B2665" s="41" t="s">
        <v>925</v>
      </c>
      <c r="C2665" s="41"/>
      <c r="D2665" s="41"/>
      <c r="E2665" s="35" t="s">
        <v>58</v>
      </c>
      <c r="F2665" s="38" t="s">
        <v>71</v>
      </c>
      <c r="G2665" t="n" s="37">
        <v>50.76</v>
      </c>
      <c r="H2665" t="n" s="37">
        <v>203.04</v>
      </c>
      <c r="I2665" t="n" s="39"/>
      <c r="J2665" t="n" s="37">
        <f>TRUNC((F2665*TRUNC(I2665,2)),2)</f>
      </c>
      <c r="K2665" s="36" t="s">
        <v>926</v>
      </c>
    </row>
    <row r="2672">
      <c r="C2672" s="16" t="s">
        <v>0</v>
      </c>
      <c r="I2672" s="20" t="s">
        <v>3</v>
      </c>
      <c r="J2672" s="19">
        <f>IF(J1 = "","",J1)</f>
      </c>
    </row>
    <row r="2673">
      <c r="C2673" s="16" t="s">
        <v>1</v>
      </c>
      <c r="J2673" s="17" t="s">
        <v>2918</v>
      </c>
    </row>
    <row r="2674">
      <c r="C2674" s="16" t="s">
        <v>2</v>
      </c>
    </row>
    <row r="2676">
      <c r="A2676" s="32" t="s">
        <v>9</v>
      </c>
      <c r="D2676" s="46" t="s">
        <v>10</v>
      </c>
    </row>
    <row r="2677">
      <c r="A2677" s="32" t="s">
        <v>11</v>
      </c>
      <c r="D2677" s="46">
        <f>IF(D6 = "","",D6)</f>
      </c>
    </row>
    <row r="2678">
      <c r="A2678" s="32" t="s">
        <v>12</v>
      </c>
      <c r="D2678" s="46">
        <f>IF(D7 = "","",D7)</f>
      </c>
      <c r="J2678" s="32"/>
      <c r="K2678" s="32"/>
      <c r="L2678" s="32"/>
      <c r="M2678" s="32"/>
    </row>
    <row r="2679">
      <c r="A2679" s="32" t="s">
        <v>13</v>
      </c>
      <c r="D2679" s="46" t="s">
        <v>14</v>
      </c>
    </row>
    <row r="2680">
      <c r="A2680" s="32" t="s">
        <v>15</v>
      </c>
      <c r="D2680" s="46" t="s">
        <v>16</v>
      </c>
      <c r="I2680" s="32" t="s">
        <v>17</v>
      </c>
      <c r="J2680" s="46" t="s">
        <v>18</v>
      </c>
    </row>
    <row r="2681" ht="75.0" customHeight="true">
      <c r="A2681" s="32" t="s">
        <v>19</v>
      </c>
      <c r="D2681" s="46" t="s">
        <v>20</v>
      </c>
    </row>
    <row r="2682" ht="15.0" customHeight="true">
      <c r="A2682" s="32" t="s">
        <v>21</v>
      </c>
      <c r="D2682" s="46" t="s">
        <v>22</v>
      </c>
    </row>
    <row r="2683" ht="15.0" customHeight="true">
      <c r="A2683" s="32" t="s">
        <v>23</v>
      </c>
      <c r="D2683" s="46" t="s">
        <v>24</v>
      </c>
    </row>
    <row r="2684">
      <c r="A2684" s="32" t="s">
        <v>25</v>
      </c>
      <c r="D2684" s="46" t="s">
        <v>26</v>
      </c>
    </row>
    <row r="2685">
      <c r="A2685" s="32" t="s">
        <v>27</v>
      </c>
      <c r="D2685" s="46" t="s">
        <v>28</v>
      </c>
    </row>
    <row r="2687">
      <c r="A2687" s="28" t="s">
        <v>32</v>
      </c>
      <c r="B2687" s="29" t="s">
        <v>33</v>
      </c>
      <c r="C2687" s="29"/>
      <c r="D2687" s="29"/>
      <c r="E2687" s="28" t="s">
        <v>34</v>
      </c>
      <c r="F2687" s="28" t="s">
        <v>35</v>
      </c>
      <c r="G2687" s="30" t="s">
        <v>36</v>
      </c>
      <c r="H2687" s="30" t="s">
        <v>37</v>
      </c>
      <c r="I2687" s="31" t="s">
        <v>38</v>
      </c>
      <c r="J2687" s="30" t="s">
        <v>39</v>
      </c>
    </row>
    <row r="2688" ht="165.0" customHeight="true">
      <c r="A2688" s="35" t="s">
        <v>927</v>
      </c>
      <c r="B2688" s="41" t="s">
        <v>928</v>
      </c>
      <c r="C2688" s="41"/>
      <c r="D2688" s="41"/>
      <c r="E2688" s="35" t="s">
        <v>58</v>
      </c>
      <c r="F2688" s="38" t="s">
        <v>346</v>
      </c>
      <c r="G2688" t="n" s="37">
        <v>239.18</v>
      </c>
      <c r="H2688" t="n" s="37">
        <v>478.36</v>
      </c>
      <c r="I2688" t="n" s="39"/>
      <c r="J2688" t="n" s="37">
        <f>TRUNC((F2688*TRUNC(I2688,2)),2)</f>
      </c>
      <c r="K2688" s="36" t="s">
        <v>929</v>
      </c>
    </row>
    <row r="2689" ht="195.0" customHeight="true">
      <c r="A2689" s="35" t="s">
        <v>930</v>
      </c>
      <c r="B2689" s="41" t="s">
        <v>931</v>
      </c>
      <c r="C2689" s="41"/>
      <c r="D2689" s="41"/>
      <c r="E2689" s="35" t="s">
        <v>58</v>
      </c>
      <c r="F2689" s="38" t="s">
        <v>346</v>
      </c>
      <c r="G2689" t="n" s="37">
        <v>94.73</v>
      </c>
      <c r="H2689" t="n" s="37">
        <v>189.46</v>
      </c>
      <c r="I2689" t="n" s="39"/>
      <c r="J2689" t="n" s="37">
        <f>TRUNC((F2689*TRUNC(I2689,2)),2)</f>
      </c>
      <c r="K2689" s="36" t="s">
        <v>932</v>
      </c>
    </row>
    <row r="2699">
      <c r="C2699" s="16" t="s">
        <v>0</v>
      </c>
      <c r="I2699" s="20" t="s">
        <v>3</v>
      </c>
      <c r="J2699" s="19">
        <f>IF(J1 = "","",J1)</f>
      </c>
    </row>
    <row r="2700">
      <c r="C2700" s="16" t="s">
        <v>1</v>
      </c>
      <c r="J2700" s="17" t="s">
        <v>2919</v>
      </c>
    </row>
    <row r="2701">
      <c r="C2701" s="16" t="s">
        <v>2</v>
      </c>
    </row>
    <row r="2703">
      <c r="A2703" s="32" t="s">
        <v>9</v>
      </c>
      <c r="D2703" s="46" t="s">
        <v>10</v>
      </c>
    </row>
    <row r="2704">
      <c r="A2704" s="32" t="s">
        <v>11</v>
      </c>
      <c r="D2704" s="46">
        <f>IF(D6 = "","",D6)</f>
      </c>
    </row>
    <row r="2705">
      <c r="A2705" s="32" t="s">
        <v>12</v>
      </c>
      <c r="D2705" s="46">
        <f>IF(D7 = "","",D7)</f>
      </c>
      <c r="J2705" s="32"/>
      <c r="K2705" s="32"/>
      <c r="L2705" s="32"/>
      <c r="M2705" s="32"/>
    </row>
    <row r="2706">
      <c r="A2706" s="32" t="s">
        <v>13</v>
      </c>
      <c r="D2706" s="46" t="s">
        <v>14</v>
      </c>
    </row>
    <row r="2707">
      <c r="A2707" s="32" t="s">
        <v>15</v>
      </c>
      <c r="D2707" s="46" t="s">
        <v>16</v>
      </c>
      <c r="I2707" s="32" t="s">
        <v>17</v>
      </c>
      <c r="J2707" s="46" t="s">
        <v>18</v>
      </c>
    </row>
    <row r="2708" ht="75.0" customHeight="true">
      <c r="A2708" s="32" t="s">
        <v>19</v>
      </c>
      <c r="D2708" s="46" t="s">
        <v>20</v>
      </c>
    </row>
    <row r="2709" ht="15.0" customHeight="true">
      <c r="A2709" s="32" t="s">
        <v>21</v>
      </c>
      <c r="D2709" s="46" t="s">
        <v>22</v>
      </c>
    </row>
    <row r="2710" ht="15.0" customHeight="true">
      <c r="A2710" s="32" t="s">
        <v>23</v>
      </c>
      <c r="D2710" s="46" t="s">
        <v>24</v>
      </c>
    </row>
    <row r="2711">
      <c r="A2711" s="32" t="s">
        <v>25</v>
      </c>
      <c r="D2711" s="46" t="s">
        <v>26</v>
      </c>
    </row>
    <row r="2712">
      <c r="A2712" s="32" t="s">
        <v>27</v>
      </c>
      <c r="D2712" s="46" t="s">
        <v>28</v>
      </c>
    </row>
    <row r="2714">
      <c r="A2714" s="28" t="s">
        <v>32</v>
      </c>
      <c r="B2714" s="29" t="s">
        <v>33</v>
      </c>
      <c r="C2714" s="29"/>
      <c r="D2714" s="29"/>
      <c r="E2714" s="28" t="s">
        <v>34</v>
      </c>
      <c r="F2714" s="28" t="s">
        <v>35</v>
      </c>
      <c r="G2714" s="30" t="s">
        <v>36</v>
      </c>
      <c r="H2714" s="30" t="s">
        <v>37</v>
      </c>
      <c r="I2714" s="31" t="s">
        <v>38</v>
      </c>
      <c r="J2714" s="30" t="s">
        <v>39</v>
      </c>
    </row>
    <row r="2715" ht="195.0" customHeight="true">
      <c r="A2715" s="35" t="s">
        <v>933</v>
      </c>
      <c r="B2715" s="41" t="s">
        <v>934</v>
      </c>
      <c r="C2715" s="41"/>
      <c r="D2715" s="41"/>
      <c r="E2715" s="35" t="s">
        <v>58</v>
      </c>
      <c r="F2715" s="38" t="s">
        <v>346</v>
      </c>
      <c r="G2715" t="n" s="37">
        <v>89.31</v>
      </c>
      <c r="H2715" t="n" s="37">
        <v>178.62</v>
      </c>
      <c r="I2715" t="n" s="39"/>
      <c r="J2715" t="n" s="37">
        <f>TRUNC((F2715*TRUNC(I2715,2)),2)</f>
      </c>
      <c r="K2715" s="36" t="s">
        <v>935</v>
      </c>
    </row>
    <row r="2716" ht="60.0" customHeight="true">
      <c r="A2716" s="35" t="s">
        <v>936</v>
      </c>
      <c r="B2716" s="41" t="s">
        <v>937</v>
      </c>
      <c r="C2716" s="41"/>
      <c r="D2716" s="41"/>
      <c r="E2716" s="35" t="s">
        <v>58</v>
      </c>
      <c r="F2716" s="38" t="s">
        <v>806</v>
      </c>
      <c r="G2716" t="n" s="37">
        <v>57.42</v>
      </c>
      <c r="H2716" t="n" s="37">
        <v>918.72</v>
      </c>
      <c r="I2716" t="n" s="39"/>
      <c r="J2716" t="n" s="37">
        <f>TRUNC((F2716*TRUNC(I2716,2)),2)</f>
      </c>
      <c r="K2716" s="36" t="s">
        <v>938</v>
      </c>
    </row>
    <row r="2717" ht="90.0" customHeight="true">
      <c r="A2717" s="35" t="s">
        <v>939</v>
      </c>
      <c r="B2717" s="41" t="s">
        <v>940</v>
      </c>
      <c r="C2717" s="41"/>
      <c r="D2717" s="41"/>
      <c r="E2717" s="35" t="s">
        <v>58</v>
      </c>
      <c r="F2717" s="38" t="s">
        <v>806</v>
      </c>
      <c r="G2717" t="n" s="37">
        <v>40.7</v>
      </c>
      <c r="H2717" t="n" s="37">
        <v>651.2</v>
      </c>
      <c r="I2717" t="n" s="39"/>
      <c r="J2717" t="n" s="37">
        <f>TRUNC((F2717*TRUNC(I2717,2)),2)</f>
      </c>
      <c r="K2717" s="36" t="s">
        <v>941</v>
      </c>
    </row>
    <row r="2718" ht="120.0" customHeight="true">
      <c r="A2718" s="35" t="s">
        <v>942</v>
      </c>
      <c r="B2718" s="41" t="s">
        <v>943</v>
      </c>
      <c r="C2718" s="41"/>
      <c r="D2718" s="41"/>
      <c r="E2718" s="35" t="s">
        <v>58</v>
      </c>
      <c r="F2718" s="38" t="s">
        <v>346</v>
      </c>
      <c r="G2718" t="n" s="37">
        <v>1687.76</v>
      </c>
      <c r="H2718" t="n" s="37">
        <v>3375.52</v>
      </c>
      <c r="I2718" t="n" s="39"/>
      <c r="J2718" t="n" s="37">
        <f>TRUNC((F2718*TRUNC(I2718,2)),2)</f>
      </c>
      <c r="K2718" s="36" t="s">
        <v>944</v>
      </c>
    </row>
    <row r="2719">
      <c r="G2719" s="45" t="s">
        <v>53</v>
      </c>
      <c r="H2719" s="44" t="s">
        <v>945</v>
      </c>
      <c r="I2719" s="45" t="s">
        <v>53</v>
      </c>
      <c r="J2719" s="44" t="n">
        <f>SUM(J2574,J2603,J2633:J2635,J2662:J2665,J2688:J2689,J2715:J2718)</f>
      </c>
    </row>
    <row r="2721">
      <c r="C2721" s="16" t="s">
        <v>0</v>
      </c>
      <c r="I2721" s="20" t="s">
        <v>3</v>
      </c>
      <c r="J2721" s="19">
        <f>IF(J1 = "","",J1)</f>
      </c>
    </row>
    <row r="2722">
      <c r="C2722" s="16" t="s">
        <v>1</v>
      </c>
      <c r="J2722" s="17" t="s">
        <v>2920</v>
      </c>
    </row>
    <row r="2723">
      <c r="C2723" s="16" t="s">
        <v>2</v>
      </c>
    </row>
    <row r="2725">
      <c r="A2725" s="32" t="s">
        <v>9</v>
      </c>
      <c r="D2725" s="46" t="s">
        <v>10</v>
      </c>
    </row>
    <row r="2726">
      <c r="A2726" s="32" t="s">
        <v>11</v>
      </c>
      <c r="D2726" s="46">
        <f>IF(D6 = "","",D6)</f>
      </c>
    </row>
    <row r="2727">
      <c r="A2727" s="32" t="s">
        <v>12</v>
      </c>
      <c r="D2727" s="46">
        <f>IF(D7 = "","",D7)</f>
      </c>
      <c r="J2727" s="32"/>
      <c r="K2727" s="32"/>
      <c r="L2727" s="32"/>
      <c r="M2727" s="32"/>
    </row>
    <row r="2728">
      <c r="A2728" s="32" t="s">
        <v>13</v>
      </c>
      <c r="D2728" s="46" t="s">
        <v>14</v>
      </c>
    </row>
    <row r="2729">
      <c r="A2729" s="32" t="s">
        <v>15</v>
      </c>
      <c r="D2729" s="46" t="s">
        <v>16</v>
      </c>
      <c r="I2729" s="32" t="s">
        <v>17</v>
      </c>
      <c r="J2729" s="46" t="s">
        <v>18</v>
      </c>
    </row>
    <row r="2730" ht="75.0" customHeight="true">
      <c r="A2730" s="32" t="s">
        <v>19</v>
      </c>
      <c r="D2730" s="46" t="s">
        <v>20</v>
      </c>
    </row>
    <row r="2731" ht="15.0" customHeight="true">
      <c r="A2731" s="32" t="s">
        <v>21</v>
      </c>
      <c r="D2731" s="46" t="s">
        <v>22</v>
      </c>
    </row>
    <row r="2732" ht="15.0" customHeight="true">
      <c r="A2732" s="32" t="s">
        <v>23</v>
      </c>
      <c r="D2732" s="46" t="s">
        <v>24</v>
      </c>
    </row>
    <row r="2733">
      <c r="A2733" s="32" t="s">
        <v>25</v>
      </c>
      <c r="D2733" s="46" t="s">
        <v>26</v>
      </c>
    </row>
    <row r="2734">
      <c r="A2734" s="32" t="s">
        <v>27</v>
      </c>
      <c r="D2734" s="46" t="s">
        <v>28</v>
      </c>
    </row>
    <row r="2736">
      <c r="A2736" s="43" t="s">
        <v>946</v>
      </c>
    </row>
    <row r="2738">
      <c r="A2738" s="28" t="s">
        <v>32</v>
      </c>
      <c r="B2738" s="29" t="s">
        <v>33</v>
      </c>
      <c r="C2738" s="29"/>
      <c r="D2738" s="29"/>
      <c r="E2738" s="28" t="s">
        <v>34</v>
      </c>
      <c r="F2738" s="28" t="s">
        <v>35</v>
      </c>
      <c r="G2738" s="30" t="s">
        <v>36</v>
      </c>
      <c r="H2738" s="30" t="s">
        <v>37</v>
      </c>
      <c r="I2738" s="31" t="s">
        <v>38</v>
      </c>
      <c r="J2738" s="30" t="s">
        <v>39</v>
      </c>
    </row>
    <row r="2739" ht="120.0" customHeight="true">
      <c r="A2739" s="35" t="s">
        <v>947</v>
      </c>
      <c r="B2739" s="41" t="s">
        <v>948</v>
      </c>
      <c r="C2739" s="41"/>
      <c r="D2739" s="41"/>
      <c r="E2739" s="35" t="s">
        <v>77</v>
      </c>
      <c r="F2739" s="38" t="s">
        <v>949</v>
      </c>
      <c r="G2739" t="n" s="37">
        <v>7.79</v>
      </c>
      <c r="H2739" t="n" s="37">
        <v>1829.24</v>
      </c>
      <c r="I2739" t="n" s="39"/>
      <c r="J2739" t="n" s="37">
        <f>TRUNC((F2739*TRUNC(I2739,2)),2)</f>
      </c>
      <c r="K2739" s="36" t="s">
        <v>950</v>
      </c>
    </row>
    <row r="2740" ht="150.0" customHeight="true">
      <c r="A2740" s="35" t="s">
        <v>424</v>
      </c>
      <c r="B2740" s="41" t="s">
        <v>425</v>
      </c>
      <c r="C2740" s="41"/>
      <c r="D2740" s="41"/>
      <c r="E2740" s="35" t="s">
        <v>77</v>
      </c>
      <c r="F2740" s="38" t="s">
        <v>949</v>
      </c>
      <c r="G2740" t="n" s="37">
        <v>27.71</v>
      </c>
      <c r="H2740" t="n" s="37">
        <v>6506.86</v>
      </c>
      <c r="I2740" t="n" s="39"/>
      <c r="J2740" t="n" s="37">
        <f>TRUNC((F2740*TRUNC(I2740,2)),2)</f>
      </c>
      <c r="K2740" s="36" t="s">
        <v>951</v>
      </c>
    </row>
    <row r="2754">
      <c r="C2754" s="16" t="s">
        <v>0</v>
      </c>
      <c r="I2754" s="20" t="s">
        <v>3</v>
      </c>
      <c r="J2754" s="19">
        <f>IF(J1 = "","",J1)</f>
      </c>
    </row>
    <row r="2755">
      <c r="C2755" s="16" t="s">
        <v>1</v>
      </c>
      <c r="J2755" s="17" t="s">
        <v>2921</v>
      </c>
    </row>
    <row r="2756">
      <c r="C2756" s="16" t="s">
        <v>2</v>
      </c>
    </row>
    <row r="2758">
      <c r="A2758" s="32" t="s">
        <v>9</v>
      </c>
      <c r="D2758" s="46" t="s">
        <v>10</v>
      </c>
    </row>
    <row r="2759">
      <c r="A2759" s="32" t="s">
        <v>11</v>
      </c>
      <c r="D2759" s="46">
        <f>IF(D6 = "","",D6)</f>
      </c>
    </row>
    <row r="2760">
      <c r="A2760" s="32" t="s">
        <v>12</v>
      </c>
      <c r="D2760" s="46">
        <f>IF(D7 = "","",D7)</f>
      </c>
      <c r="J2760" s="32"/>
      <c r="K2760" s="32"/>
      <c r="L2760" s="32"/>
      <c r="M2760" s="32"/>
    </row>
    <row r="2761">
      <c r="A2761" s="32" t="s">
        <v>13</v>
      </c>
      <c r="D2761" s="46" t="s">
        <v>14</v>
      </c>
    </row>
    <row r="2762">
      <c r="A2762" s="32" t="s">
        <v>15</v>
      </c>
      <c r="D2762" s="46" t="s">
        <v>16</v>
      </c>
      <c r="I2762" s="32" t="s">
        <v>17</v>
      </c>
      <c r="J2762" s="46" t="s">
        <v>18</v>
      </c>
    </row>
    <row r="2763" ht="75.0" customHeight="true">
      <c r="A2763" s="32" t="s">
        <v>19</v>
      </c>
      <c r="D2763" s="46" t="s">
        <v>20</v>
      </c>
    </row>
    <row r="2764" ht="15.0" customHeight="true">
      <c r="A2764" s="32" t="s">
        <v>21</v>
      </c>
      <c r="D2764" s="46" t="s">
        <v>22</v>
      </c>
    </row>
    <row r="2765" ht="15.0" customHeight="true">
      <c r="A2765" s="32" t="s">
        <v>23</v>
      </c>
      <c r="D2765" s="46" t="s">
        <v>24</v>
      </c>
    </row>
    <row r="2766">
      <c r="A2766" s="32" t="s">
        <v>25</v>
      </c>
      <c r="D2766" s="46" t="s">
        <v>26</v>
      </c>
    </row>
    <row r="2767">
      <c r="A2767" s="32" t="s">
        <v>27</v>
      </c>
      <c r="D2767" s="46" t="s">
        <v>28</v>
      </c>
    </row>
    <row r="2769">
      <c r="A2769" s="28" t="s">
        <v>32</v>
      </c>
      <c r="B2769" s="29" t="s">
        <v>33</v>
      </c>
      <c r="C2769" s="29"/>
      <c r="D2769" s="29"/>
      <c r="E2769" s="28" t="s">
        <v>34</v>
      </c>
      <c r="F2769" s="28" t="s">
        <v>35</v>
      </c>
      <c r="G2769" s="30" t="s">
        <v>36</v>
      </c>
      <c r="H2769" s="30" t="s">
        <v>37</v>
      </c>
      <c r="I2769" s="31" t="s">
        <v>38</v>
      </c>
      <c r="J2769" s="30" t="s">
        <v>39</v>
      </c>
    </row>
    <row r="2770" ht="240.0" customHeight="true">
      <c r="A2770" s="35" t="s">
        <v>775</v>
      </c>
      <c r="B2770" s="41" t="s">
        <v>776</v>
      </c>
      <c r="C2770" s="41"/>
      <c r="D2770" s="41"/>
      <c r="E2770" s="35" t="s">
        <v>77</v>
      </c>
      <c r="F2770" s="38" t="s">
        <v>952</v>
      </c>
      <c r="G2770" t="n" s="37">
        <v>43.79</v>
      </c>
      <c r="H2770" t="n" s="37">
        <v>166.4</v>
      </c>
      <c r="I2770" t="n" s="39"/>
      <c r="J2770" t="n" s="37">
        <f>TRUNC((F2770*TRUNC(I2770,2)),2)</f>
      </c>
      <c r="K2770" s="36" t="s">
        <v>953</v>
      </c>
    </row>
    <row r="2771" ht="225.0" customHeight="true">
      <c r="A2771" s="35" t="s">
        <v>775</v>
      </c>
      <c r="B2771" s="41" t="s">
        <v>779</v>
      </c>
      <c r="C2771" s="41"/>
      <c r="D2771" s="41"/>
      <c r="E2771" s="35" t="s">
        <v>77</v>
      </c>
      <c r="F2771" s="38" t="s">
        <v>954</v>
      </c>
      <c r="G2771" t="n" s="37">
        <v>43.79</v>
      </c>
      <c r="H2771" t="n" s="37">
        <v>5032.34</v>
      </c>
      <c r="I2771" t="n" s="39"/>
      <c r="J2771" t="n" s="37">
        <f>TRUNC((F2771*TRUNC(I2771,2)),2)</f>
      </c>
      <c r="K2771" s="36" t="s">
        <v>955</v>
      </c>
    </row>
    <row r="2774">
      <c r="C2774" s="16" t="s">
        <v>0</v>
      </c>
      <c r="I2774" s="20" t="s">
        <v>3</v>
      </c>
      <c r="J2774" s="19">
        <f>IF(J1 = "","",J1)</f>
      </c>
    </row>
    <row r="2775">
      <c r="C2775" s="16" t="s">
        <v>1</v>
      </c>
      <c r="J2775" s="17" t="s">
        <v>2922</v>
      </c>
    </row>
    <row r="2776">
      <c r="C2776" s="16" t="s">
        <v>2</v>
      </c>
    </row>
    <row r="2778">
      <c r="A2778" s="32" t="s">
        <v>9</v>
      </c>
      <c r="D2778" s="46" t="s">
        <v>10</v>
      </c>
    </row>
    <row r="2779">
      <c r="A2779" s="32" t="s">
        <v>11</v>
      </c>
      <c r="D2779" s="46">
        <f>IF(D6 = "","",D6)</f>
      </c>
    </row>
    <row r="2780">
      <c r="A2780" s="32" t="s">
        <v>12</v>
      </c>
      <c r="D2780" s="46">
        <f>IF(D7 = "","",D7)</f>
      </c>
      <c r="J2780" s="32"/>
      <c r="K2780" s="32"/>
      <c r="L2780" s="32"/>
      <c r="M2780" s="32"/>
    </row>
    <row r="2781">
      <c r="A2781" s="32" t="s">
        <v>13</v>
      </c>
      <c r="D2781" s="46" t="s">
        <v>14</v>
      </c>
    </row>
    <row r="2782">
      <c r="A2782" s="32" t="s">
        <v>15</v>
      </c>
      <c r="D2782" s="46" t="s">
        <v>16</v>
      </c>
      <c r="I2782" s="32" t="s">
        <v>17</v>
      </c>
      <c r="J2782" s="46" t="s">
        <v>18</v>
      </c>
    </row>
    <row r="2783" ht="75.0" customHeight="true">
      <c r="A2783" s="32" t="s">
        <v>19</v>
      </c>
      <c r="D2783" s="46" t="s">
        <v>20</v>
      </c>
    </row>
    <row r="2784" ht="15.0" customHeight="true">
      <c r="A2784" s="32" t="s">
        <v>21</v>
      </c>
      <c r="D2784" s="46" t="s">
        <v>22</v>
      </c>
    </row>
    <row r="2785" ht="15.0" customHeight="true">
      <c r="A2785" s="32" t="s">
        <v>23</v>
      </c>
      <c r="D2785" s="46" t="s">
        <v>24</v>
      </c>
    </row>
    <row r="2786">
      <c r="A2786" s="32" t="s">
        <v>25</v>
      </c>
      <c r="D2786" s="46" t="s">
        <v>26</v>
      </c>
    </row>
    <row r="2787">
      <c r="A2787" s="32" t="s">
        <v>27</v>
      </c>
      <c r="D2787" s="46" t="s">
        <v>28</v>
      </c>
    </row>
    <row r="2789">
      <c r="A2789" s="28" t="s">
        <v>32</v>
      </c>
      <c r="B2789" s="29" t="s">
        <v>33</v>
      </c>
      <c r="C2789" s="29"/>
      <c r="D2789" s="29"/>
      <c r="E2789" s="28" t="s">
        <v>34</v>
      </c>
      <c r="F2789" s="28" t="s">
        <v>35</v>
      </c>
      <c r="G2789" s="30" t="s">
        <v>36</v>
      </c>
      <c r="H2789" s="30" t="s">
        <v>37</v>
      </c>
      <c r="I2789" s="31" t="s">
        <v>38</v>
      </c>
      <c r="J2789" s="30" t="s">
        <v>39</v>
      </c>
    </row>
    <row r="2790" ht="240.0" customHeight="true">
      <c r="A2790" s="35" t="s">
        <v>775</v>
      </c>
      <c r="B2790" s="41" t="s">
        <v>956</v>
      </c>
      <c r="C2790" s="41"/>
      <c r="D2790" s="41"/>
      <c r="E2790" s="35" t="s">
        <v>77</v>
      </c>
      <c r="F2790" s="38" t="s">
        <v>957</v>
      </c>
      <c r="G2790" t="n" s="37">
        <v>43.79</v>
      </c>
      <c r="H2790" t="n" s="37">
        <v>5084.01</v>
      </c>
      <c r="I2790" t="n" s="39"/>
      <c r="J2790" t="n" s="37">
        <f>TRUNC((F2790*TRUNC(I2790,2)),2)</f>
      </c>
      <c r="K2790" s="36" t="s">
        <v>958</v>
      </c>
    </row>
    <row r="2791">
      <c r="G2791" s="45" t="s">
        <v>53</v>
      </c>
      <c r="H2791" s="44" t="s">
        <v>959</v>
      </c>
      <c r="I2791" s="45" t="s">
        <v>53</v>
      </c>
      <c r="J2791" s="44" t="n">
        <f>SUM(J2739:J2740,J2770:J2771,J2790)</f>
      </c>
    </row>
    <row r="2793">
      <c r="A2793" s="43" t="s">
        <v>960</v>
      </c>
    </row>
    <row r="2795">
      <c r="A2795" s="43" t="s">
        <v>961</v>
      </c>
    </row>
    <row r="2797">
      <c r="A2797" s="28" t="s">
        <v>32</v>
      </c>
      <c r="B2797" s="29" t="s">
        <v>33</v>
      </c>
      <c r="C2797" s="29"/>
      <c r="D2797" s="29"/>
      <c r="E2797" s="28" t="s">
        <v>34</v>
      </c>
      <c r="F2797" s="28" t="s">
        <v>35</v>
      </c>
      <c r="G2797" s="30" t="s">
        <v>36</v>
      </c>
      <c r="H2797" s="30" t="s">
        <v>37</v>
      </c>
      <c r="I2797" s="31" t="s">
        <v>38</v>
      </c>
      <c r="J2797" s="30" t="s">
        <v>39</v>
      </c>
    </row>
    <row r="2808">
      <c r="C2808" s="16" t="s">
        <v>0</v>
      </c>
      <c r="I2808" s="20" t="s">
        <v>3</v>
      </c>
      <c r="J2808" s="19">
        <f>IF(J1 = "","",J1)</f>
      </c>
    </row>
    <row r="2809">
      <c r="C2809" s="16" t="s">
        <v>1</v>
      </c>
      <c r="J2809" s="17" t="s">
        <v>2923</v>
      </c>
    </row>
    <row r="2810">
      <c r="C2810" s="16" t="s">
        <v>2</v>
      </c>
    </row>
    <row r="2812">
      <c r="A2812" s="32" t="s">
        <v>9</v>
      </c>
      <c r="D2812" s="46" t="s">
        <v>10</v>
      </c>
    </row>
    <row r="2813">
      <c r="A2813" s="32" t="s">
        <v>11</v>
      </c>
      <c r="D2813" s="46">
        <f>IF(D6 = "","",D6)</f>
      </c>
    </row>
    <row r="2814">
      <c r="A2814" s="32" t="s">
        <v>12</v>
      </c>
      <c r="D2814" s="46">
        <f>IF(D7 = "","",D7)</f>
      </c>
      <c r="J2814" s="32"/>
      <c r="K2814" s="32"/>
      <c r="L2814" s="32"/>
      <c r="M2814" s="32"/>
    </row>
    <row r="2815">
      <c r="A2815" s="32" t="s">
        <v>13</v>
      </c>
      <c r="D2815" s="46" t="s">
        <v>14</v>
      </c>
    </row>
    <row r="2816">
      <c r="A2816" s="32" t="s">
        <v>15</v>
      </c>
      <c r="D2816" s="46" t="s">
        <v>16</v>
      </c>
      <c r="I2816" s="32" t="s">
        <v>17</v>
      </c>
      <c r="J2816" s="46" t="s">
        <v>18</v>
      </c>
    </row>
    <row r="2817" ht="75.0" customHeight="true">
      <c r="A2817" s="32" t="s">
        <v>19</v>
      </c>
      <c r="D2817" s="46" t="s">
        <v>20</v>
      </c>
    </row>
    <row r="2818" ht="15.0" customHeight="true">
      <c r="A2818" s="32" t="s">
        <v>21</v>
      </c>
      <c r="D2818" s="46" t="s">
        <v>22</v>
      </c>
    </row>
    <row r="2819" ht="15.0" customHeight="true">
      <c r="A2819" s="32" t="s">
        <v>23</v>
      </c>
      <c r="D2819" s="46" t="s">
        <v>24</v>
      </c>
    </row>
    <row r="2820">
      <c r="A2820" s="32" t="s">
        <v>25</v>
      </c>
      <c r="D2820" s="46" t="s">
        <v>26</v>
      </c>
    </row>
    <row r="2821">
      <c r="A2821" s="32" t="s">
        <v>27</v>
      </c>
      <c r="D2821" s="46" t="s">
        <v>28</v>
      </c>
    </row>
    <row r="2823">
      <c r="A2823" s="28" t="s">
        <v>32</v>
      </c>
      <c r="B2823" s="29" t="s">
        <v>33</v>
      </c>
      <c r="C2823" s="29"/>
      <c r="D2823" s="29"/>
      <c r="E2823" s="28" t="s">
        <v>34</v>
      </c>
      <c r="F2823" s="28" t="s">
        <v>35</v>
      </c>
      <c r="G2823" s="30" t="s">
        <v>36</v>
      </c>
      <c r="H2823" s="30" t="s">
        <v>37</v>
      </c>
      <c r="I2823" s="31" t="s">
        <v>38</v>
      </c>
      <c r="J2823" s="30" t="s">
        <v>39</v>
      </c>
    </row>
    <row r="2824" ht="165.0" customHeight="true">
      <c r="A2824" s="35" t="s">
        <v>962</v>
      </c>
      <c r="B2824" s="41" t="s">
        <v>963</v>
      </c>
      <c r="C2824" s="41"/>
      <c r="D2824" s="41"/>
      <c r="E2824" s="35" t="s">
        <v>77</v>
      </c>
      <c r="F2824" s="38" t="s">
        <v>964</v>
      </c>
      <c r="G2824" t="n" s="37">
        <v>865.47</v>
      </c>
      <c r="H2824" t="n" s="37">
        <v>415.42</v>
      </c>
      <c r="I2824" t="n" s="39"/>
      <c r="J2824" t="n" s="37">
        <f>TRUNC((F2824*TRUNC(I2824,2)),2)</f>
      </c>
      <c r="K2824" s="36" t="s">
        <v>965</v>
      </c>
    </row>
    <row r="2825" ht="120.0" customHeight="true">
      <c r="A2825" s="35" t="s">
        <v>966</v>
      </c>
      <c r="B2825" s="41" t="s">
        <v>967</v>
      </c>
      <c r="C2825" s="41"/>
      <c r="D2825" s="41"/>
      <c r="E2825" s="35" t="s">
        <v>77</v>
      </c>
      <c r="F2825" s="38" t="s">
        <v>968</v>
      </c>
      <c r="G2825" t="n" s="37">
        <v>865.39</v>
      </c>
      <c r="H2825" t="n" s="37">
        <v>43771.42</v>
      </c>
      <c r="I2825" t="n" s="39"/>
      <c r="J2825" t="n" s="37">
        <f>TRUNC((F2825*TRUNC(I2825,2)),2)</f>
      </c>
      <c r="K2825" s="36" t="s">
        <v>969</v>
      </c>
    </row>
    <row r="2826" ht="135.0" customHeight="true">
      <c r="A2826" s="35" t="s">
        <v>970</v>
      </c>
      <c r="B2826" s="41" t="s">
        <v>971</v>
      </c>
      <c r="C2826" s="41"/>
      <c r="D2826" s="41"/>
      <c r="E2826" s="35" t="s">
        <v>77</v>
      </c>
      <c r="F2826" s="38" t="s">
        <v>972</v>
      </c>
      <c r="G2826" t="n" s="37">
        <v>566.65</v>
      </c>
      <c r="H2826" t="n" s="37">
        <v>19759.08</v>
      </c>
      <c r="I2826" t="n" s="39"/>
      <c r="J2826" t="n" s="37">
        <f>TRUNC((F2826*TRUNC(I2826,2)),2)</f>
      </c>
      <c r="K2826" s="36" t="s">
        <v>973</v>
      </c>
    </row>
    <row r="2832">
      <c r="C2832" s="16" t="s">
        <v>0</v>
      </c>
      <c r="I2832" s="20" t="s">
        <v>3</v>
      </c>
      <c r="J2832" s="19">
        <f>IF(J1 = "","",J1)</f>
      </c>
    </row>
    <row r="2833">
      <c r="C2833" s="16" t="s">
        <v>1</v>
      </c>
      <c r="J2833" s="17" t="s">
        <v>2924</v>
      </c>
    </row>
    <row r="2834">
      <c r="C2834" s="16" t="s">
        <v>2</v>
      </c>
    </row>
    <row r="2836">
      <c r="A2836" s="32" t="s">
        <v>9</v>
      </c>
      <c r="D2836" s="46" t="s">
        <v>10</v>
      </c>
    </row>
    <row r="2837">
      <c r="A2837" s="32" t="s">
        <v>11</v>
      </c>
      <c r="D2837" s="46">
        <f>IF(D6 = "","",D6)</f>
      </c>
    </row>
    <row r="2838">
      <c r="A2838" s="32" t="s">
        <v>12</v>
      </c>
      <c r="D2838" s="46">
        <f>IF(D7 = "","",D7)</f>
      </c>
      <c r="J2838" s="32"/>
      <c r="K2838" s="32"/>
      <c r="L2838" s="32"/>
      <c r="M2838" s="32"/>
    </row>
    <row r="2839">
      <c r="A2839" s="32" t="s">
        <v>13</v>
      </c>
      <c r="D2839" s="46" t="s">
        <v>14</v>
      </c>
    </row>
    <row r="2840">
      <c r="A2840" s="32" t="s">
        <v>15</v>
      </c>
      <c r="D2840" s="46" t="s">
        <v>16</v>
      </c>
      <c r="I2840" s="32" t="s">
        <v>17</v>
      </c>
      <c r="J2840" s="46" t="s">
        <v>18</v>
      </c>
    </row>
    <row r="2841" ht="75.0" customHeight="true">
      <c r="A2841" s="32" t="s">
        <v>19</v>
      </c>
      <c r="D2841" s="46" t="s">
        <v>20</v>
      </c>
    </row>
    <row r="2842" ht="15.0" customHeight="true">
      <c r="A2842" s="32" t="s">
        <v>21</v>
      </c>
      <c r="D2842" s="46" t="s">
        <v>22</v>
      </c>
    </row>
    <row r="2843" ht="15.0" customHeight="true">
      <c r="A2843" s="32" t="s">
        <v>23</v>
      </c>
      <c r="D2843" s="46" t="s">
        <v>24</v>
      </c>
    </row>
    <row r="2844">
      <c r="A2844" s="32" t="s">
        <v>25</v>
      </c>
      <c r="D2844" s="46" t="s">
        <v>26</v>
      </c>
    </row>
    <row r="2845">
      <c r="A2845" s="32" t="s">
        <v>27</v>
      </c>
      <c r="D2845" s="46" t="s">
        <v>28</v>
      </c>
    </row>
    <row r="2847">
      <c r="A2847" s="28" t="s">
        <v>32</v>
      </c>
      <c r="B2847" s="29" t="s">
        <v>33</v>
      </c>
      <c r="C2847" s="29"/>
      <c r="D2847" s="29"/>
      <c r="E2847" s="28" t="s">
        <v>34</v>
      </c>
      <c r="F2847" s="28" t="s">
        <v>35</v>
      </c>
      <c r="G2847" s="30" t="s">
        <v>36</v>
      </c>
      <c r="H2847" s="30" t="s">
        <v>37</v>
      </c>
      <c r="I2847" s="31" t="s">
        <v>38</v>
      </c>
      <c r="J2847" s="30" t="s">
        <v>39</v>
      </c>
    </row>
    <row r="2848" ht="150.0" customHeight="true">
      <c r="A2848" s="35" t="s">
        <v>974</v>
      </c>
      <c r="B2848" s="41" t="s">
        <v>975</v>
      </c>
      <c r="C2848" s="41"/>
      <c r="D2848" s="41"/>
      <c r="E2848" s="35" t="s">
        <v>77</v>
      </c>
      <c r="F2848" s="38" t="s">
        <v>976</v>
      </c>
      <c r="G2848" t="n" s="37">
        <v>511.49</v>
      </c>
      <c r="H2848" t="n" s="37">
        <v>8332.17</v>
      </c>
      <c r="I2848" t="n" s="39"/>
      <c r="J2848" t="n" s="37">
        <f>TRUNC((F2848*TRUNC(I2848,2)),2)</f>
      </c>
      <c r="K2848" s="36" t="s">
        <v>977</v>
      </c>
    </row>
    <row r="2849" ht="135.0" customHeight="true">
      <c r="A2849" s="35" t="s">
        <v>978</v>
      </c>
      <c r="B2849" s="41" t="s">
        <v>979</v>
      </c>
      <c r="C2849" s="41"/>
      <c r="D2849" s="41"/>
      <c r="E2849" s="35" t="s">
        <v>107</v>
      </c>
      <c r="F2849" s="38" t="s">
        <v>980</v>
      </c>
      <c r="G2849" t="n" s="37">
        <v>70.88</v>
      </c>
      <c r="H2849" t="n" s="37">
        <v>5196.92</v>
      </c>
      <c r="I2849" t="n" s="39"/>
      <c r="J2849" t="n" s="37">
        <f>TRUNC((F2849*TRUNC(I2849,2)),2)</f>
      </c>
      <c r="K2849" s="36" t="s">
        <v>981</v>
      </c>
    </row>
    <row r="2850" ht="195.0" customHeight="true">
      <c r="A2850" s="35" t="s">
        <v>982</v>
      </c>
      <c r="B2850" s="41" t="s">
        <v>983</v>
      </c>
      <c r="C2850" s="41"/>
      <c r="D2850" s="41"/>
      <c r="E2850" s="35" t="s">
        <v>107</v>
      </c>
      <c r="F2850" s="38" t="s">
        <v>984</v>
      </c>
      <c r="G2850" t="n" s="37">
        <v>111.2</v>
      </c>
      <c r="H2850" t="n" s="37">
        <v>6917.75</v>
      </c>
      <c r="I2850" t="n" s="39"/>
      <c r="J2850" t="n" s="37">
        <f>TRUNC((F2850*TRUNC(I2850,2)),2)</f>
      </c>
      <c r="K2850" s="36" t="s">
        <v>985</v>
      </c>
    </row>
    <row r="2852">
      <c r="C2852" s="16" t="s">
        <v>0</v>
      </c>
      <c r="I2852" s="20" t="s">
        <v>3</v>
      </c>
      <c r="J2852" s="19">
        <f>IF(J1 = "","",J1)</f>
      </c>
    </row>
    <row r="2853">
      <c r="C2853" s="16" t="s">
        <v>1</v>
      </c>
      <c r="J2853" s="17" t="s">
        <v>2925</v>
      </c>
    </row>
    <row r="2854">
      <c r="C2854" s="16" t="s">
        <v>2</v>
      </c>
    </row>
    <row r="2856">
      <c r="A2856" s="32" t="s">
        <v>9</v>
      </c>
      <c r="D2856" s="46" t="s">
        <v>10</v>
      </c>
    </row>
    <row r="2857">
      <c r="A2857" s="32" t="s">
        <v>11</v>
      </c>
      <c r="D2857" s="46">
        <f>IF(D6 = "","",D6)</f>
      </c>
    </row>
    <row r="2858">
      <c r="A2858" s="32" t="s">
        <v>12</v>
      </c>
      <c r="D2858" s="46">
        <f>IF(D7 = "","",D7)</f>
      </c>
      <c r="J2858" s="32"/>
      <c r="K2858" s="32"/>
      <c r="L2858" s="32"/>
      <c r="M2858" s="32"/>
    </row>
    <row r="2859">
      <c r="A2859" s="32" t="s">
        <v>13</v>
      </c>
      <c r="D2859" s="46" t="s">
        <v>14</v>
      </c>
    </row>
    <row r="2860">
      <c r="A2860" s="32" t="s">
        <v>15</v>
      </c>
      <c r="D2860" s="46" t="s">
        <v>16</v>
      </c>
      <c r="I2860" s="32" t="s">
        <v>17</v>
      </c>
      <c r="J2860" s="46" t="s">
        <v>18</v>
      </c>
    </row>
    <row r="2861" ht="75.0" customHeight="true">
      <c r="A2861" s="32" t="s">
        <v>19</v>
      </c>
      <c r="D2861" s="46" t="s">
        <v>20</v>
      </c>
    </row>
    <row r="2862" ht="15.0" customHeight="true">
      <c r="A2862" s="32" t="s">
        <v>21</v>
      </c>
      <c r="D2862" s="46" t="s">
        <v>22</v>
      </c>
    </row>
    <row r="2863" ht="15.0" customHeight="true">
      <c r="A2863" s="32" t="s">
        <v>23</v>
      </c>
      <c r="D2863" s="46" t="s">
        <v>24</v>
      </c>
    </row>
    <row r="2864">
      <c r="A2864" s="32" t="s">
        <v>25</v>
      </c>
      <c r="D2864" s="46" t="s">
        <v>26</v>
      </c>
    </row>
    <row r="2865">
      <c r="A2865" s="32" t="s">
        <v>27</v>
      </c>
      <c r="D2865" s="46" t="s">
        <v>28</v>
      </c>
    </row>
    <row r="2867">
      <c r="A2867" s="28" t="s">
        <v>32</v>
      </c>
      <c r="B2867" s="29" t="s">
        <v>33</v>
      </c>
      <c r="C2867" s="29"/>
      <c r="D2867" s="29"/>
      <c r="E2867" s="28" t="s">
        <v>34</v>
      </c>
      <c r="F2867" s="28" t="s">
        <v>35</v>
      </c>
      <c r="G2867" s="30" t="s">
        <v>36</v>
      </c>
      <c r="H2867" s="30" t="s">
        <v>37</v>
      </c>
      <c r="I2867" s="31" t="s">
        <v>38</v>
      </c>
      <c r="J2867" s="30" t="s">
        <v>39</v>
      </c>
    </row>
    <row r="2868" ht="90.0" customHeight="true">
      <c r="A2868" s="35" t="s">
        <v>986</v>
      </c>
      <c r="B2868" s="41" t="s">
        <v>987</v>
      </c>
      <c r="C2868" s="41"/>
      <c r="D2868" s="41"/>
      <c r="E2868" s="35" t="s">
        <v>58</v>
      </c>
      <c r="F2868" s="38" t="s">
        <v>988</v>
      </c>
      <c r="G2868" t="n" s="37">
        <v>158.1</v>
      </c>
      <c r="H2868" t="n" s="37">
        <v>4426.8</v>
      </c>
      <c r="I2868" t="n" s="39"/>
      <c r="J2868" t="n" s="37">
        <f>TRUNC((F2868*TRUNC(I2868,2)),2)</f>
      </c>
      <c r="K2868" s="36" t="s">
        <v>989</v>
      </c>
    </row>
    <row r="2869">
      <c r="G2869" s="45" t="s">
        <v>53</v>
      </c>
      <c r="H2869" s="44" t="s">
        <v>990</v>
      </c>
      <c r="I2869" s="45" t="s">
        <v>53</v>
      </c>
      <c r="J2869" s="44" t="n">
        <f>SUM(J2824:J2826,J2848:J2850,J2868)</f>
      </c>
    </row>
    <row r="2871">
      <c r="A2871" s="43" t="s">
        <v>991</v>
      </c>
    </row>
    <row r="2873">
      <c r="A2873" s="28" t="s">
        <v>32</v>
      </c>
      <c r="B2873" s="29" t="s">
        <v>33</v>
      </c>
      <c r="C2873" s="29"/>
      <c r="D2873" s="29"/>
      <c r="E2873" s="28" t="s">
        <v>34</v>
      </c>
      <c r="F2873" s="28" t="s">
        <v>35</v>
      </c>
      <c r="G2873" s="30" t="s">
        <v>36</v>
      </c>
      <c r="H2873" s="30" t="s">
        <v>37</v>
      </c>
      <c r="I2873" s="31" t="s">
        <v>38</v>
      </c>
      <c r="J2873" s="30" t="s">
        <v>39</v>
      </c>
    </row>
    <row r="2874" ht="180.0" customHeight="true">
      <c r="A2874" s="35" t="s">
        <v>992</v>
      </c>
      <c r="B2874" s="41" t="s">
        <v>993</v>
      </c>
      <c r="C2874" s="41"/>
      <c r="D2874" s="41"/>
      <c r="E2874" s="35" t="s">
        <v>58</v>
      </c>
      <c r="F2874" s="38" t="s">
        <v>994</v>
      </c>
      <c r="G2874" t="n" s="37">
        <v>447.59</v>
      </c>
      <c r="H2874" t="n" s="37">
        <v>9846.98</v>
      </c>
      <c r="I2874" t="n" s="39"/>
      <c r="J2874" t="n" s="37">
        <f>TRUNC((F2874*TRUNC(I2874,2)),2)</f>
      </c>
      <c r="K2874" s="36" t="s">
        <v>995</v>
      </c>
    </row>
    <row r="2885">
      <c r="C2885" s="16" t="s">
        <v>0</v>
      </c>
      <c r="I2885" s="20" t="s">
        <v>3</v>
      </c>
      <c r="J2885" s="19">
        <f>IF(J1 = "","",J1)</f>
      </c>
    </row>
    <row r="2886">
      <c r="C2886" s="16" t="s">
        <v>1</v>
      </c>
      <c r="J2886" s="17" t="s">
        <v>2926</v>
      </c>
    </row>
    <row r="2887">
      <c r="C2887" s="16" t="s">
        <v>2</v>
      </c>
    </row>
    <row r="2889">
      <c r="A2889" s="32" t="s">
        <v>9</v>
      </c>
      <c r="D2889" s="46" t="s">
        <v>10</v>
      </c>
    </row>
    <row r="2890">
      <c r="A2890" s="32" t="s">
        <v>11</v>
      </c>
      <c r="D2890" s="46">
        <f>IF(D6 = "","",D6)</f>
      </c>
    </row>
    <row r="2891">
      <c r="A2891" s="32" t="s">
        <v>12</v>
      </c>
      <c r="D2891" s="46">
        <f>IF(D7 = "","",D7)</f>
      </c>
      <c r="J2891" s="32"/>
      <c r="K2891" s="32"/>
      <c r="L2891" s="32"/>
      <c r="M2891" s="32"/>
    </row>
    <row r="2892">
      <c r="A2892" s="32" t="s">
        <v>13</v>
      </c>
      <c r="D2892" s="46" t="s">
        <v>14</v>
      </c>
    </row>
    <row r="2893">
      <c r="A2893" s="32" t="s">
        <v>15</v>
      </c>
      <c r="D2893" s="46" t="s">
        <v>16</v>
      </c>
      <c r="I2893" s="32" t="s">
        <v>17</v>
      </c>
      <c r="J2893" s="46" t="s">
        <v>18</v>
      </c>
    </row>
    <row r="2894" ht="75.0" customHeight="true">
      <c r="A2894" s="32" t="s">
        <v>19</v>
      </c>
      <c r="D2894" s="46" t="s">
        <v>20</v>
      </c>
    </row>
    <row r="2895" ht="15.0" customHeight="true">
      <c r="A2895" s="32" t="s">
        <v>21</v>
      </c>
      <c r="D2895" s="46" t="s">
        <v>22</v>
      </c>
    </row>
    <row r="2896" ht="15.0" customHeight="true">
      <c r="A2896" s="32" t="s">
        <v>23</v>
      </c>
      <c r="D2896" s="46" t="s">
        <v>24</v>
      </c>
    </row>
    <row r="2897">
      <c r="A2897" s="32" t="s">
        <v>25</v>
      </c>
      <c r="D2897" s="46" t="s">
        <v>26</v>
      </c>
    </row>
    <row r="2898">
      <c r="A2898" s="32" t="s">
        <v>27</v>
      </c>
      <c r="D2898" s="46" t="s">
        <v>28</v>
      </c>
    </row>
    <row r="2900">
      <c r="A2900" s="28" t="s">
        <v>32</v>
      </c>
      <c r="B2900" s="29" t="s">
        <v>33</v>
      </c>
      <c r="C2900" s="29"/>
      <c r="D2900" s="29"/>
      <c r="E2900" s="28" t="s">
        <v>34</v>
      </c>
      <c r="F2900" s="28" t="s">
        <v>35</v>
      </c>
      <c r="G2900" s="30" t="s">
        <v>36</v>
      </c>
      <c r="H2900" s="30" t="s">
        <v>37</v>
      </c>
      <c r="I2900" s="31" t="s">
        <v>38</v>
      </c>
      <c r="J2900" s="30" t="s">
        <v>39</v>
      </c>
    </row>
    <row r="2901" ht="195.0" customHeight="true">
      <c r="A2901" s="35" t="s">
        <v>996</v>
      </c>
      <c r="B2901" s="41" t="s">
        <v>997</v>
      </c>
      <c r="C2901" s="41"/>
      <c r="D2901" s="41"/>
      <c r="E2901" s="35" t="s">
        <v>58</v>
      </c>
      <c r="F2901" s="38" t="s">
        <v>332</v>
      </c>
      <c r="G2901" t="n" s="37">
        <v>744.4</v>
      </c>
      <c r="H2901" t="n" s="37">
        <v>4466.4</v>
      </c>
      <c r="I2901" t="n" s="39"/>
      <c r="J2901" t="n" s="37">
        <f>TRUNC((F2901*TRUNC(I2901,2)),2)</f>
      </c>
      <c r="K2901" s="36" t="s">
        <v>998</v>
      </c>
    </row>
    <row r="2902" ht="270.0" customHeight="true">
      <c r="A2902" s="35" t="s">
        <v>999</v>
      </c>
      <c r="B2902" s="41" t="s">
        <v>1000</v>
      </c>
      <c r="C2902" s="41"/>
      <c r="D2902" s="41"/>
      <c r="E2902" s="35" t="s">
        <v>58</v>
      </c>
      <c r="F2902" s="38" t="s">
        <v>62</v>
      </c>
      <c r="G2902" t="n" s="37">
        <v>648.57</v>
      </c>
      <c r="H2902" t="n" s="37">
        <v>648.57</v>
      </c>
      <c r="I2902" t="n" s="39"/>
      <c r="J2902" t="n" s="37">
        <f>TRUNC((F2902*TRUNC(I2902,2)),2)</f>
      </c>
      <c r="K2902" s="36" t="s">
        <v>1001</v>
      </c>
    </row>
    <row r="2905">
      <c r="C2905" s="16" t="s">
        <v>0</v>
      </c>
      <c r="I2905" s="20" t="s">
        <v>3</v>
      </c>
      <c r="J2905" s="19">
        <f>IF(J1 = "","",J1)</f>
      </c>
    </row>
    <row r="2906">
      <c r="C2906" s="16" t="s">
        <v>1</v>
      </c>
      <c r="J2906" s="17" t="s">
        <v>2927</v>
      </c>
    </row>
    <row r="2907">
      <c r="C2907" s="16" t="s">
        <v>2</v>
      </c>
    </row>
    <row r="2909">
      <c r="A2909" s="32" t="s">
        <v>9</v>
      </c>
      <c r="D2909" s="46" t="s">
        <v>10</v>
      </c>
    </row>
    <row r="2910">
      <c r="A2910" s="32" t="s">
        <v>11</v>
      </c>
      <c r="D2910" s="46">
        <f>IF(D6 = "","",D6)</f>
      </c>
    </row>
    <row r="2911">
      <c r="A2911" s="32" t="s">
        <v>12</v>
      </c>
      <c r="D2911" s="46">
        <f>IF(D7 = "","",D7)</f>
      </c>
      <c r="J2911" s="32"/>
      <c r="K2911" s="32"/>
      <c r="L2911" s="32"/>
      <c r="M2911" s="32"/>
    </row>
    <row r="2912">
      <c r="A2912" s="32" t="s">
        <v>13</v>
      </c>
      <c r="D2912" s="46" t="s">
        <v>14</v>
      </c>
    </row>
    <row r="2913">
      <c r="A2913" s="32" t="s">
        <v>15</v>
      </c>
      <c r="D2913" s="46" t="s">
        <v>16</v>
      </c>
      <c r="I2913" s="32" t="s">
        <v>17</v>
      </c>
      <c r="J2913" s="46" t="s">
        <v>18</v>
      </c>
    </row>
    <row r="2914" ht="75.0" customHeight="true">
      <c r="A2914" s="32" t="s">
        <v>19</v>
      </c>
      <c r="D2914" s="46" t="s">
        <v>20</v>
      </c>
    </row>
    <row r="2915" ht="15.0" customHeight="true">
      <c r="A2915" s="32" t="s">
        <v>21</v>
      </c>
      <c r="D2915" s="46" t="s">
        <v>22</v>
      </c>
    </row>
    <row r="2916" ht="15.0" customHeight="true">
      <c r="A2916" s="32" t="s">
        <v>23</v>
      </c>
      <c r="D2916" s="46" t="s">
        <v>24</v>
      </c>
    </row>
    <row r="2917">
      <c r="A2917" s="32" t="s">
        <v>25</v>
      </c>
      <c r="D2917" s="46" t="s">
        <v>26</v>
      </c>
    </row>
    <row r="2918">
      <c r="A2918" s="32" t="s">
        <v>27</v>
      </c>
      <c r="D2918" s="46" t="s">
        <v>28</v>
      </c>
    </row>
    <row r="2920">
      <c r="A2920" s="28" t="s">
        <v>32</v>
      </c>
      <c r="B2920" s="29" t="s">
        <v>33</v>
      </c>
      <c r="C2920" s="29"/>
      <c r="D2920" s="29"/>
      <c r="E2920" s="28" t="s">
        <v>34</v>
      </c>
      <c r="F2920" s="28" t="s">
        <v>35</v>
      </c>
      <c r="G2920" s="30" t="s">
        <v>36</v>
      </c>
      <c r="H2920" s="30" t="s">
        <v>37</v>
      </c>
      <c r="I2920" s="31" t="s">
        <v>38</v>
      </c>
      <c r="J2920" s="30" t="s">
        <v>39</v>
      </c>
    </row>
    <row r="2921" ht="90.0" customHeight="true">
      <c r="A2921" s="35" t="s">
        <v>1002</v>
      </c>
      <c r="B2921" s="41" t="s">
        <v>1003</v>
      </c>
      <c r="C2921" s="41"/>
      <c r="D2921" s="41"/>
      <c r="E2921" s="35" t="s">
        <v>58</v>
      </c>
      <c r="F2921" s="38" t="s">
        <v>332</v>
      </c>
      <c r="G2921" t="n" s="37">
        <v>1392.82</v>
      </c>
      <c r="H2921" t="n" s="37">
        <v>8356.92</v>
      </c>
      <c r="I2921" t="n" s="39"/>
      <c r="J2921" t="n" s="37">
        <f>TRUNC((F2921*TRUNC(I2921,2)),2)</f>
      </c>
      <c r="K2921" s="36" t="s">
        <v>1004</v>
      </c>
    </row>
    <row r="2922" ht="195.0" customHeight="true">
      <c r="A2922" s="35" t="s">
        <v>1005</v>
      </c>
      <c r="B2922" s="41" t="s">
        <v>1006</v>
      </c>
      <c r="C2922" s="41"/>
      <c r="D2922" s="41"/>
      <c r="E2922" s="35" t="s">
        <v>58</v>
      </c>
      <c r="F2922" s="38" t="s">
        <v>721</v>
      </c>
      <c r="G2922" t="n" s="37">
        <v>551.13</v>
      </c>
      <c r="H2922" t="n" s="37">
        <v>9920.34</v>
      </c>
      <c r="I2922" t="n" s="39"/>
      <c r="J2922" t="n" s="37">
        <f>TRUNC((F2922*TRUNC(I2922,2)),2)</f>
      </c>
      <c r="K2922" s="36" t="s">
        <v>1007</v>
      </c>
    </row>
    <row r="2923" ht="180.0" customHeight="true">
      <c r="A2923" s="35" t="s">
        <v>1008</v>
      </c>
      <c r="B2923" s="41" t="s">
        <v>1009</v>
      </c>
      <c r="C2923" s="41"/>
      <c r="D2923" s="41"/>
      <c r="E2923" s="35" t="s">
        <v>58</v>
      </c>
      <c r="F2923" s="38" t="s">
        <v>62</v>
      </c>
      <c r="G2923" t="n" s="37">
        <v>630.42</v>
      </c>
      <c r="H2923" t="n" s="37">
        <v>630.42</v>
      </c>
      <c r="I2923" t="n" s="39"/>
      <c r="J2923" t="n" s="37">
        <f>TRUNC((F2923*TRUNC(I2923,2)),2)</f>
      </c>
      <c r="K2923" s="36" t="s">
        <v>1010</v>
      </c>
    </row>
    <row r="2924">
      <c r="G2924" s="45" t="s">
        <v>53</v>
      </c>
      <c r="H2924" s="44" t="s">
        <v>1011</v>
      </c>
      <c r="I2924" s="45" t="s">
        <v>53</v>
      </c>
      <c r="J2924" s="44" t="n">
        <f>SUM(J2874,J2901:J2902,J2921:J2923)</f>
      </c>
    </row>
    <row r="2926">
      <c r="C2926" s="16" t="s">
        <v>0</v>
      </c>
      <c r="I2926" s="20" t="s">
        <v>3</v>
      </c>
      <c r="J2926" s="19">
        <f>IF(J1 = "","",J1)</f>
      </c>
    </row>
    <row r="2927">
      <c r="C2927" s="16" t="s">
        <v>1</v>
      </c>
      <c r="J2927" s="17" t="s">
        <v>2928</v>
      </c>
    </row>
    <row r="2928">
      <c r="C2928" s="16" t="s">
        <v>2</v>
      </c>
    </row>
    <row r="2930">
      <c r="A2930" s="32" t="s">
        <v>9</v>
      </c>
      <c r="D2930" s="46" t="s">
        <v>10</v>
      </c>
    </row>
    <row r="2931">
      <c r="A2931" s="32" t="s">
        <v>11</v>
      </c>
      <c r="D2931" s="46">
        <f>IF(D6 = "","",D6)</f>
      </c>
    </row>
    <row r="2932">
      <c r="A2932" s="32" t="s">
        <v>12</v>
      </c>
      <c r="D2932" s="46">
        <f>IF(D7 = "","",D7)</f>
      </c>
      <c r="J2932" s="32"/>
      <c r="K2932" s="32"/>
      <c r="L2932" s="32"/>
      <c r="M2932" s="32"/>
    </row>
    <row r="2933">
      <c r="A2933" s="32" t="s">
        <v>13</v>
      </c>
      <c r="D2933" s="46" t="s">
        <v>14</v>
      </c>
    </row>
    <row r="2934">
      <c r="A2934" s="32" t="s">
        <v>15</v>
      </c>
      <c r="D2934" s="46" t="s">
        <v>16</v>
      </c>
      <c r="I2934" s="32" t="s">
        <v>17</v>
      </c>
      <c r="J2934" s="46" t="s">
        <v>18</v>
      </c>
    </row>
    <row r="2935" ht="75.0" customHeight="true">
      <c r="A2935" s="32" t="s">
        <v>19</v>
      </c>
      <c r="D2935" s="46" t="s">
        <v>20</v>
      </c>
    </row>
    <row r="2936" ht="15.0" customHeight="true">
      <c r="A2936" s="32" t="s">
        <v>21</v>
      </c>
      <c r="D2936" s="46" t="s">
        <v>22</v>
      </c>
    </row>
    <row r="2937" ht="15.0" customHeight="true">
      <c r="A2937" s="32" t="s">
        <v>23</v>
      </c>
      <c r="D2937" s="46" t="s">
        <v>24</v>
      </c>
    </row>
    <row r="2938">
      <c r="A2938" s="32" t="s">
        <v>25</v>
      </c>
      <c r="D2938" s="46" t="s">
        <v>26</v>
      </c>
    </row>
    <row r="2939">
      <c r="A2939" s="32" t="s">
        <v>27</v>
      </c>
      <c r="D2939" s="46" t="s">
        <v>28</v>
      </c>
    </row>
    <row r="2941">
      <c r="A2941" s="43" t="s">
        <v>1012</v>
      </c>
    </row>
    <row r="2943">
      <c r="A2943" s="28" t="s">
        <v>32</v>
      </c>
      <c r="B2943" s="29" t="s">
        <v>33</v>
      </c>
      <c r="C2943" s="29"/>
      <c r="D2943" s="29"/>
      <c r="E2943" s="28" t="s">
        <v>34</v>
      </c>
      <c r="F2943" s="28" t="s">
        <v>35</v>
      </c>
      <c r="G2943" s="30" t="s">
        <v>36</v>
      </c>
      <c r="H2943" s="30" t="s">
        <v>37</v>
      </c>
      <c r="I2943" s="31" t="s">
        <v>38</v>
      </c>
      <c r="J2943" s="30" t="s">
        <v>39</v>
      </c>
    </row>
    <row r="2944" ht="255.0" customHeight="true">
      <c r="A2944" s="35" t="s">
        <v>1013</v>
      </c>
      <c r="B2944" s="41" t="s">
        <v>1014</v>
      </c>
      <c r="C2944" s="41"/>
      <c r="D2944" s="41"/>
      <c r="E2944" s="35" t="s">
        <v>58</v>
      </c>
      <c r="F2944" s="38" t="s">
        <v>346</v>
      </c>
      <c r="G2944" t="n" s="37">
        <v>2201.82</v>
      </c>
      <c r="H2944" t="n" s="37">
        <v>4403.64</v>
      </c>
      <c r="I2944" t="n" s="39"/>
      <c r="J2944" t="n" s="37">
        <f>TRUNC((F2944*TRUNC(I2944,2)),2)</f>
      </c>
      <c r="K2944" s="36" t="s">
        <v>1015</v>
      </c>
    </row>
    <row r="2959">
      <c r="C2959" s="16" t="s">
        <v>0</v>
      </c>
      <c r="I2959" s="20" t="s">
        <v>3</v>
      </c>
      <c r="J2959" s="19">
        <f>IF(J1 = "","",J1)</f>
      </c>
    </row>
    <row r="2960">
      <c r="C2960" s="16" t="s">
        <v>1</v>
      </c>
      <c r="J2960" s="17" t="s">
        <v>2929</v>
      </c>
    </row>
    <row r="2961">
      <c r="C2961" s="16" t="s">
        <v>2</v>
      </c>
    </row>
    <row r="2963">
      <c r="A2963" s="32" t="s">
        <v>9</v>
      </c>
      <c r="D2963" s="46" t="s">
        <v>10</v>
      </c>
    </row>
    <row r="2964">
      <c r="A2964" s="32" t="s">
        <v>11</v>
      </c>
      <c r="D2964" s="46">
        <f>IF(D6 = "","",D6)</f>
      </c>
    </row>
    <row r="2965">
      <c r="A2965" s="32" t="s">
        <v>12</v>
      </c>
      <c r="D2965" s="46">
        <f>IF(D7 = "","",D7)</f>
      </c>
      <c r="J2965" s="32"/>
      <c r="K2965" s="32"/>
      <c r="L2965" s="32"/>
      <c r="M2965" s="32"/>
    </row>
    <row r="2966">
      <c r="A2966" s="32" t="s">
        <v>13</v>
      </c>
      <c r="D2966" s="46" t="s">
        <v>14</v>
      </c>
    </row>
    <row r="2967">
      <c r="A2967" s="32" t="s">
        <v>15</v>
      </c>
      <c r="D2967" s="46" t="s">
        <v>16</v>
      </c>
      <c r="I2967" s="32" t="s">
        <v>17</v>
      </c>
      <c r="J2967" s="46" t="s">
        <v>18</v>
      </c>
    </row>
    <row r="2968" ht="75.0" customHeight="true">
      <c r="A2968" s="32" t="s">
        <v>19</v>
      </c>
      <c r="D2968" s="46" t="s">
        <v>20</v>
      </c>
    </row>
    <row r="2969" ht="15.0" customHeight="true">
      <c r="A2969" s="32" t="s">
        <v>21</v>
      </c>
      <c r="D2969" s="46" t="s">
        <v>22</v>
      </c>
    </row>
    <row r="2970" ht="15.0" customHeight="true">
      <c r="A2970" s="32" t="s">
        <v>23</v>
      </c>
      <c r="D2970" s="46" t="s">
        <v>24</v>
      </c>
    </row>
    <row r="2971">
      <c r="A2971" s="32" t="s">
        <v>25</v>
      </c>
      <c r="D2971" s="46" t="s">
        <v>26</v>
      </c>
    </row>
    <row r="2972">
      <c r="A2972" s="32" t="s">
        <v>27</v>
      </c>
      <c r="D2972" s="46" t="s">
        <v>28</v>
      </c>
    </row>
    <row r="2974">
      <c r="A2974" s="28" t="s">
        <v>32</v>
      </c>
      <c r="B2974" s="29" t="s">
        <v>33</v>
      </c>
      <c r="C2974" s="29"/>
      <c r="D2974" s="29"/>
      <c r="E2974" s="28" t="s">
        <v>34</v>
      </c>
      <c r="F2974" s="28" t="s">
        <v>35</v>
      </c>
      <c r="G2974" s="30" t="s">
        <v>36</v>
      </c>
      <c r="H2974" s="30" t="s">
        <v>37</v>
      </c>
      <c r="I2974" s="31" t="s">
        <v>38</v>
      </c>
      <c r="J2974" s="30" t="s">
        <v>39</v>
      </c>
    </row>
    <row r="2975" ht="255.0" customHeight="true">
      <c r="A2975" s="35" t="s">
        <v>1016</v>
      </c>
      <c r="B2975" s="41" t="s">
        <v>1017</v>
      </c>
      <c r="C2975" s="41"/>
      <c r="D2975" s="41"/>
      <c r="E2975" s="35" t="s">
        <v>58</v>
      </c>
      <c r="F2975" s="38" t="s">
        <v>47</v>
      </c>
      <c r="G2975" t="n" s="37">
        <v>512.72</v>
      </c>
      <c r="H2975" t="n" s="37">
        <v>4101.76</v>
      </c>
      <c r="I2975" t="n" s="39"/>
      <c r="J2975" t="n" s="37">
        <f>TRUNC((F2975*TRUNC(I2975,2)),2)</f>
      </c>
      <c r="K2975" s="36" t="s">
        <v>1018</v>
      </c>
    </row>
    <row r="2992">
      <c r="C2992" s="16" t="s">
        <v>0</v>
      </c>
      <c r="I2992" s="20" t="s">
        <v>3</v>
      </c>
      <c r="J2992" s="19">
        <f>IF(J1 = "","",J1)</f>
      </c>
    </row>
    <row r="2993">
      <c r="C2993" s="16" t="s">
        <v>1</v>
      </c>
      <c r="J2993" s="17" t="s">
        <v>2930</v>
      </c>
    </row>
    <row r="2994">
      <c r="C2994" s="16" t="s">
        <v>2</v>
      </c>
    </row>
    <row r="2996">
      <c r="A2996" s="32" t="s">
        <v>9</v>
      </c>
      <c r="D2996" s="46" t="s">
        <v>10</v>
      </c>
    </row>
    <row r="2997">
      <c r="A2997" s="32" t="s">
        <v>11</v>
      </c>
      <c r="D2997" s="46">
        <f>IF(D6 = "","",D6)</f>
      </c>
    </row>
    <row r="2998">
      <c r="A2998" s="32" t="s">
        <v>12</v>
      </c>
      <c r="D2998" s="46">
        <f>IF(D7 = "","",D7)</f>
      </c>
      <c r="J2998" s="32"/>
      <c r="K2998" s="32"/>
      <c r="L2998" s="32"/>
      <c r="M2998" s="32"/>
    </row>
    <row r="2999">
      <c r="A2999" s="32" t="s">
        <v>13</v>
      </c>
      <c r="D2999" s="46" t="s">
        <v>14</v>
      </c>
    </row>
    <row r="3000">
      <c r="A3000" s="32" t="s">
        <v>15</v>
      </c>
      <c r="D3000" s="46" t="s">
        <v>16</v>
      </c>
      <c r="I3000" s="32" t="s">
        <v>17</v>
      </c>
      <c r="J3000" s="46" t="s">
        <v>18</v>
      </c>
    </row>
    <row r="3001" ht="75.0" customHeight="true">
      <c r="A3001" s="32" t="s">
        <v>19</v>
      </c>
      <c r="D3001" s="46" t="s">
        <v>20</v>
      </c>
    </row>
    <row r="3002" ht="15.0" customHeight="true">
      <c r="A3002" s="32" t="s">
        <v>21</v>
      </c>
      <c r="D3002" s="46" t="s">
        <v>22</v>
      </c>
    </row>
    <row r="3003" ht="15.0" customHeight="true">
      <c r="A3003" s="32" t="s">
        <v>23</v>
      </c>
      <c r="D3003" s="46" t="s">
        <v>24</v>
      </c>
    </row>
    <row r="3004">
      <c r="A3004" s="32" t="s">
        <v>25</v>
      </c>
      <c r="D3004" s="46" t="s">
        <v>26</v>
      </c>
    </row>
    <row r="3005">
      <c r="A3005" s="32" t="s">
        <v>27</v>
      </c>
      <c r="D3005" s="46" t="s">
        <v>28</v>
      </c>
    </row>
    <row r="3007">
      <c r="A3007" s="28" t="s">
        <v>32</v>
      </c>
      <c r="B3007" s="29" t="s">
        <v>33</v>
      </c>
      <c r="C3007" s="29"/>
      <c r="D3007" s="29"/>
      <c r="E3007" s="28" t="s">
        <v>34</v>
      </c>
      <c r="F3007" s="28" t="s">
        <v>35</v>
      </c>
      <c r="G3007" s="30" t="s">
        <v>36</v>
      </c>
      <c r="H3007" s="30" t="s">
        <v>37</v>
      </c>
      <c r="I3007" s="31" t="s">
        <v>38</v>
      </c>
      <c r="J3007" s="30" t="s">
        <v>39</v>
      </c>
    </row>
    <row r="3008" ht="255.0" customHeight="true">
      <c r="A3008" s="35" t="s">
        <v>1019</v>
      </c>
      <c r="B3008" s="41" t="s">
        <v>1020</v>
      </c>
      <c r="C3008" s="41"/>
      <c r="D3008" s="41"/>
      <c r="E3008" s="35" t="s">
        <v>58</v>
      </c>
      <c r="F3008" s="38" t="s">
        <v>62</v>
      </c>
      <c r="G3008" t="n" s="37">
        <v>585.68</v>
      </c>
      <c r="H3008" t="n" s="37">
        <v>585.68</v>
      </c>
      <c r="I3008" t="n" s="39"/>
      <c r="J3008" t="n" s="37">
        <f>TRUNC((F3008*TRUNC(I3008,2)),2)</f>
      </c>
      <c r="K3008" s="36" t="s">
        <v>1021</v>
      </c>
    </row>
    <row r="3009">
      <c r="G3009" s="45" t="s">
        <v>53</v>
      </c>
      <c r="H3009" s="44" t="s">
        <v>1022</v>
      </c>
      <c r="I3009" s="45" t="s">
        <v>53</v>
      </c>
      <c r="J3009" s="44" t="n">
        <f>SUM(J2944,J2975,J3008)</f>
      </c>
    </row>
    <row r="3011">
      <c r="A3011" s="43" t="s">
        <v>1023</v>
      </c>
    </row>
    <row r="3013">
      <c r="A3013" s="28" t="s">
        <v>32</v>
      </c>
      <c r="B3013" s="29" t="s">
        <v>33</v>
      </c>
      <c r="C3013" s="29"/>
      <c r="D3013" s="29"/>
      <c r="E3013" s="28" t="s">
        <v>34</v>
      </c>
      <c r="F3013" s="28" t="s">
        <v>35</v>
      </c>
      <c r="G3013" s="30" t="s">
        <v>36</v>
      </c>
      <c r="H3013" s="30" t="s">
        <v>37</v>
      </c>
      <c r="I3013" s="31" t="s">
        <v>38</v>
      </c>
      <c r="J3013" s="30" t="s">
        <v>39</v>
      </c>
    </row>
    <row r="3014" ht="150.0" customHeight="true">
      <c r="A3014" s="35" t="s">
        <v>1024</v>
      </c>
      <c r="B3014" s="41" t="s">
        <v>1025</v>
      </c>
      <c r="C3014" s="41"/>
      <c r="D3014" s="41"/>
      <c r="E3014" s="35" t="s">
        <v>58</v>
      </c>
      <c r="F3014" s="38" t="s">
        <v>988</v>
      </c>
      <c r="G3014" t="n" s="37">
        <v>214.07</v>
      </c>
      <c r="H3014" t="n" s="37">
        <v>5993.96</v>
      </c>
      <c r="I3014" t="n" s="39"/>
      <c r="J3014" t="n" s="37">
        <f>TRUNC((F3014*TRUNC(I3014,2)),2)</f>
      </c>
      <c r="K3014" s="36" t="s">
        <v>1026</v>
      </c>
    </row>
    <row r="3016">
      <c r="C3016" s="16" t="s">
        <v>0</v>
      </c>
      <c r="I3016" s="20" t="s">
        <v>3</v>
      </c>
      <c r="J3016" s="19">
        <f>IF(J1 = "","",J1)</f>
      </c>
    </row>
    <row r="3017">
      <c r="C3017" s="16" t="s">
        <v>1</v>
      </c>
      <c r="J3017" s="17" t="s">
        <v>2931</v>
      </c>
    </row>
    <row r="3018">
      <c r="C3018" s="16" t="s">
        <v>2</v>
      </c>
    </row>
    <row r="3020">
      <c r="A3020" s="32" t="s">
        <v>9</v>
      </c>
      <c r="D3020" s="46" t="s">
        <v>10</v>
      </c>
    </row>
    <row r="3021">
      <c r="A3021" s="32" t="s">
        <v>11</v>
      </c>
      <c r="D3021" s="46">
        <f>IF(D6 = "","",D6)</f>
      </c>
    </row>
    <row r="3022">
      <c r="A3022" s="32" t="s">
        <v>12</v>
      </c>
      <c r="D3022" s="46">
        <f>IF(D7 = "","",D7)</f>
      </c>
      <c r="J3022" s="32"/>
      <c r="K3022" s="32"/>
      <c r="L3022" s="32"/>
      <c r="M3022" s="32"/>
    </row>
    <row r="3023">
      <c r="A3023" s="32" t="s">
        <v>13</v>
      </c>
      <c r="D3023" s="46" t="s">
        <v>14</v>
      </c>
    </row>
    <row r="3024">
      <c r="A3024" s="32" t="s">
        <v>15</v>
      </c>
      <c r="D3024" s="46" t="s">
        <v>16</v>
      </c>
      <c r="I3024" s="32" t="s">
        <v>17</v>
      </c>
      <c r="J3024" s="46" t="s">
        <v>18</v>
      </c>
    </row>
    <row r="3025" ht="75.0" customHeight="true">
      <c r="A3025" s="32" t="s">
        <v>19</v>
      </c>
      <c r="D3025" s="46" t="s">
        <v>20</v>
      </c>
    </row>
    <row r="3026" ht="15.0" customHeight="true">
      <c r="A3026" s="32" t="s">
        <v>21</v>
      </c>
      <c r="D3026" s="46" t="s">
        <v>22</v>
      </c>
    </row>
    <row r="3027" ht="15.0" customHeight="true">
      <c r="A3027" s="32" t="s">
        <v>23</v>
      </c>
      <c r="D3027" s="46" t="s">
        <v>24</v>
      </c>
    </row>
    <row r="3028">
      <c r="A3028" s="32" t="s">
        <v>25</v>
      </c>
      <c r="D3028" s="46" t="s">
        <v>26</v>
      </c>
    </row>
    <row r="3029">
      <c r="A3029" s="32" t="s">
        <v>27</v>
      </c>
      <c r="D3029" s="46" t="s">
        <v>28</v>
      </c>
    </row>
    <row r="3031">
      <c r="A3031" s="28" t="s">
        <v>32</v>
      </c>
      <c r="B3031" s="29" t="s">
        <v>33</v>
      </c>
      <c r="C3031" s="29"/>
      <c r="D3031" s="29"/>
      <c r="E3031" s="28" t="s">
        <v>34</v>
      </c>
      <c r="F3031" s="28" t="s">
        <v>35</v>
      </c>
      <c r="G3031" s="30" t="s">
        <v>36</v>
      </c>
      <c r="H3031" s="30" t="s">
        <v>37</v>
      </c>
      <c r="I3031" s="31" t="s">
        <v>38</v>
      </c>
      <c r="J3031" s="30" t="s">
        <v>39</v>
      </c>
    </row>
    <row r="3032" ht="90.0" customHeight="true">
      <c r="A3032" s="35" t="s">
        <v>1027</v>
      </c>
      <c r="B3032" s="41" t="s">
        <v>1028</v>
      </c>
      <c r="C3032" s="41"/>
      <c r="D3032" s="41"/>
      <c r="E3032" s="35" t="s">
        <v>58</v>
      </c>
      <c r="F3032" s="38" t="s">
        <v>47</v>
      </c>
      <c r="G3032" t="n" s="37">
        <v>71.03</v>
      </c>
      <c r="H3032" t="n" s="37">
        <v>568.24</v>
      </c>
      <c r="I3032" t="n" s="39"/>
      <c r="J3032" t="n" s="37">
        <f>TRUNC((F3032*TRUNC(I3032,2)),2)</f>
      </c>
      <c r="K3032" s="36" t="s">
        <v>1029</v>
      </c>
    </row>
    <row r="3033" ht="135.0" customHeight="true">
      <c r="A3033" s="35" t="s">
        <v>1030</v>
      </c>
      <c r="B3033" s="41" t="s">
        <v>1031</v>
      </c>
      <c r="C3033" s="41"/>
      <c r="D3033" s="41"/>
      <c r="E3033" s="35" t="s">
        <v>58</v>
      </c>
      <c r="F3033" s="38" t="s">
        <v>47</v>
      </c>
      <c r="G3033" t="n" s="37">
        <v>499.39</v>
      </c>
      <c r="H3033" t="n" s="37">
        <v>3995.12</v>
      </c>
      <c r="I3033" t="n" s="39"/>
      <c r="J3033" t="n" s="37">
        <f>TRUNC((F3033*TRUNC(I3033,2)),2)</f>
      </c>
      <c r="K3033" s="36" t="s">
        <v>1032</v>
      </c>
    </row>
    <row r="3034" ht="240.0" customHeight="true">
      <c r="A3034" s="35" t="s">
        <v>1033</v>
      </c>
      <c r="B3034" s="41" t="s">
        <v>1034</v>
      </c>
      <c r="C3034" s="41"/>
      <c r="D3034" s="41"/>
      <c r="E3034" s="35" t="s">
        <v>58</v>
      </c>
      <c r="F3034" s="38" t="s">
        <v>346</v>
      </c>
      <c r="G3034" t="n" s="37">
        <v>1374.31</v>
      </c>
      <c r="H3034" t="n" s="37">
        <v>2748.62</v>
      </c>
      <c r="I3034" t="n" s="39"/>
      <c r="J3034" t="n" s="37">
        <f>TRUNC((F3034*TRUNC(I3034,2)),2)</f>
      </c>
      <c r="K3034" s="36" t="s">
        <v>1035</v>
      </c>
    </row>
    <row r="3037">
      <c r="C3037" s="16" t="s">
        <v>0</v>
      </c>
      <c r="I3037" s="20" t="s">
        <v>3</v>
      </c>
      <c r="J3037" s="19">
        <f>IF(J1 = "","",J1)</f>
      </c>
    </row>
    <row r="3038">
      <c r="C3038" s="16" t="s">
        <v>1</v>
      </c>
      <c r="J3038" s="17" t="s">
        <v>2932</v>
      </c>
    </row>
    <row r="3039">
      <c r="C3039" s="16" t="s">
        <v>2</v>
      </c>
    </row>
    <row r="3041">
      <c r="A3041" s="32" t="s">
        <v>9</v>
      </c>
      <c r="D3041" s="46" t="s">
        <v>10</v>
      </c>
    </row>
    <row r="3042">
      <c r="A3042" s="32" t="s">
        <v>11</v>
      </c>
      <c r="D3042" s="46">
        <f>IF(D6 = "","",D6)</f>
      </c>
    </row>
    <row r="3043">
      <c r="A3043" s="32" t="s">
        <v>12</v>
      </c>
      <c r="D3043" s="46">
        <f>IF(D7 = "","",D7)</f>
      </c>
      <c r="J3043" s="32"/>
      <c r="K3043" s="32"/>
      <c r="L3043" s="32"/>
      <c r="M3043" s="32"/>
    </row>
    <row r="3044">
      <c r="A3044" s="32" t="s">
        <v>13</v>
      </c>
      <c r="D3044" s="46" t="s">
        <v>14</v>
      </c>
    </row>
    <row r="3045">
      <c r="A3045" s="32" t="s">
        <v>15</v>
      </c>
      <c r="D3045" s="46" t="s">
        <v>16</v>
      </c>
      <c r="I3045" s="32" t="s">
        <v>17</v>
      </c>
      <c r="J3045" s="46" t="s">
        <v>18</v>
      </c>
    </row>
    <row r="3046" ht="75.0" customHeight="true">
      <c r="A3046" s="32" t="s">
        <v>19</v>
      </c>
      <c r="D3046" s="46" t="s">
        <v>20</v>
      </c>
    </row>
    <row r="3047" ht="15.0" customHeight="true">
      <c r="A3047" s="32" t="s">
        <v>21</v>
      </c>
      <c r="D3047" s="46" t="s">
        <v>22</v>
      </c>
    </row>
    <row r="3048" ht="15.0" customHeight="true">
      <c r="A3048" s="32" t="s">
        <v>23</v>
      </c>
      <c r="D3048" s="46" t="s">
        <v>24</v>
      </c>
    </row>
    <row r="3049">
      <c r="A3049" s="32" t="s">
        <v>25</v>
      </c>
      <c r="D3049" s="46" t="s">
        <v>26</v>
      </c>
    </row>
    <row r="3050">
      <c r="A3050" s="32" t="s">
        <v>27</v>
      </c>
      <c r="D3050" s="46" t="s">
        <v>28</v>
      </c>
    </row>
    <row r="3052">
      <c r="A3052" s="28" t="s">
        <v>32</v>
      </c>
      <c r="B3052" s="29" t="s">
        <v>33</v>
      </c>
      <c r="C3052" s="29"/>
      <c r="D3052" s="29"/>
      <c r="E3052" s="28" t="s">
        <v>34</v>
      </c>
      <c r="F3052" s="28" t="s">
        <v>35</v>
      </c>
      <c r="G3052" s="30" t="s">
        <v>36</v>
      </c>
      <c r="H3052" s="30" t="s">
        <v>37</v>
      </c>
      <c r="I3052" s="31" t="s">
        <v>38</v>
      </c>
      <c r="J3052" s="30" t="s">
        <v>39</v>
      </c>
    </row>
    <row r="3053" ht="120.0" customHeight="true">
      <c r="A3053" s="35" t="s">
        <v>1036</v>
      </c>
      <c r="B3053" s="41" t="s">
        <v>1037</v>
      </c>
      <c r="C3053" s="41"/>
      <c r="D3053" s="41"/>
      <c r="E3053" s="35" t="s">
        <v>58</v>
      </c>
      <c r="F3053" s="38" t="s">
        <v>47</v>
      </c>
      <c r="G3053" t="n" s="37">
        <v>344.11</v>
      </c>
      <c r="H3053" t="n" s="37">
        <v>2752.88</v>
      </c>
      <c r="I3053" t="n" s="39"/>
      <c r="J3053" t="n" s="37">
        <f>TRUNC((F3053*TRUNC(I3053,2)),2)</f>
      </c>
      <c r="K3053" s="36" t="s">
        <v>1038</v>
      </c>
    </row>
    <row r="3054">
      <c r="G3054" s="45" t="s">
        <v>53</v>
      </c>
      <c r="H3054" s="44" t="s">
        <v>1039</v>
      </c>
      <c r="I3054" s="45" t="s">
        <v>53</v>
      </c>
      <c r="J3054" s="44" t="n">
        <f>SUM(J3014,J3032:J3034,J3053)</f>
      </c>
    </row>
    <row r="3056">
      <c r="A3056" s="43" t="s">
        <v>1040</v>
      </c>
    </row>
    <row r="3058">
      <c r="A3058" s="28" t="s">
        <v>32</v>
      </c>
      <c r="B3058" s="29" t="s">
        <v>33</v>
      </c>
      <c r="C3058" s="29"/>
      <c r="D3058" s="29"/>
      <c r="E3058" s="28" t="s">
        <v>34</v>
      </c>
      <c r="F3058" s="28" t="s">
        <v>35</v>
      </c>
      <c r="G3058" s="30" t="s">
        <v>36</v>
      </c>
      <c r="H3058" s="30" t="s">
        <v>37</v>
      </c>
      <c r="I3058" s="31" t="s">
        <v>38</v>
      </c>
      <c r="J3058" s="30" t="s">
        <v>39</v>
      </c>
    </row>
    <row r="3059" ht="120.0" customHeight="true">
      <c r="A3059" s="35" t="s">
        <v>1041</v>
      </c>
      <c r="B3059" s="41" t="s">
        <v>1042</v>
      </c>
      <c r="C3059" s="41"/>
      <c r="D3059" s="41"/>
      <c r="E3059" s="35" t="s">
        <v>58</v>
      </c>
      <c r="F3059" s="38" t="s">
        <v>994</v>
      </c>
      <c r="G3059" t="n" s="37">
        <v>347.83</v>
      </c>
      <c r="H3059" t="n" s="37">
        <v>7652.26</v>
      </c>
      <c r="I3059" t="n" s="39"/>
      <c r="J3059" t="n" s="37">
        <f>TRUNC((F3059*TRUNC(I3059,2)),2)</f>
      </c>
      <c r="K3059" s="36" t="s">
        <v>1043</v>
      </c>
    </row>
    <row r="3060" ht="75.0" customHeight="true">
      <c r="A3060" s="35" t="s">
        <v>1044</v>
      </c>
      <c r="B3060" s="41" t="s">
        <v>1045</v>
      </c>
      <c r="C3060" s="41"/>
      <c r="D3060" s="41"/>
      <c r="E3060" s="35" t="s">
        <v>58</v>
      </c>
      <c r="F3060" s="38" t="s">
        <v>71</v>
      </c>
      <c r="G3060" t="n" s="37">
        <v>694.05</v>
      </c>
      <c r="H3060" t="n" s="37">
        <v>2776.2</v>
      </c>
      <c r="I3060" t="n" s="39"/>
      <c r="J3060" t="n" s="37">
        <f>TRUNC((F3060*TRUNC(I3060,2)),2)</f>
      </c>
      <c r="K3060" s="36" t="s">
        <v>1046</v>
      </c>
    </row>
    <row r="3061" ht="75.0" customHeight="true">
      <c r="A3061" s="35" t="s">
        <v>1047</v>
      </c>
      <c r="B3061" s="41" t="s">
        <v>1048</v>
      </c>
      <c r="C3061" s="41"/>
      <c r="D3061" s="41"/>
      <c r="E3061" s="35" t="s">
        <v>58</v>
      </c>
      <c r="F3061" s="38" t="s">
        <v>346</v>
      </c>
      <c r="G3061" t="n" s="37">
        <v>119.54</v>
      </c>
      <c r="H3061" t="n" s="37">
        <v>239.08</v>
      </c>
      <c r="I3061" t="n" s="39"/>
      <c r="J3061" t="n" s="37">
        <f>TRUNC((F3061*TRUNC(I3061,2)),2)</f>
      </c>
      <c r="K3061" s="36" t="s">
        <v>1049</v>
      </c>
    </row>
    <row r="3064">
      <c r="C3064" s="16" t="s">
        <v>0</v>
      </c>
      <c r="I3064" s="20" t="s">
        <v>3</v>
      </c>
      <c r="J3064" s="19">
        <f>IF(J1 = "","",J1)</f>
      </c>
    </row>
    <row r="3065">
      <c r="C3065" s="16" t="s">
        <v>1</v>
      </c>
      <c r="J3065" s="17" t="s">
        <v>2933</v>
      </c>
    </row>
    <row r="3066">
      <c r="C3066" s="16" t="s">
        <v>2</v>
      </c>
    </row>
    <row r="3068">
      <c r="A3068" s="32" t="s">
        <v>9</v>
      </c>
      <c r="D3068" s="46" t="s">
        <v>10</v>
      </c>
    </row>
    <row r="3069">
      <c r="A3069" s="32" t="s">
        <v>11</v>
      </c>
      <c r="D3069" s="46">
        <f>IF(D6 = "","",D6)</f>
      </c>
    </row>
    <row r="3070">
      <c r="A3070" s="32" t="s">
        <v>12</v>
      </c>
      <c r="D3070" s="46">
        <f>IF(D7 = "","",D7)</f>
      </c>
      <c r="J3070" s="32"/>
      <c r="K3070" s="32"/>
      <c r="L3070" s="32"/>
      <c r="M3070" s="32"/>
    </row>
    <row r="3071">
      <c r="A3071" s="32" t="s">
        <v>13</v>
      </c>
      <c r="D3071" s="46" t="s">
        <v>14</v>
      </c>
    </row>
    <row r="3072">
      <c r="A3072" s="32" t="s">
        <v>15</v>
      </c>
      <c r="D3072" s="46" t="s">
        <v>16</v>
      </c>
      <c r="I3072" s="32" t="s">
        <v>17</v>
      </c>
      <c r="J3072" s="46" t="s">
        <v>18</v>
      </c>
    </row>
    <row r="3073" ht="75.0" customHeight="true">
      <c r="A3073" s="32" t="s">
        <v>19</v>
      </c>
      <c r="D3073" s="46" t="s">
        <v>20</v>
      </c>
    </row>
    <row r="3074" ht="15.0" customHeight="true">
      <c r="A3074" s="32" t="s">
        <v>21</v>
      </c>
      <c r="D3074" s="46" t="s">
        <v>22</v>
      </c>
    </row>
    <row r="3075" ht="15.0" customHeight="true">
      <c r="A3075" s="32" t="s">
        <v>23</v>
      </c>
      <c r="D3075" s="46" t="s">
        <v>24</v>
      </c>
    </row>
    <row r="3076">
      <c r="A3076" s="32" t="s">
        <v>25</v>
      </c>
      <c r="D3076" s="46" t="s">
        <v>26</v>
      </c>
    </row>
    <row r="3077">
      <c r="A3077" s="32" t="s">
        <v>27</v>
      </c>
      <c r="D3077" s="46" t="s">
        <v>28</v>
      </c>
    </row>
    <row r="3079">
      <c r="A3079" s="28" t="s">
        <v>32</v>
      </c>
      <c r="B3079" s="29" t="s">
        <v>33</v>
      </c>
      <c r="C3079" s="29"/>
      <c r="D3079" s="29"/>
      <c r="E3079" s="28" t="s">
        <v>34</v>
      </c>
      <c r="F3079" s="28" t="s">
        <v>35</v>
      </c>
      <c r="G3079" s="30" t="s">
        <v>36</v>
      </c>
      <c r="H3079" s="30" t="s">
        <v>37</v>
      </c>
      <c r="I3079" s="31" t="s">
        <v>38</v>
      </c>
      <c r="J3079" s="30" t="s">
        <v>39</v>
      </c>
    </row>
    <row r="3080" ht="105.0" customHeight="true">
      <c r="A3080" s="35" t="s">
        <v>1050</v>
      </c>
      <c r="B3080" s="41" t="s">
        <v>1051</v>
      </c>
      <c r="C3080" s="41"/>
      <c r="D3080" s="41"/>
      <c r="E3080" s="35" t="s">
        <v>58</v>
      </c>
      <c r="F3080" s="38" t="s">
        <v>346</v>
      </c>
      <c r="G3080" t="n" s="37">
        <v>802.3</v>
      </c>
      <c r="H3080" t="n" s="37">
        <v>1604.6</v>
      </c>
      <c r="I3080" t="n" s="39"/>
      <c r="J3080" t="n" s="37">
        <f>TRUNC((F3080*TRUNC(I3080,2)),2)</f>
      </c>
      <c r="K3080" s="36" t="s">
        <v>1052</v>
      </c>
    </row>
    <row r="3081" ht="105.0" customHeight="true">
      <c r="A3081" s="35" t="s">
        <v>1053</v>
      </c>
      <c r="B3081" s="41" t="s">
        <v>1054</v>
      </c>
      <c r="C3081" s="41"/>
      <c r="D3081" s="41"/>
      <c r="E3081" s="35" t="s">
        <v>58</v>
      </c>
      <c r="F3081" s="38" t="s">
        <v>346</v>
      </c>
      <c r="G3081" t="n" s="37">
        <v>174.75</v>
      </c>
      <c r="H3081" t="n" s="37">
        <v>349.5</v>
      </c>
      <c r="I3081" t="n" s="39"/>
      <c r="J3081" t="n" s="37">
        <f>TRUNC((F3081*TRUNC(I3081,2)),2)</f>
      </c>
      <c r="K3081" s="36" t="s">
        <v>1055</v>
      </c>
    </row>
    <row r="3082" ht="165.0" customHeight="true">
      <c r="A3082" s="35" t="s">
        <v>1056</v>
      </c>
      <c r="B3082" s="41" t="s">
        <v>1057</v>
      </c>
      <c r="C3082" s="41"/>
      <c r="D3082" s="41"/>
      <c r="E3082" s="35" t="s">
        <v>58</v>
      </c>
      <c r="F3082" s="38" t="s">
        <v>51</v>
      </c>
      <c r="G3082" t="n" s="37">
        <v>225.87</v>
      </c>
      <c r="H3082" t="n" s="37">
        <v>2032.83</v>
      </c>
      <c r="I3082" t="n" s="39"/>
      <c r="J3082" t="n" s="37">
        <f>TRUNC((F3082*TRUNC(I3082,2)),2)</f>
      </c>
      <c r="K3082" s="36" t="s">
        <v>1058</v>
      </c>
    </row>
    <row r="3091">
      <c r="C3091" s="16" t="s">
        <v>0</v>
      </c>
      <c r="I3091" s="20" t="s">
        <v>3</v>
      </c>
      <c r="J3091" s="19">
        <f>IF(J1 = "","",J1)</f>
      </c>
    </row>
    <row r="3092">
      <c r="C3092" s="16" t="s">
        <v>1</v>
      </c>
      <c r="J3092" s="17" t="s">
        <v>2934</v>
      </c>
    </row>
    <row r="3093">
      <c r="C3093" s="16" t="s">
        <v>2</v>
      </c>
    </row>
    <row r="3095">
      <c r="A3095" s="32" t="s">
        <v>9</v>
      </c>
      <c r="D3095" s="46" t="s">
        <v>10</v>
      </c>
    </row>
    <row r="3096">
      <c r="A3096" s="32" t="s">
        <v>11</v>
      </c>
      <c r="D3096" s="46">
        <f>IF(D6 = "","",D6)</f>
      </c>
    </row>
    <row r="3097">
      <c r="A3097" s="32" t="s">
        <v>12</v>
      </c>
      <c r="D3097" s="46">
        <f>IF(D7 = "","",D7)</f>
      </c>
      <c r="J3097" s="32"/>
      <c r="K3097" s="32"/>
      <c r="L3097" s="32"/>
      <c r="M3097" s="32"/>
    </row>
    <row r="3098">
      <c r="A3098" s="32" t="s">
        <v>13</v>
      </c>
      <c r="D3098" s="46" t="s">
        <v>14</v>
      </c>
    </row>
    <row r="3099">
      <c r="A3099" s="32" t="s">
        <v>15</v>
      </c>
      <c r="D3099" s="46" t="s">
        <v>16</v>
      </c>
      <c r="I3099" s="32" t="s">
        <v>17</v>
      </c>
      <c r="J3099" s="46" t="s">
        <v>18</v>
      </c>
    </row>
    <row r="3100" ht="75.0" customHeight="true">
      <c r="A3100" s="32" t="s">
        <v>19</v>
      </c>
      <c r="D3100" s="46" t="s">
        <v>20</v>
      </c>
    </row>
    <row r="3101" ht="15.0" customHeight="true">
      <c r="A3101" s="32" t="s">
        <v>21</v>
      </c>
      <c r="D3101" s="46" t="s">
        <v>22</v>
      </c>
    </row>
    <row r="3102" ht="15.0" customHeight="true">
      <c r="A3102" s="32" t="s">
        <v>23</v>
      </c>
      <c r="D3102" s="46" t="s">
        <v>24</v>
      </c>
    </row>
    <row r="3103">
      <c r="A3103" s="32" t="s">
        <v>25</v>
      </c>
      <c r="D3103" s="46" t="s">
        <v>26</v>
      </c>
    </row>
    <row r="3104">
      <c r="A3104" s="32" t="s">
        <v>27</v>
      </c>
      <c r="D3104" s="46" t="s">
        <v>28</v>
      </c>
    </row>
    <row r="3106">
      <c r="A3106" s="28" t="s">
        <v>32</v>
      </c>
      <c r="B3106" s="29" t="s">
        <v>33</v>
      </c>
      <c r="C3106" s="29"/>
      <c r="D3106" s="29"/>
      <c r="E3106" s="28" t="s">
        <v>34</v>
      </c>
      <c r="F3106" s="28" t="s">
        <v>35</v>
      </c>
      <c r="G3106" s="30" t="s">
        <v>36</v>
      </c>
      <c r="H3106" s="30" t="s">
        <v>37</v>
      </c>
      <c r="I3106" s="31" t="s">
        <v>38</v>
      </c>
      <c r="J3106" s="30" t="s">
        <v>39</v>
      </c>
    </row>
    <row r="3107" ht="165.0" customHeight="true">
      <c r="A3107" s="35" t="s">
        <v>1059</v>
      </c>
      <c r="B3107" s="41" t="s">
        <v>1060</v>
      </c>
      <c r="C3107" s="41"/>
      <c r="D3107" s="41"/>
      <c r="E3107" s="35" t="s">
        <v>58</v>
      </c>
      <c r="F3107" s="38" t="s">
        <v>375</v>
      </c>
      <c r="G3107" t="n" s="37">
        <v>273.42</v>
      </c>
      <c r="H3107" t="n" s="37">
        <v>5194.98</v>
      </c>
      <c r="I3107" t="n" s="39"/>
      <c r="J3107" t="n" s="37">
        <f>TRUNC((F3107*TRUNC(I3107,2)),2)</f>
      </c>
      <c r="K3107" s="36" t="s">
        <v>1061</v>
      </c>
    </row>
    <row r="3108" ht="135.0" customHeight="true">
      <c r="A3108" s="35" t="s">
        <v>1062</v>
      </c>
      <c r="B3108" s="41" t="s">
        <v>1063</v>
      </c>
      <c r="C3108" s="41"/>
      <c r="D3108" s="41"/>
      <c r="E3108" s="35" t="s">
        <v>58</v>
      </c>
      <c r="F3108" s="38" t="s">
        <v>332</v>
      </c>
      <c r="G3108" t="n" s="37">
        <v>1206.03</v>
      </c>
      <c r="H3108" t="n" s="37">
        <v>7236.18</v>
      </c>
      <c r="I3108" t="n" s="39"/>
      <c r="J3108" t="n" s="37">
        <f>TRUNC((F3108*TRUNC(I3108,2)),2)</f>
      </c>
      <c r="K3108" s="36" t="s">
        <v>1064</v>
      </c>
    </row>
    <row r="3109" ht="135.0" customHeight="true">
      <c r="A3109" s="35" t="s">
        <v>1065</v>
      </c>
      <c r="B3109" s="41" t="s">
        <v>1066</v>
      </c>
      <c r="C3109" s="41"/>
      <c r="D3109" s="41"/>
      <c r="E3109" s="35" t="s">
        <v>58</v>
      </c>
      <c r="F3109" s="38" t="s">
        <v>852</v>
      </c>
      <c r="G3109" t="n" s="37">
        <v>176.14</v>
      </c>
      <c r="H3109" t="n" s="37">
        <v>528.42</v>
      </c>
      <c r="I3109" t="n" s="39"/>
      <c r="J3109" t="n" s="37">
        <f>TRUNC((F3109*TRUNC(I3109,2)),2)</f>
      </c>
      <c r="K3109" s="36" t="s">
        <v>1067</v>
      </c>
    </row>
    <row r="3110">
      <c r="G3110" s="45" t="s">
        <v>53</v>
      </c>
      <c r="H3110" s="44" t="s">
        <v>1068</v>
      </c>
      <c r="I3110" s="45" t="s">
        <v>53</v>
      </c>
      <c r="J3110" s="44" t="n">
        <f>SUM(J3059:J3061,J3080:J3082,J3107:J3109)</f>
      </c>
    </row>
    <row r="3114">
      <c r="C3114" s="16" t="s">
        <v>0</v>
      </c>
      <c r="I3114" s="20" t="s">
        <v>3</v>
      </c>
      <c r="J3114" s="19">
        <f>IF(J1 = "","",J1)</f>
      </c>
    </row>
    <row r="3115">
      <c r="C3115" s="16" t="s">
        <v>1</v>
      </c>
      <c r="J3115" s="17" t="s">
        <v>2935</v>
      </c>
    </row>
    <row r="3116">
      <c r="C3116" s="16" t="s">
        <v>2</v>
      </c>
    </row>
    <row r="3118">
      <c r="A3118" s="32" t="s">
        <v>9</v>
      </c>
      <c r="D3118" s="46" t="s">
        <v>10</v>
      </c>
    </row>
    <row r="3119">
      <c r="A3119" s="32" t="s">
        <v>11</v>
      </c>
      <c r="D3119" s="46">
        <f>IF(D6 = "","",D6)</f>
      </c>
    </row>
    <row r="3120">
      <c r="A3120" s="32" t="s">
        <v>12</v>
      </c>
      <c r="D3120" s="46">
        <f>IF(D7 = "","",D7)</f>
      </c>
      <c r="J3120" s="32"/>
      <c r="K3120" s="32"/>
      <c r="L3120" s="32"/>
      <c r="M3120" s="32"/>
    </row>
    <row r="3121">
      <c r="A3121" s="32" t="s">
        <v>13</v>
      </c>
      <c r="D3121" s="46" t="s">
        <v>14</v>
      </c>
    </row>
    <row r="3122">
      <c r="A3122" s="32" t="s">
        <v>15</v>
      </c>
      <c r="D3122" s="46" t="s">
        <v>16</v>
      </c>
      <c r="I3122" s="32" t="s">
        <v>17</v>
      </c>
      <c r="J3122" s="46" t="s">
        <v>18</v>
      </c>
    </row>
    <row r="3123" ht="75.0" customHeight="true">
      <c r="A3123" s="32" t="s">
        <v>19</v>
      </c>
      <c r="D3123" s="46" t="s">
        <v>20</v>
      </c>
    </row>
    <row r="3124" ht="15.0" customHeight="true">
      <c r="A3124" s="32" t="s">
        <v>21</v>
      </c>
      <c r="D3124" s="46" t="s">
        <v>22</v>
      </c>
    </row>
    <row r="3125" ht="15.0" customHeight="true">
      <c r="A3125" s="32" t="s">
        <v>23</v>
      </c>
      <c r="D3125" s="46" t="s">
        <v>24</v>
      </c>
    </row>
    <row r="3126">
      <c r="A3126" s="32" t="s">
        <v>25</v>
      </c>
      <c r="D3126" s="46" t="s">
        <v>26</v>
      </c>
    </row>
    <row r="3127">
      <c r="A3127" s="32" t="s">
        <v>27</v>
      </c>
      <c r="D3127" s="46" t="s">
        <v>28</v>
      </c>
    </row>
    <row r="3129">
      <c r="A3129" s="43" t="s">
        <v>1069</v>
      </c>
    </row>
    <row r="3131">
      <c r="A3131" s="28" t="s">
        <v>32</v>
      </c>
      <c r="B3131" s="29" t="s">
        <v>33</v>
      </c>
      <c r="C3131" s="29"/>
      <c r="D3131" s="29"/>
      <c r="E3131" s="28" t="s">
        <v>34</v>
      </c>
      <c r="F3131" s="28" t="s">
        <v>35</v>
      </c>
      <c r="G3131" s="30" t="s">
        <v>36</v>
      </c>
      <c r="H3131" s="30" t="s">
        <v>37</v>
      </c>
      <c r="I3131" s="31" t="s">
        <v>38</v>
      </c>
      <c r="J3131" s="30" t="s">
        <v>39</v>
      </c>
    </row>
    <row r="3132" ht="180.0" customHeight="true">
      <c r="A3132" s="35" t="s">
        <v>1070</v>
      </c>
      <c r="B3132" s="41" t="s">
        <v>1071</v>
      </c>
      <c r="C3132" s="41"/>
      <c r="D3132" s="41"/>
      <c r="E3132" s="35" t="s">
        <v>58</v>
      </c>
      <c r="F3132" s="38" t="s">
        <v>721</v>
      </c>
      <c r="G3132" t="n" s="37">
        <v>244.99</v>
      </c>
      <c r="H3132" t="n" s="37">
        <v>4409.82</v>
      </c>
      <c r="I3132" t="n" s="39"/>
      <c r="J3132" t="n" s="37">
        <f>TRUNC((F3132*TRUNC(I3132,2)),2)</f>
      </c>
      <c r="K3132" s="36" t="s">
        <v>1072</v>
      </c>
    </row>
    <row r="3133" ht="180.0" customHeight="true">
      <c r="A3133" s="35" t="s">
        <v>1073</v>
      </c>
      <c r="B3133" s="41" t="s">
        <v>1074</v>
      </c>
      <c r="C3133" s="41"/>
      <c r="D3133" s="41"/>
      <c r="E3133" s="35" t="s">
        <v>58</v>
      </c>
      <c r="F3133" s="38" t="s">
        <v>829</v>
      </c>
      <c r="G3133" t="n" s="37">
        <v>225.28</v>
      </c>
      <c r="H3133" t="n" s="37">
        <v>2703.36</v>
      </c>
      <c r="I3133" t="n" s="39"/>
      <c r="J3133" t="n" s="37">
        <f>TRUNC((F3133*TRUNC(I3133,2)),2)</f>
      </c>
      <c r="K3133" s="36" t="s">
        <v>1075</v>
      </c>
    </row>
    <row r="3141">
      <c r="C3141" s="16" t="s">
        <v>0</v>
      </c>
      <c r="I3141" s="20" t="s">
        <v>3</v>
      </c>
      <c r="J3141" s="19">
        <f>IF(J1 = "","",J1)</f>
      </c>
    </row>
    <row r="3142">
      <c r="C3142" s="16" t="s">
        <v>1</v>
      </c>
      <c r="J3142" s="17" t="s">
        <v>2936</v>
      </c>
    </row>
    <row r="3143">
      <c r="C3143" s="16" t="s">
        <v>2</v>
      </c>
    </row>
    <row r="3145">
      <c r="A3145" s="32" t="s">
        <v>9</v>
      </c>
      <c r="D3145" s="46" t="s">
        <v>10</v>
      </c>
    </row>
    <row r="3146">
      <c r="A3146" s="32" t="s">
        <v>11</v>
      </c>
      <c r="D3146" s="46">
        <f>IF(D6 = "","",D6)</f>
      </c>
    </row>
    <row r="3147">
      <c r="A3147" s="32" t="s">
        <v>12</v>
      </c>
      <c r="D3147" s="46">
        <f>IF(D7 = "","",D7)</f>
      </c>
      <c r="J3147" s="32"/>
      <c r="K3147" s="32"/>
      <c r="L3147" s="32"/>
      <c r="M3147" s="32"/>
    </row>
    <row r="3148">
      <c r="A3148" s="32" t="s">
        <v>13</v>
      </c>
      <c r="D3148" s="46" t="s">
        <v>14</v>
      </c>
    </row>
    <row r="3149">
      <c r="A3149" s="32" t="s">
        <v>15</v>
      </c>
      <c r="D3149" s="46" t="s">
        <v>16</v>
      </c>
      <c r="I3149" s="32" t="s">
        <v>17</v>
      </c>
      <c r="J3149" s="46" t="s">
        <v>18</v>
      </c>
    </row>
    <row r="3150" ht="75.0" customHeight="true">
      <c r="A3150" s="32" t="s">
        <v>19</v>
      </c>
      <c r="D3150" s="46" t="s">
        <v>20</v>
      </c>
    </row>
    <row r="3151" ht="15.0" customHeight="true">
      <c r="A3151" s="32" t="s">
        <v>21</v>
      </c>
      <c r="D3151" s="46" t="s">
        <v>22</v>
      </c>
    </row>
    <row r="3152" ht="15.0" customHeight="true">
      <c r="A3152" s="32" t="s">
        <v>23</v>
      </c>
      <c r="D3152" s="46" t="s">
        <v>24</v>
      </c>
    </row>
    <row r="3153">
      <c r="A3153" s="32" t="s">
        <v>25</v>
      </c>
      <c r="D3153" s="46" t="s">
        <v>26</v>
      </c>
    </row>
    <row r="3154">
      <c r="A3154" s="32" t="s">
        <v>27</v>
      </c>
      <c r="D3154" s="46" t="s">
        <v>28</v>
      </c>
    </row>
    <row r="3156">
      <c r="A3156" s="28" t="s">
        <v>32</v>
      </c>
      <c r="B3156" s="29" t="s">
        <v>33</v>
      </c>
      <c r="C3156" s="29"/>
      <c r="D3156" s="29"/>
      <c r="E3156" s="28" t="s">
        <v>34</v>
      </c>
      <c r="F3156" s="28" t="s">
        <v>35</v>
      </c>
      <c r="G3156" s="30" t="s">
        <v>36</v>
      </c>
      <c r="H3156" s="30" t="s">
        <v>37</v>
      </c>
      <c r="I3156" s="31" t="s">
        <v>38</v>
      </c>
      <c r="J3156" s="30" t="s">
        <v>39</v>
      </c>
    </row>
    <row r="3157" ht="150.0" customHeight="true">
      <c r="A3157" s="35" t="s">
        <v>1076</v>
      </c>
      <c r="B3157" s="41" t="s">
        <v>1077</v>
      </c>
      <c r="C3157" s="41"/>
      <c r="D3157" s="41"/>
      <c r="E3157" s="35" t="s">
        <v>58</v>
      </c>
      <c r="F3157" s="38" t="s">
        <v>375</v>
      </c>
      <c r="G3157" t="n" s="37">
        <v>78.43</v>
      </c>
      <c r="H3157" t="n" s="37">
        <v>1490.17</v>
      </c>
      <c r="I3157" t="n" s="39"/>
      <c r="J3157" t="n" s="37">
        <f>TRUNC((F3157*TRUNC(I3157,2)),2)</f>
      </c>
      <c r="K3157" s="36" t="s">
        <v>1078</v>
      </c>
    </row>
    <row r="3158" ht="150.0" customHeight="true">
      <c r="A3158" s="35" t="s">
        <v>1079</v>
      </c>
      <c r="B3158" s="41" t="s">
        <v>1080</v>
      </c>
      <c r="C3158" s="41"/>
      <c r="D3158" s="41"/>
      <c r="E3158" s="35" t="s">
        <v>58</v>
      </c>
      <c r="F3158" s="38" t="s">
        <v>721</v>
      </c>
      <c r="G3158" t="n" s="37">
        <v>88.76</v>
      </c>
      <c r="H3158" t="n" s="37">
        <v>1597.68</v>
      </c>
      <c r="I3158" t="n" s="39"/>
      <c r="J3158" t="n" s="37">
        <f>TRUNC((F3158*TRUNC(I3158,2)),2)</f>
      </c>
      <c r="K3158" s="36" t="s">
        <v>1081</v>
      </c>
    </row>
    <row r="3159" ht="120.0" customHeight="true">
      <c r="A3159" s="35" t="s">
        <v>1082</v>
      </c>
      <c r="B3159" s="41" t="s">
        <v>1083</v>
      </c>
      <c r="C3159" s="41"/>
      <c r="D3159" s="41"/>
      <c r="E3159" s="35" t="s">
        <v>58</v>
      </c>
      <c r="F3159" s="38" t="s">
        <v>1084</v>
      </c>
      <c r="G3159" t="n" s="37">
        <v>76.54</v>
      </c>
      <c r="H3159" t="n" s="37">
        <v>1836.96</v>
      </c>
      <c r="I3159" t="n" s="39"/>
      <c r="J3159" t="n" s="37">
        <f>TRUNC((F3159*TRUNC(I3159,2)),2)</f>
      </c>
      <c r="K3159" s="36" t="s">
        <v>1085</v>
      </c>
    </row>
    <row r="3160" ht="60.0" customHeight="true">
      <c r="A3160" s="35" t="s">
        <v>1086</v>
      </c>
      <c r="B3160" s="41" t="s">
        <v>1087</v>
      </c>
      <c r="C3160" s="41"/>
      <c r="D3160" s="41"/>
      <c r="E3160" s="35" t="s">
        <v>58</v>
      </c>
      <c r="F3160" s="38" t="s">
        <v>1088</v>
      </c>
      <c r="G3160" t="n" s="37">
        <v>44.31</v>
      </c>
      <c r="H3160" t="n" s="37">
        <v>1019.13</v>
      </c>
      <c r="I3160" t="n" s="39"/>
      <c r="J3160" t="n" s="37">
        <f>TRUNC((F3160*TRUNC(I3160,2)),2)</f>
      </c>
      <c r="K3160" s="36" t="s">
        <v>1089</v>
      </c>
    </row>
    <row r="3162">
      <c r="C3162" s="16" t="s">
        <v>0</v>
      </c>
      <c r="I3162" s="20" t="s">
        <v>3</v>
      </c>
      <c r="J3162" s="19">
        <f>IF(J1 = "","",J1)</f>
      </c>
    </row>
    <row r="3163">
      <c r="C3163" s="16" t="s">
        <v>1</v>
      </c>
      <c r="J3163" s="17" t="s">
        <v>2937</v>
      </c>
    </row>
    <row r="3164">
      <c r="C3164" s="16" t="s">
        <v>2</v>
      </c>
    </row>
    <row r="3166">
      <c r="A3166" s="32" t="s">
        <v>9</v>
      </c>
      <c r="D3166" s="46" t="s">
        <v>10</v>
      </c>
    </row>
    <row r="3167">
      <c r="A3167" s="32" t="s">
        <v>11</v>
      </c>
      <c r="D3167" s="46">
        <f>IF(D6 = "","",D6)</f>
      </c>
    </row>
    <row r="3168">
      <c r="A3168" s="32" t="s">
        <v>12</v>
      </c>
      <c r="D3168" s="46">
        <f>IF(D7 = "","",D7)</f>
      </c>
      <c r="J3168" s="32"/>
      <c r="K3168" s="32"/>
      <c r="L3168" s="32"/>
      <c r="M3168" s="32"/>
    </row>
    <row r="3169">
      <c r="A3169" s="32" t="s">
        <v>13</v>
      </c>
      <c r="D3169" s="46" t="s">
        <v>14</v>
      </c>
    </row>
    <row r="3170">
      <c r="A3170" s="32" t="s">
        <v>15</v>
      </c>
      <c r="D3170" s="46" t="s">
        <v>16</v>
      </c>
      <c r="I3170" s="32" t="s">
        <v>17</v>
      </c>
      <c r="J3170" s="46" t="s">
        <v>18</v>
      </c>
    </row>
    <row r="3171" ht="75.0" customHeight="true">
      <c r="A3171" s="32" t="s">
        <v>19</v>
      </c>
      <c r="D3171" s="46" t="s">
        <v>20</v>
      </c>
    </row>
    <row r="3172" ht="15.0" customHeight="true">
      <c r="A3172" s="32" t="s">
        <v>21</v>
      </c>
      <c r="D3172" s="46" t="s">
        <v>22</v>
      </c>
    </row>
    <row r="3173" ht="15.0" customHeight="true">
      <c r="A3173" s="32" t="s">
        <v>23</v>
      </c>
      <c r="D3173" s="46" t="s">
        <v>24</v>
      </c>
    </row>
    <row r="3174">
      <c r="A3174" s="32" t="s">
        <v>25</v>
      </c>
      <c r="D3174" s="46" t="s">
        <v>26</v>
      </c>
    </row>
    <row r="3175">
      <c r="A3175" s="32" t="s">
        <v>27</v>
      </c>
      <c r="D3175" s="46" t="s">
        <v>28</v>
      </c>
    </row>
    <row r="3177">
      <c r="A3177" s="28" t="s">
        <v>32</v>
      </c>
      <c r="B3177" s="29" t="s">
        <v>33</v>
      </c>
      <c r="C3177" s="29"/>
      <c r="D3177" s="29"/>
      <c r="E3177" s="28" t="s">
        <v>34</v>
      </c>
      <c r="F3177" s="28" t="s">
        <v>35</v>
      </c>
      <c r="G3177" s="30" t="s">
        <v>36</v>
      </c>
      <c r="H3177" s="30" t="s">
        <v>37</v>
      </c>
      <c r="I3177" s="31" t="s">
        <v>38</v>
      </c>
      <c r="J3177" s="30" t="s">
        <v>39</v>
      </c>
    </row>
    <row r="3178" ht="135.0" customHeight="true">
      <c r="A3178" s="35" t="s">
        <v>1090</v>
      </c>
      <c r="B3178" s="41" t="s">
        <v>1091</v>
      </c>
      <c r="C3178" s="41"/>
      <c r="D3178" s="41"/>
      <c r="E3178" s="35" t="s">
        <v>58</v>
      </c>
      <c r="F3178" s="38" t="s">
        <v>346</v>
      </c>
      <c r="G3178" t="n" s="37">
        <v>116.08</v>
      </c>
      <c r="H3178" t="n" s="37">
        <v>232.16</v>
      </c>
      <c r="I3178" t="n" s="39"/>
      <c r="J3178" t="n" s="37">
        <f>TRUNC((F3178*TRUNC(I3178,2)),2)</f>
      </c>
      <c r="K3178" s="36" t="s">
        <v>1092</v>
      </c>
    </row>
    <row r="3179" ht="120.0" customHeight="true">
      <c r="A3179" s="35" t="s">
        <v>1093</v>
      </c>
      <c r="B3179" s="41" t="s">
        <v>1094</v>
      </c>
      <c r="C3179" s="41"/>
      <c r="D3179" s="41"/>
      <c r="E3179" s="35" t="s">
        <v>58</v>
      </c>
      <c r="F3179" s="38" t="s">
        <v>994</v>
      </c>
      <c r="G3179" t="n" s="37">
        <v>48.33</v>
      </c>
      <c r="H3179" t="n" s="37">
        <v>1063.26</v>
      </c>
      <c r="I3179" t="n" s="39"/>
      <c r="J3179" t="n" s="37">
        <f>TRUNC((F3179*TRUNC(I3179,2)),2)</f>
      </c>
      <c r="K3179" s="36" t="s">
        <v>1095</v>
      </c>
    </row>
    <row r="3180">
      <c r="G3180" s="45" t="s">
        <v>53</v>
      </c>
      <c r="H3180" s="44" t="s">
        <v>1096</v>
      </c>
      <c r="I3180" s="45" t="s">
        <v>53</v>
      </c>
      <c r="J3180" s="44" t="n">
        <f>SUM(J3132:J3133,J3157:J3160,J3178:J3179)</f>
      </c>
    </row>
    <row r="3182">
      <c r="A3182" s="43" t="s">
        <v>1097</v>
      </c>
    </row>
    <row r="3184">
      <c r="A3184" s="28" t="s">
        <v>32</v>
      </c>
      <c r="B3184" s="29" t="s">
        <v>33</v>
      </c>
      <c r="C3184" s="29"/>
      <c r="D3184" s="29"/>
      <c r="E3184" s="28" t="s">
        <v>34</v>
      </c>
      <c r="F3184" s="28" t="s">
        <v>35</v>
      </c>
      <c r="G3184" s="30" t="s">
        <v>36</v>
      </c>
      <c r="H3184" s="30" t="s">
        <v>37</v>
      </c>
      <c r="I3184" s="31" t="s">
        <v>38</v>
      </c>
      <c r="J3184" s="30" t="s">
        <v>39</v>
      </c>
    </row>
    <row r="3196">
      <c r="C3196" s="16" t="s">
        <v>0</v>
      </c>
      <c r="I3196" s="20" t="s">
        <v>3</v>
      </c>
      <c r="J3196" s="19">
        <f>IF(J1 = "","",J1)</f>
      </c>
    </row>
    <row r="3197">
      <c r="C3197" s="16" t="s">
        <v>1</v>
      </c>
      <c r="J3197" s="17" t="s">
        <v>2938</v>
      </c>
    </row>
    <row r="3198">
      <c r="C3198" s="16" t="s">
        <v>2</v>
      </c>
    </row>
    <row r="3200">
      <c r="A3200" s="32" t="s">
        <v>9</v>
      </c>
      <c r="D3200" s="46" t="s">
        <v>10</v>
      </c>
    </row>
    <row r="3201">
      <c r="A3201" s="32" t="s">
        <v>11</v>
      </c>
      <c r="D3201" s="46">
        <f>IF(D6 = "","",D6)</f>
      </c>
    </row>
    <row r="3202">
      <c r="A3202" s="32" t="s">
        <v>12</v>
      </c>
      <c r="D3202" s="46">
        <f>IF(D7 = "","",D7)</f>
      </c>
      <c r="J3202" s="32"/>
      <c r="K3202" s="32"/>
      <c r="L3202" s="32"/>
      <c r="M3202" s="32"/>
    </row>
    <row r="3203">
      <c r="A3203" s="32" t="s">
        <v>13</v>
      </c>
      <c r="D3203" s="46" t="s">
        <v>14</v>
      </c>
    </row>
    <row r="3204">
      <c r="A3204" s="32" t="s">
        <v>15</v>
      </c>
      <c r="D3204" s="46" t="s">
        <v>16</v>
      </c>
      <c r="I3204" s="32" t="s">
        <v>17</v>
      </c>
      <c r="J3204" s="46" t="s">
        <v>18</v>
      </c>
    </row>
    <row r="3205" ht="75.0" customHeight="true">
      <c r="A3205" s="32" t="s">
        <v>19</v>
      </c>
      <c r="D3205" s="46" t="s">
        <v>20</v>
      </c>
    </row>
    <row r="3206" ht="15.0" customHeight="true">
      <c r="A3206" s="32" t="s">
        <v>21</v>
      </c>
      <c r="D3206" s="46" t="s">
        <v>22</v>
      </c>
    </row>
    <row r="3207" ht="15.0" customHeight="true">
      <c r="A3207" s="32" t="s">
        <v>23</v>
      </c>
      <c r="D3207" s="46" t="s">
        <v>24</v>
      </c>
    </row>
    <row r="3208">
      <c r="A3208" s="32" t="s">
        <v>25</v>
      </c>
      <c r="D3208" s="46" t="s">
        <v>26</v>
      </c>
    </row>
    <row r="3209">
      <c r="A3209" s="32" t="s">
        <v>27</v>
      </c>
      <c r="D3209" s="46" t="s">
        <v>28</v>
      </c>
    </row>
    <row r="3211">
      <c r="A3211" s="28" t="s">
        <v>32</v>
      </c>
      <c r="B3211" s="29" t="s">
        <v>33</v>
      </c>
      <c r="C3211" s="29"/>
      <c r="D3211" s="29"/>
      <c r="E3211" s="28" t="s">
        <v>34</v>
      </c>
      <c r="F3211" s="28" t="s">
        <v>35</v>
      </c>
      <c r="G3211" s="30" t="s">
        <v>36</v>
      </c>
      <c r="H3211" s="30" t="s">
        <v>37</v>
      </c>
      <c r="I3211" s="31" t="s">
        <v>38</v>
      </c>
      <c r="J3211" s="30" t="s">
        <v>39</v>
      </c>
    </row>
    <row r="3212" ht="375.0" customHeight="true">
      <c r="A3212" s="35" t="s">
        <v>1098</v>
      </c>
      <c r="B3212" s="41" t="s">
        <v>1099</v>
      </c>
      <c r="C3212" s="41"/>
      <c r="D3212" s="41"/>
      <c r="E3212" s="35" t="s">
        <v>58</v>
      </c>
      <c r="F3212" s="38" t="s">
        <v>71</v>
      </c>
      <c r="G3212" t="n" s="37">
        <v>243.47</v>
      </c>
      <c r="H3212" t="n" s="37">
        <v>973.88</v>
      </c>
      <c r="I3212" t="n" s="39"/>
      <c r="J3212" t="n" s="37">
        <f>TRUNC((F3212*TRUNC(I3212,2)),2)</f>
      </c>
      <c r="K3212" s="36" t="s">
        <v>1100</v>
      </c>
    </row>
    <row r="3221">
      <c r="C3221" s="16" t="s">
        <v>0</v>
      </c>
      <c r="I3221" s="20" t="s">
        <v>3</v>
      </c>
      <c r="J3221" s="19">
        <f>IF(J1 = "","",J1)</f>
      </c>
    </row>
    <row r="3222">
      <c r="C3222" s="16" t="s">
        <v>1</v>
      </c>
      <c r="J3222" s="17" t="s">
        <v>2939</v>
      </c>
    </row>
    <row r="3223">
      <c r="C3223" s="16" t="s">
        <v>2</v>
      </c>
    </row>
    <row r="3225">
      <c r="A3225" s="32" t="s">
        <v>9</v>
      </c>
      <c r="D3225" s="46" t="s">
        <v>10</v>
      </c>
    </row>
    <row r="3226">
      <c r="A3226" s="32" t="s">
        <v>11</v>
      </c>
      <c r="D3226" s="46">
        <f>IF(D6 = "","",D6)</f>
      </c>
    </row>
    <row r="3227">
      <c r="A3227" s="32" t="s">
        <v>12</v>
      </c>
      <c r="D3227" s="46">
        <f>IF(D7 = "","",D7)</f>
      </c>
      <c r="J3227" s="32"/>
      <c r="K3227" s="32"/>
      <c r="L3227" s="32"/>
      <c r="M3227" s="32"/>
    </row>
    <row r="3228">
      <c r="A3228" s="32" t="s">
        <v>13</v>
      </c>
      <c r="D3228" s="46" t="s">
        <v>14</v>
      </c>
    </row>
    <row r="3229">
      <c r="A3229" s="32" t="s">
        <v>15</v>
      </c>
      <c r="D3229" s="46" t="s">
        <v>16</v>
      </c>
      <c r="I3229" s="32" t="s">
        <v>17</v>
      </c>
      <c r="J3229" s="46" t="s">
        <v>18</v>
      </c>
    </row>
    <row r="3230" ht="75.0" customHeight="true">
      <c r="A3230" s="32" t="s">
        <v>19</v>
      </c>
      <c r="D3230" s="46" t="s">
        <v>20</v>
      </c>
    </row>
    <row r="3231" ht="15.0" customHeight="true">
      <c r="A3231" s="32" t="s">
        <v>21</v>
      </c>
      <c r="D3231" s="46" t="s">
        <v>22</v>
      </c>
    </row>
    <row r="3232" ht="15.0" customHeight="true">
      <c r="A3232" s="32" t="s">
        <v>23</v>
      </c>
      <c r="D3232" s="46" t="s">
        <v>24</v>
      </c>
    </row>
    <row r="3233">
      <c r="A3233" s="32" t="s">
        <v>25</v>
      </c>
      <c r="D3233" s="46" t="s">
        <v>26</v>
      </c>
    </row>
    <row r="3234">
      <c r="A3234" s="32" t="s">
        <v>27</v>
      </c>
      <c r="D3234" s="46" t="s">
        <v>28</v>
      </c>
    </row>
    <row r="3236">
      <c r="A3236" s="28" t="s">
        <v>32</v>
      </c>
      <c r="B3236" s="29" t="s">
        <v>33</v>
      </c>
      <c r="C3236" s="29"/>
      <c r="D3236" s="29"/>
      <c r="E3236" s="28" t="s">
        <v>34</v>
      </c>
      <c r="F3236" s="28" t="s">
        <v>35</v>
      </c>
      <c r="G3236" s="30" t="s">
        <v>36</v>
      </c>
      <c r="H3236" s="30" t="s">
        <v>37</v>
      </c>
      <c r="I3236" s="31" t="s">
        <v>38</v>
      </c>
      <c r="J3236" s="30" t="s">
        <v>39</v>
      </c>
    </row>
    <row r="3237" ht="375.0" customHeight="true">
      <c r="A3237" s="35" t="s">
        <v>1101</v>
      </c>
      <c r="B3237" s="41" t="s">
        <v>1102</v>
      </c>
      <c r="C3237" s="41"/>
      <c r="D3237" s="41"/>
      <c r="E3237" s="35" t="s">
        <v>58</v>
      </c>
      <c r="F3237" s="38" t="s">
        <v>346</v>
      </c>
      <c r="G3237" t="n" s="37">
        <v>634.03</v>
      </c>
      <c r="H3237" t="n" s="37">
        <v>1268.06</v>
      </c>
      <c r="I3237" t="n" s="39"/>
      <c r="J3237" t="n" s="37">
        <f>TRUNC((F3237*TRUNC(I3237,2)),2)</f>
      </c>
      <c r="K3237" s="36" t="s">
        <v>1103</v>
      </c>
    </row>
    <row r="3246">
      <c r="C3246" s="16" t="s">
        <v>0</v>
      </c>
      <c r="I3246" s="20" t="s">
        <v>3</v>
      </c>
      <c r="J3246" s="19">
        <f>IF(J1 = "","",J1)</f>
      </c>
    </row>
    <row r="3247">
      <c r="C3247" s="16" t="s">
        <v>1</v>
      </c>
      <c r="J3247" s="17" t="s">
        <v>2940</v>
      </c>
    </row>
    <row r="3248">
      <c r="C3248" s="16" t="s">
        <v>2</v>
      </c>
    </row>
    <row r="3250">
      <c r="A3250" s="32" t="s">
        <v>9</v>
      </c>
      <c r="D3250" s="46" t="s">
        <v>10</v>
      </c>
    </row>
    <row r="3251">
      <c r="A3251" s="32" t="s">
        <v>11</v>
      </c>
      <c r="D3251" s="46">
        <f>IF(D6 = "","",D6)</f>
      </c>
    </row>
    <row r="3252">
      <c r="A3252" s="32" t="s">
        <v>12</v>
      </c>
      <c r="D3252" s="46">
        <f>IF(D7 = "","",D7)</f>
      </c>
      <c r="J3252" s="32"/>
      <c r="K3252" s="32"/>
      <c r="L3252" s="32"/>
      <c r="M3252" s="32"/>
    </row>
    <row r="3253">
      <c r="A3253" s="32" t="s">
        <v>13</v>
      </c>
      <c r="D3253" s="46" t="s">
        <v>14</v>
      </c>
    </row>
    <row r="3254">
      <c r="A3254" s="32" t="s">
        <v>15</v>
      </c>
      <c r="D3254" s="46" t="s">
        <v>16</v>
      </c>
      <c r="I3254" s="32" t="s">
        <v>17</v>
      </c>
      <c r="J3254" s="46" t="s">
        <v>18</v>
      </c>
    </row>
    <row r="3255" ht="75.0" customHeight="true">
      <c r="A3255" s="32" t="s">
        <v>19</v>
      </c>
      <c r="D3255" s="46" t="s">
        <v>20</v>
      </c>
    </row>
    <row r="3256" ht="15.0" customHeight="true">
      <c r="A3256" s="32" t="s">
        <v>21</v>
      </c>
      <c r="D3256" s="46" t="s">
        <v>22</v>
      </c>
    </row>
    <row r="3257" ht="15.0" customHeight="true">
      <c r="A3257" s="32" t="s">
        <v>23</v>
      </c>
      <c r="D3257" s="46" t="s">
        <v>24</v>
      </c>
    </row>
    <row r="3258">
      <c r="A3258" s="32" t="s">
        <v>25</v>
      </c>
      <c r="D3258" s="46" t="s">
        <v>26</v>
      </c>
    </row>
    <row r="3259">
      <c r="A3259" s="32" t="s">
        <v>27</v>
      </c>
      <c r="D3259" s="46" t="s">
        <v>28</v>
      </c>
    </row>
    <row r="3261">
      <c r="A3261" s="28" t="s">
        <v>32</v>
      </c>
      <c r="B3261" s="29" t="s">
        <v>33</v>
      </c>
      <c r="C3261" s="29"/>
      <c r="D3261" s="29"/>
      <c r="E3261" s="28" t="s">
        <v>34</v>
      </c>
      <c r="F3261" s="28" t="s">
        <v>35</v>
      </c>
      <c r="G3261" s="30" t="s">
        <v>36</v>
      </c>
      <c r="H3261" s="30" t="s">
        <v>37</v>
      </c>
      <c r="I3261" s="31" t="s">
        <v>38</v>
      </c>
      <c r="J3261" s="30" t="s">
        <v>39</v>
      </c>
    </row>
    <row r="3262" ht="315.0" customHeight="true">
      <c r="A3262" s="35" t="s">
        <v>1104</v>
      </c>
      <c r="B3262" s="41" t="s">
        <v>1105</v>
      </c>
      <c r="C3262" s="41"/>
      <c r="D3262" s="41"/>
      <c r="E3262" s="35" t="s">
        <v>58</v>
      </c>
      <c r="F3262" s="38" t="s">
        <v>332</v>
      </c>
      <c r="G3262" t="n" s="37">
        <v>202.36</v>
      </c>
      <c r="H3262" t="n" s="37">
        <v>1214.16</v>
      </c>
      <c r="I3262" t="n" s="39"/>
      <c r="J3262" t="n" s="37">
        <f>TRUNC((F3262*TRUNC(I3262,2)),2)</f>
      </c>
      <c r="K3262" s="36" t="s">
        <v>1106</v>
      </c>
    </row>
    <row r="3263" ht="90.0" customHeight="true">
      <c r="A3263" s="35" t="s">
        <v>1107</v>
      </c>
      <c r="B3263" s="41" t="s">
        <v>1108</v>
      </c>
      <c r="C3263" s="41"/>
      <c r="D3263" s="41"/>
      <c r="E3263" s="35" t="s">
        <v>58</v>
      </c>
      <c r="F3263" s="38" t="s">
        <v>332</v>
      </c>
      <c r="G3263" t="n" s="37">
        <v>3162.29</v>
      </c>
      <c r="H3263" t="n" s="37">
        <v>18973.74</v>
      </c>
      <c r="I3263" t="n" s="39"/>
      <c r="J3263" t="n" s="37">
        <f>TRUNC((F3263*TRUNC(I3263,2)),2)</f>
      </c>
      <c r="K3263" s="36" t="s">
        <v>1109</v>
      </c>
    </row>
    <row r="3270">
      <c r="C3270" s="16" t="s">
        <v>0</v>
      </c>
      <c r="I3270" s="20" t="s">
        <v>3</v>
      </c>
      <c r="J3270" s="19">
        <f>IF(J1 = "","",J1)</f>
      </c>
    </row>
    <row r="3271">
      <c r="C3271" s="16" t="s">
        <v>1</v>
      </c>
      <c r="J3271" s="17" t="s">
        <v>2941</v>
      </c>
    </row>
    <row r="3272">
      <c r="C3272" s="16" t="s">
        <v>2</v>
      </c>
    </row>
    <row r="3274">
      <c r="A3274" s="32" t="s">
        <v>9</v>
      </c>
      <c r="D3274" s="46" t="s">
        <v>10</v>
      </c>
    </row>
    <row r="3275">
      <c r="A3275" s="32" t="s">
        <v>11</v>
      </c>
      <c r="D3275" s="46">
        <f>IF(D6 = "","",D6)</f>
      </c>
    </row>
    <row r="3276">
      <c r="A3276" s="32" t="s">
        <v>12</v>
      </c>
      <c r="D3276" s="46">
        <f>IF(D7 = "","",D7)</f>
      </c>
      <c r="J3276" s="32"/>
      <c r="K3276" s="32"/>
      <c r="L3276" s="32"/>
      <c r="M3276" s="32"/>
    </row>
    <row r="3277">
      <c r="A3277" s="32" t="s">
        <v>13</v>
      </c>
      <c r="D3277" s="46" t="s">
        <v>14</v>
      </c>
    </row>
    <row r="3278">
      <c r="A3278" s="32" t="s">
        <v>15</v>
      </c>
      <c r="D3278" s="46" t="s">
        <v>16</v>
      </c>
      <c r="I3278" s="32" t="s">
        <v>17</v>
      </c>
      <c r="J3278" s="46" t="s">
        <v>18</v>
      </c>
    </row>
    <row r="3279" ht="75.0" customHeight="true">
      <c r="A3279" s="32" t="s">
        <v>19</v>
      </c>
      <c r="D3279" s="46" t="s">
        <v>20</v>
      </c>
    </row>
    <row r="3280" ht="15.0" customHeight="true">
      <c r="A3280" s="32" t="s">
        <v>21</v>
      </c>
      <c r="D3280" s="46" t="s">
        <v>22</v>
      </c>
    </row>
    <row r="3281" ht="15.0" customHeight="true">
      <c r="A3281" s="32" t="s">
        <v>23</v>
      </c>
      <c r="D3281" s="46" t="s">
        <v>24</v>
      </c>
    </row>
    <row r="3282">
      <c r="A3282" s="32" t="s">
        <v>25</v>
      </c>
      <c r="D3282" s="46" t="s">
        <v>26</v>
      </c>
    </row>
    <row r="3283">
      <c r="A3283" s="32" t="s">
        <v>27</v>
      </c>
      <c r="D3283" s="46" t="s">
        <v>28</v>
      </c>
    </row>
    <row r="3285">
      <c r="A3285" s="28" t="s">
        <v>32</v>
      </c>
      <c r="B3285" s="29" t="s">
        <v>33</v>
      </c>
      <c r="C3285" s="29"/>
      <c r="D3285" s="29"/>
      <c r="E3285" s="28" t="s">
        <v>34</v>
      </c>
      <c r="F3285" s="28" t="s">
        <v>35</v>
      </c>
      <c r="G3285" s="30" t="s">
        <v>36</v>
      </c>
      <c r="H3285" s="30" t="s">
        <v>37</v>
      </c>
      <c r="I3285" s="31" t="s">
        <v>38</v>
      </c>
      <c r="J3285" s="30" t="s">
        <v>39</v>
      </c>
    </row>
    <row r="3286" ht="135.0" customHeight="true">
      <c r="A3286" s="35" t="s">
        <v>1110</v>
      </c>
      <c r="B3286" s="41" t="s">
        <v>1111</v>
      </c>
      <c r="C3286" s="41"/>
      <c r="D3286" s="41"/>
      <c r="E3286" s="35" t="s">
        <v>58</v>
      </c>
      <c r="F3286" s="38" t="s">
        <v>71</v>
      </c>
      <c r="G3286" t="n" s="37">
        <v>1291.11</v>
      </c>
      <c r="H3286" t="n" s="37">
        <v>5164.44</v>
      </c>
      <c r="I3286" t="n" s="39"/>
      <c r="J3286" t="n" s="37">
        <f>TRUNC((F3286*TRUNC(I3286,2)),2)</f>
      </c>
      <c r="K3286" s="36" t="s">
        <v>1112</v>
      </c>
    </row>
    <row r="3287" ht="120.0" customHeight="true">
      <c r="A3287" s="35" t="s">
        <v>1113</v>
      </c>
      <c r="B3287" s="41" t="s">
        <v>1114</v>
      </c>
      <c r="C3287" s="41"/>
      <c r="D3287" s="41"/>
      <c r="E3287" s="35" t="s">
        <v>58</v>
      </c>
      <c r="F3287" s="38" t="s">
        <v>346</v>
      </c>
      <c r="G3287" t="n" s="37">
        <v>472.47</v>
      </c>
      <c r="H3287" t="n" s="37">
        <v>944.94</v>
      </c>
      <c r="I3287" t="n" s="39"/>
      <c r="J3287" t="n" s="37">
        <f>TRUNC((F3287*TRUNC(I3287,2)),2)</f>
      </c>
      <c r="K3287" s="36" t="s">
        <v>1115</v>
      </c>
    </row>
    <row r="3304">
      <c r="C3304" s="16" t="s">
        <v>0</v>
      </c>
      <c r="I3304" s="20" t="s">
        <v>3</v>
      </c>
      <c r="J3304" s="19">
        <f>IF(J1 = "","",J1)</f>
      </c>
    </row>
    <row r="3305">
      <c r="C3305" s="16" t="s">
        <v>1</v>
      </c>
      <c r="J3305" s="17" t="s">
        <v>2942</v>
      </c>
    </row>
    <row r="3306">
      <c r="C3306" s="16" t="s">
        <v>2</v>
      </c>
    </row>
    <row r="3308">
      <c r="A3308" s="32" t="s">
        <v>9</v>
      </c>
      <c r="D3308" s="46" t="s">
        <v>10</v>
      </c>
    </row>
    <row r="3309">
      <c r="A3309" s="32" t="s">
        <v>11</v>
      </c>
      <c r="D3309" s="46">
        <f>IF(D6 = "","",D6)</f>
      </c>
    </row>
    <row r="3310">
      <c r="A3310" s="32" t="s">
        <v>12</v>
      </c>
      <c r="D3310" s="46">
        <f>IF(D7 = "","",D7)</f>
      </c>
      <c r="J3310" s="32"/>
      <c r="K3310" s="32"/>
      <c r="L3310" s="32"/>
      <c r="M3310" s="32"/>
    </row>
    <row r="3311">
      <c r="A3311" s="32" t="s">
        <v>13</v>
      </c>
      <c r="D3311" s="46" t="s">
        <v>14</v>
      </c>
    </row>
    <row r="3312">
      <c r="A3312" s="32" t="s">
        <v>15</v>
      </c>
      <c r="D3312" s="46" t="s">
        <v>16</v>
      </c>
      <c r="I3312" s="32" t="s">
        <v>17</v>
      </c>
      <c r="J3312" s="46" t="s">
        <v>18</v>
      </c>
    </row>
    <row r="3313" ht="75.0" customHeight="true">
      <c r="A3313" s="32" t="s">
        <v>19</v>
      </c>
      <c r="D3313" s="46" t="s">
        <v>20</v>
      </c>
    </row>
    <row r="3314" ht="15.0" customHeight="true">
      <c r="A3314" s="32" t="s">
        <v>21</v>
      </c>
      <c r="D3314" s="46" t="s">
        <v>22</v>
      </c>
    </row>
    <row r="3315" ht="15.0" customHeight="true">
      <c r="A3315" s="32" t="s">
        <v>23</v>
      </c>
      <c r="D3315" s="46" t="s">
        <v>24</v>
      </c>
    </row>
    <row r="3316">
      <c r="A3316" s="32" t="s">
        <v>25</v>
      </c>
      <c r="D3316" s="46" t="s">
        <v>26</v>
      </c>
    </row>
    <row r="3317">
      <c r="A3317" s="32" t="s">
        <v>27</v>
      </c>
      <c r="D3317" s="46" t="s">
        <v>28</v>
      </c>
    </row>
    <row r="3319">
      <c r="A3319" s="28" t="s">
        <v>32</v>
      </c>
      <c r="B3319" s="29" t="s">
        <v>33</v>
      </c>
      <c r="C3319" s="29"/>
      <c r="D3319" s="29"/>
      <c r="E3319" s="28" t="s">
        <v>34</v>
      </c>
      <c r="F3319" s="28" t="s">
        <v>35</v>
      </c>
      <c r="G3319" s="30" t="s">
        <v>36</v>
      </c>
      <c r="H3319" s="30" t="s">
        <v>37</v>
      </c>
      <c r="I3319" s="31" t="s">
        <v>38</v>
      </c>
      <c r="J3319" s="30" t="s">
        <v>39</v>
      </c>
    </row>
    <row r="3320" ht="420.0" customHeight="true">
      <c r="A3320" s="35" t="s">
        <v>1116</v>
      </c>
      <c r="B3320" s="41" t="s">
        <v>1117</v>
      </c>
      <c r="C3320" s="41"/>
      <c r="D3320" s="41"/>
      <c r="E3320" s="35" t="s">
        <v>77</v>
      </c>
      <c r="F3320" s="38" t="s">
        <v>1118</v>
      </c>
      <c r="G3320" t="n" s="37">
        <v>773.19</v>
      </c>
      <c r="H3320" t="n" s="37">
        <v>14845.24</v>
      </c>
      <c r="I3320" t="n" s="39"/>
      <c r="J3320" t="n" s="37">
        <f>TRUNC((F3320*TRUNC(I3320,2)),2)</f>
      </c>
      <c r="K3320" s="36" t="s">
        <v>1119</v>
      </c>
    </row>
    <row r="3321">
      <c r="G3321" s="45" t="s">
        <v>53</v>
      </c>
      <c r="H3321" s="44" t="s">
        <v>1120</v>
      </c>
      <c r="I3321" s="45" t="s">
        <v>53</v>
      </c>
      <c r="J3321" s="44" t="n">
        <f>SUM(J3212,J3237,J3262:J3263,J3286:J3287,J3320)</f>
      </c>
    </row>
    <row r="3326">
      <c r="C3326" s="16" t="s">
        <v>0</v>
      </c>
      <c r="I3326" s="20" t="s">
        <v>3</v>
      </c>
      <c r="J3326" s="19">
        <f>IF(J1 = "","",J1)</f>
      </c>
    </row>
    <row r="3327">
      <c r="C3327" s="16" t="s">
        <v>1</v>
      </c>
      <c r="J3327" s="17" t="s">
        <v>2943</v>
      </c>
    </row>
    <row r="3328">
      <c r="C3328" s="16" t="s">
        <v>2</v>
      </c>
    </row>
    <row r="3330">
      <c r="A3330" s="32" t="s">
        <v>9</v>
      </c>
      <c r="D3330" s="46" t="s">
        <v>10</v>
      </c>
    </row>
    <row r="3331">
      <c r="A3331" s="32" t="s">
        <v>11</v>
      </c>
      <c r="D3331" s="46">
        <f>IF(D6 = "","",D6)</f>
      </c>
    </row>
    <row r="3332">
      <c r="A3332" s="32" t="s">
        <v>12</v>
      </c>
      <c r="D3332" s="46">
        <f>IF(D7 = "","",D7)</f>
      </c>
      <c r="J3332" s="32"/>
      <c r="K3332" s="32"/>
      <c r="L3332" s="32"/>
      <c r="M3332" s="32"/>
    </row>
    <row r="3333">
      <c r="A3333" s="32" t="s">
        <v>13</v>
      </c>
      <c r="D3333" s="46" t="s">
        <v>14</v>
      </c>
    </row>
    <row r="3334">
      <c r="A3334" s="32" t="s">
        <v>15</v>
      </c>
      <c r="D3334" s="46" t="s">
        <v>16</v>
      </c>
      <c r="I3334" s="32" t="s">
        <v>17</v>
      </c>
      <c r="J3334" s="46" t="s">
        <v>18</v>
      </c>
    </row>
    <row r="3335" ht="75.0" customHeight="true">
      <c r="A3335" s="32" t="s">
        <v>19</v>
      </c>
      <c r="D3335" s="46" t="s">
        <v>20</v>
      </c>
    </row>
    <row r="3336" ht="15.0" customHeight="true">
      <c r="A3336" s="32" t="s">
        <v>21</v>
      </c>
      <c r="D3336" s="46" t="s">
        <v>22</v>
      </c>
    </row>
    <row r="3337" ht="15.0" customHeight="true">
      <c r="A3337" s="32" t="s">
        <v>23</v>
      </c>
      <c r="D3337" s="46" t="s">
        <v>24</v>
      </c>
    </row>
    <row r="3338">
      <c r="A3338" s="32" t="s">
        <v>25</v>
      </c>
      <c r="D3338" s="46" t="s">
        <v>26</v>
      </c>
    </row>
    <row r="3339">
      <c r="A3339" s="32" t="s">
        <v>27</v>
      </c>
      <c r="D3339" s="46" t="s">
        <v>28</v>
      </c>
    </row>
    <row r="3341">
      <c r="A3341" s="43" t="s">
        <v>1121</v>
      </c>
    </row>
    <row r="3343">
      <c r="A3343" s="28" t="s">
        <v>32</v>
      </c>
      <c r="B3343" s="29" t="s">
        <v>33</v>
      </c>
      <c r="C3343" s="29"/>
      <c r="D3343" s="29"/>
      <c r="E3343" s="28" t="s">
        <v>34</v>
      </c>
      <c r="F3343" s="28" t="s">
        <v>35</v>
      </c>
      <c r="G3343" s="30" t="s">
        <v>36</v>
      </c>
      <c r="H3343" s="30" t="s">
        <v>37</v>
      </c>
      <c r="I3343" s="31" t="s">
        <v>38</v>
      </c>
      <c r="J3343" s="30" t="s">
        <v>39</v>
      </c>
    </row>
    <row r="3344" ht="105.0" customHeight="true">
      <c r="A3344" s="35" t="s">
        <v>1122</v>
      </c>
      <c r="B3344" s="41" t="s">
        <v>1123</v>
      </c>
      <c r="C3344" s="41"/>
      <c r="D3344" s="41"/>
      <c r="E3344" s="35" t="s">
        <v>107</v>
      </c>
      <c r="F3344" s="38" t="s">
        <v>1124</v>
      </c>
      <c r="G3344" t="n" s="37">
        <v>158.88</v>
      </c>
      <c r="H3344" t="n" s="37">
        <v>2801.05</v>
      </c>
      <c r="I3344" t="n" s="39"/>
      <c r="J3344" t="n" s="37">
        <f>TRUNC((F3344*TRUNC(I3344,2)),2)</f>
      </c>
      <c r="K3344" s="36" t="s">
        <v>1125</v>
      </c>
    </row>
    <row r="3345" ht="75.0" customHeight="true">
      <c r="A3345" s="35" t="s">
        <v>1126</v>
      </c>
      <c r="B3345" s="41" t="s">
        <v>1127</v>
      </c>
      <c r="C3345" s="41"/>
      <c r="D3345" s="41"/>
      <c r="E3345" s="35" t="s">
        <v>58</v>
      </c>
      <c r="F3345" s="38" t="s">
        <v>47</v>
      </c>
      <c r="G3345" t="n" s="37">
        <v>19.42</v>
      </c>
      <c r="H3345" t="n" s="37">
        <v>155.36</v>
      </c>
      <c r="I3345" t="n" s="39"/>
      <c r="J3345" t="n" s="37">
        <f>TRUNC((F3345*TRUNC(I3345,2)),2)</f>
      </c>
      <c r="K3345" s="36" t="s">
        <v>1128</v>
      </c>
    </row>
    <row r="3346" ht="90.0" customHeight="true">
      <c r="A3346" s="35" t="s">
        <v>1129</v>
      </c>
      <c r="B3346" s="41" t="s">
        <v>1130</v>
      </c>
      <c r="C3346" s="41"/>
      <c r="D3346" s="41"/>
      <c r="E3346" s="35" t="s">
        <v>58</v>
      </c>
      <c r="F3346" s="38" t="s">
        <v>47</v>
      </c>
      <c r="G3346" t="n" s="37">
        <v>54.26</v>
      </c>
      <c r="H3346" t="n" s="37">
        <v>434.08</v>
      </c>
      <c r="I3346" t="n" s="39"/>
      <c r="J3346" t="n" s="37">
        <f>TRUNC((F3346*TRUNC(I3346,2)),2)</f>
      </c>
      <c r="K3346" s="36" t="s">
        <v>1131</v>
      </c>
    </row>
    <row r="3360">
      <c r="C3360" s="16" t="s">
        <v>0</v>
      </c>
      <c r="I3360" s="20" t="s">
        <v>3</v>
      </c>
      <c r="J3360" s="19">
        <f>IF(J1 = "","",J1)</f>
      </c>
    </row>
    <row r="3361">
      <c r="C3361" s="16" t="s">
        <v>1</v>
      </c>
      <c r="J3361" s="17" t="s">
        <v>2944</v>
      </c>
    </row>
    <row r="3362">
      <c r="C3362" s="16" t="s">
        <v>2</v>
      </c>
    </row>
    <row r="3364">
      <c r="A3364" s="32" t="s">
        <v>9</v>
      </c>
      <c r="D3364" s="46" t="s">
        <v>10</v>
      </c>
    </row>
    <row r="3365">
      <c r="A3365" s="32" t="s">
        <v>11</v>
      </c>
      <c r="D3365" s="46">
        <f>IF(D6 = "","",D6)</f>
      </c>
    </row>
    <row r="3366">
      <c r="A3366" s="32" t="s">
        <v>12</v>
      </c>
      <c r="D3366" s="46">
        <f>IF(D7 = "","",D7)</f>
      </c>
      <c r="J3366" s="32"/>
      <c r="K3366" s="32"/>
      <c r="L3366" s="32"/>
      <c r="M3366" s="32"/>
    </row>
    <row r="3367">
      <c r="A3367" s="32" t="s">
        <v>13</v>
      </c>
      <c r="D3367" s="46" t="s">
        <v>14</v>
      </c>
    </row>
    <row r="3368">
      <c r="A3368" s="32" t="s">
        <v>15</v>
      </c>
      <c r="D3368" s="46" t="s">
        <v>16</v>
      </c>
      <c r="I3368" s="32" t="s">
        <v>17</v>
      </c>
      <c r="J3368" s="46" t="s">
        <v>18</v>
      </c>
    </row>
    <row r="3369" ht="75.0" customHeight="true">
      <c r="A3369" s="32" t="s">
        <v>19</v>
      </c>
      <c r="D3369" s="46" t="s">
        <v>20</v>
      </c>
    </row>
    <row r="3370" ht="15.0" customHeight="true">
      <c r="A3370" s="32" t="s">
        <v>21</v>
      </c>
      <c r="D3370" s="46" t="s">
        <v>22</v>
      </c>
    </row>
    <row r="3371" ht="15.0" customHeight="true">
      <c r="A3371" s="32" t="s">
        <v>23</v>
      </c>
      <c r="D3371" s="46" t="s">
        <v>24</v>
      </c>
    </row>
    <row r="3372">
      <c r="A3372" s="32" t="s">
        <v>25</v>
      </c>
      <c r="D3372" s="46" t="s">
        <v>26</v>
      </c>
    </row>
    <row r="3373">
      <c r="A3373" s="32" t="s">
        <v>27</v>
      </c>
      <c r="D3373" s="46" t="s">
        <v>28</v>
      </c>
    </row>
    <row r="3375">
      <c r="A3375" s="28" t="s">
        <v>32</v>
      </c>
      <c r="B3375" s="29" t="s">
        <v>33</v>
      </c>
      <c r="C3375" s="29"/>
      <c r="D3375" s="29"/>
      <c r="E3375" s="28" t="s">
        <v>34</v>
      </c>
      <c r="F3375" s="28" t="s">
        <v>35</v>
      </c>
      <c r="G3375" s="30" t="s">
        <v>36</v>
      </c>
      <c r="H3375" s="30" t="s">
        <v>37</v>
      </c>
      <c r="I3375" s="31" t="s">
        <v>38</v>
      </c>
      <c r="J3375" s="30" t="s">
        <v>39</v>
      </c>
    </row>
    <row r="3376" ht="210.0" customHeight="true">
      <c r="A3376" s="35" t="s">
        <v>1132</v>
      </c>
      <c r="B3376" s="41" t="s">
        <v>1133</v>
      </c>
      <c r="C3376" s="41"/>
      <c r="D3376" s="41"/>
      <c r="E3376" s="35" t="s">
        <v>107</v>
      </c>
      <c r="F3376" s="38" t="s">
        <v>1134</v>
      </c>
      <c r="G3376" t="n" s="37">
        <v>507.39</v>
      </c>
      <c r="H3376" t="n" s="37">
        <v>10746.52</v>
      </c>
      <c r="I3376" t="n" s="39"/>
      <c r="J3376" t="n" s="37">
        <f>TRUNC((F3376*TRUNC(I3376,2)),2)</f>
      </c>
      <c r="K3376" s="36" t="s">
        <v>1135</v>
      </c>
    </row>
    <row r="3377" ht="75.0" customHeight="true">
      <c r="A3377" s="35" t="s">
        <v>1136</v>
      </c>
      <c r="B3377" s="41" t="s">
        <v>1137</v>
      </c>
      <c r="C3377" s="41"/>
      <c r="D3377" s="41"/>
      <c r="E3377" s="35" t="s">
        <v>1138</v>
      </c>
      <c r="F3377" s="38" t="s">
        <v>1139</v>
      </c>
      <c r="G3377" t="n" s="37">
        <v>975.7</v>
      </c>
      <c r="H3377" t="n" s="37">
        <v>19514.0</v>
      </c>
      <c r="I3377" t="n" s="39"/>
      <c r="J3377" t="n" s="37">
        <f>TRUNC((F3377*TRUNC(I3377,2)),2)</f>
      </c>
      <c r="K3377" s="36" t="s">
        <v>1140</v>
      </c>
    </row>
    <row r="3378" ht="60.0" customHeight="true">
      <c r="A3378" s="35" t="s">
        <v>1141</v>
      </c>
      <c r="B3378" s="41" t="s">
        <v>1142</v>
      </c>
      <c r="C3378" s="41"/>
      <c r="D3378" s="41"/>
      <c r="E3378" s="35" t="s">
        <v>1138</v>
      </c>
      <c r="F3378" s="38" t="s">
        <v>1139</v>
      </c>
      <c r="G3378" t="n" s="37">
        <v>757.37</v>
      </c>
      <c r="H3378" t="n" s="37">
        <v>15147.4</v>
      </c>
      <c r="I3378" t="n" s="39"/>
      <c r="J3378" t="n" s="37">
        <f>TRUNC((F3378*TRUNC(I3378,2)),2)</f>
      </c>
      <c r="K3378" s="36" t="s">
        <v>1143</v>
      </c>
    </row>
    <row r="3389">
      <c r="C3389" s="16" t="s">
        <v>0</v>
      </c>
      <c r="I3389" s="20" t="s">
        <v>3</v>
      </c>
      <c r="J3389" s="19">
        <f>IF(J1 = "","",J1)</f>
      </c>
    </row>
    <row r="3390">
      <c r="C3390" s="16" t="s">
        <v>1</v>
      </c>
      <c r="J3390" s="17" t="s">
        <v>2945</v>
      </c>
    </row>
    <row r="3391">
      <c r="C3391" s="16" t="s">
        <v>2</v>
      </c>
    </row>
    <row r="3393">
      <c r="A3393" s="32" t="s">
        <v>9</v>
      </c>
      <c r="D3393" s="46" t="s">
        <v>10</v>
      </c>
    </row>
    <row r="3394">
      <c r="A3394" s="32" t="s">
        <v>11</v>
      </c>
      <c r="D3394" s="46">
        <f>IF(D6 = "","",D6)</f>
      </c>
    </row>
    <row r="3395">
      <c r="A3395" s="32" t="s">
        <v>12</v>
      </c>
      <c r="D3395" s="46">
        <f>IF(D7 = "","",D7)</f>
      </c>
      <c r="J3395" s="32"/>
      <c r="K3395" s="32"/>
      <c r="L3395" s="32"/>
      <c r="M3395" s="32"/>
    </row>
    <row r="3396">
      <c r="A3396" s="32" t="s">
        <v>13</v>
      </c>
      <c r="D3396" s="46" t="s">
        <v>14</v>
      </c>
    </row>
    <row r="3397">
      <c r="A3397" s="32" t="s">
        <v>15</v>
      </c>
      <c r="D3397" s="46" t="s">
        <v>16</v>
      </c>
      <c r="I3397" s="32" t="s">
        <v>17</v>
      </c>
      <c r="J3397" s="46" t="s">
        <v>18</v>
      </c>
    </row>
    <row r="3398" ht="75.0" customHeight="true">
      <c r="A3398" s="32" t="s">
        <v>19</v>
      </c>
      <c r="D3398" s="46" t="s">
        <v>20</v>
      </c>
    </row>
    <row r="3399" ht="15.0" customHeight="true">
      <c r="A3399" s="32" t="s">
        <v>21</v>
      </c>
      <c r="D3399" s="46" t="s">
        <v>22</v>
      </c>
    </row>
    <row r="3400" ht="15.0" customHeight="true">
      <c r="A3400" s="32" t="s">
        <v>23</v>
      </c>
      <c r="D3400" s="46" t="s">
        <v>24</v>
      </c>
    </row>
    <row r="3401">
      <c r="A3401" s="32" t="s">
        <v>25</v>
      </c>
      <c r="D3401" s="46" t="s">
        <v>26</v>
      </c>
    </row>
    <row r="3402">
      <c r="A3402" s="32" t="s">
        <v>27</v>
      </c>
      <c r="D3402" s="46" t="s">
        <v>28</v>
      </c>
    </row>
    <row r="3404">
      <c r="A3404" s="28" t="s">
        <v>32</v>
      </c>
      <c r="B3404" s="29" t="s">
        <v>33</v>
      </c>
      <c r="C3404" s="29"/>
      <c r="D3404" s="29"/>
      <c r="E3404" s="28" t="s">
        <v>34</v>
      </c>
      <c r="F3404" s="28" t="s">
        <v>35</v>
      </c>
      <c r="G3404" s="30" t="s">
        <v>36</v>
      </c>
      <c r="H3404" s="30" t="s">
        <v>37</v>
      </c>
      <c r="I3404" s="31" t="s">
        <v>38</v>
      </c>
      <c r="J3404" s="30" t="s">
        <v>39</v>
      </c>
    </row>
    <row r="3405" ht="180.0" customHeight="true">
      <c r="A3405" s="35" t="s">
        <v>1144</v>
      </c>
      <c r="B3405" s="41" t="s">
        <v>1145</v>
      </c>
      <c r="C3405" s="41"/>
      <c r="D3405" s="41"/>
      <c r="E3405" s="35" t="s">
        <v>107</v>
      </c>
      <c r="F3405" s="38" t="s">
        <v>1146</v>
      </c>
      <c r="G3405" t="n" s="37">
        <v>54.15</v>
      </c>
      <c r="H3405" t="n" s="37">
        <v>42370.75</v>
      </c>
      <c r="I3405" t="n" s="39"/>
      <c r="J3405" t="n" s="37">
        <f>TRUNC((F3405*TRUNC(I3405,2)),2)</f>
      </c>
      <c r="K3405" s="36" t="s">
        <v>1147</v>
      </c>
    </row>
    <row r="3406" ht="45.0" customHeight="true">
      <c r="A3406" s="35" t="s">
        <v>1148</v>
      </c>
      <c r="B3406" s="41" t="s">
        <v>1149</v>
      </c>
      <c r="C3406" s="41"/>
      <c r="D3406" s="41"/>
      <c r="E3406" s="35" t="s">
        <v>58</v>
      </c>
      <c r="F3406" s="38" t="s">
        <v>1150</v>
      </c>
      <c r="G3406" t="n" s="37">
        <v>423.46</v>
      </c>
      <c r="H3406" t="n" s="37">
        <v>16938.4</v>
      </c>
      <c r="I3406" t="n" s="39"/>
      <c r="J3406" t="n" s="37">
        <f>TRUNC((F3406*TRUNC(I3406,2)),2)</f>
      </c>
      <c r="K3406" s="36" t="s">
        <v>1151</v>
      </c>
    </row>
    <row r="3407" ht="150.0" customHeight="true">
      <c r="A3407" s="35" t="s">
        <v>1152</v>
      </c>
      <c r="B3407" s="41" t="s">
        <v>1153</v>
      </c>
      <c r="C3407" s="41"/>
      <c r="D3407" s="41"/>
      <c r="E3407" s="35" t="s">
        <v>58</v>
      </c>
      <c r="F3407" s="38" t="s">
        <v>346</v>
      </c>
      <c r="G3407" t="n" s="37">
        <v>3911.67</v>
      </c>
      <c r="H3407" t="n" s="37">
        <v>7823.34</v>
      </c>
      <c r="I3407" t="n" s="39"/>
      <c r="J3407" t="n" s="37">
        <f>TRUNC((F3407*TRUNC(I3407,2)),2)</f>
      </c>
      <c r="K3407" s="36" t="s">
        <v>1154</v>
      </c>
    </row>
    <row r="3416">
      <c r="C3416" s="16" t="s">
        <v>0</v>
      </c>
      <c r="I3416" s="20" t="s">
        <v>3</v>
      </c>
      <c r="J3416" s="19">
        <f>IF(J1 = "","",J1)</f>
      </c>
    </row>
    <row r="3417">
      <c r="C3417" s="16" t="s">
        <v>1</v>
      </c>
      <c r="J3417" s="17" t="s">
        <v>2946</v>
      </c>
    </row>
    <row r="3418">
      <c r="C3418" s="16" t="s">
        <v>2</v>
      </c>
    </row>
    <row r="3420">
      <c r="A3420" s="32" t="s">
        <v>9</v>
      </c>
      <c r="D3420" s="46" t="s">
        <v>10</v>
      </c>
    </row>
    <row r="3421">
      <c r="A3421" s="32" t="s">
        <v>11</v>
      </c>
      <c r="D3421" s="46">
        <f>IF(D6 = "","",D6)</f>
      </c>
    </row>
    <row r="3422">
      <c r="A3422" s="32" t="s">
        <v>12</v>
      </c>
      <c r="D3422" s="46">
        <f>IF(D7 = "","",D7)</f>
      </c>
      <c r="J3422" s="32"/>
      <c r="K3422" s="32"/>
      <c r="L3422" s="32"/>
      <c r="M3422" s="32"/>
    </row>
    <row r="3423">
      <c r="A3423" s="32" t="s">
        <v>13</v>
      </c>
      <c r="D3423" s="46" t="s">
        <v>14</v>
      </c>
    </row>
    <row r="3424">
      <c r="A3424" s="32" t="s">
        <v>15</v>
      </c>
      <c r="D3424" s="46" t="s">
        <v>16</v>
      </c>
      <c r="I3424" s="32" t="s">
        <v>17</v>
      </c>
      <c r="J3424" s="46" t="s">
        <v>18</v>
      </c>
    </row>
    <row r="3425" ht="75.0" customHeight="true">
      <c r="A3425" s="32" t="s">
        <v>19</v>
      </c>
      <c r="D3425" s="46" t="s">
        <v>20</v>
      </c>
    </row>
    <row r="3426" ht="15.0" customHeight="true">
      <c r="A3426" s="32" t="s">
        <v>21</v>
      </c>
      <c r="D3426" s="46" t="s">
        <v>22</v>
      </c>
    </row>
    <row r="3427" ht="15.0" customHeight="true">
      <c r="A3427" s="32" t="s">
        <v>23</v>
      </c>
      <c r="D3427" s="46" t="s">
        <v>24</v>
      </c>
    </row>
    <row r="3428">
      <c r="A3428" s="32" t="s">
        <v>25</v>
      </c>
      <c r="D3428" s="46" t="s">
        <v>26</v>
      </c>
    </row>
    <row r="3429">
      <c r="A3429" s="32" t="s">
        <v>27</v>
      </c>
      <c r="D3429" s="46" t="s">
        <v>28</v>
      </c>
    </row>
    <row r="3431">
      <c r="A3431" s="28" t="s">
        <v>32</v>
      </c>
      <c r="B3431" s="29" t="s">
        <v>33</v>
      </c>
      <c r="C3431" s="29"/>
      <c r="D3431" s="29"/>
      <c r="E3431" s="28" t="s">
        <v>34</v>
      </c>
      <c r="F3431" s="28" t="s">
        <v>35</v>
      </c>
      <c r="G3431" s="30" t="s">
        <v>36</v>
      </c>
      <c r="H3431" s="30" t="s">
        <v>37</v>
      </c>
      <c r="I3431" s="31" t="s">
        <v>38</v>
      </c>
      <c r="J3431" s="30" t="s">
        <v>39</v>
      </c>
    </row>
    <row r="3432" ht="150.0" customHeight="true">
      <c r="A3432" s="35" t="s">
        <v>1155</v>
      </c>
      <c r="B3432" s="41" t="s">
        <v>1156</v>
      </c>
      <c r="C3432" s="41"/>
      <c r="D3432" s="41"/>
      <c r="E3432" s="35" t="s">
        <v>58</v>
      </c>
      <c r="F3432" s="38" t="s">
        <v>62</v>
      </c>
      <c r="G3432" t="n" s="37">
        <v>2115.37</v>
      </c>
      <c r="H3432" t="n" s="37">
        <v>2115.37</v>
      </c>
      <c r="I3432" t="n" s="39"/>
      <c r="J3432" t="n" s="37">
        <f>TRUNC((F3432*TRUNC(I3432,2)),2)</f>
      </c>
      <c r="K3432" s="36" t="s">
        <v>1157</v>
      </c>
    </row>
    <row r="3433" ht="165.0" customHeight="true">
      <c r="A3433" s="35" t="s">
        <v>1158</v>
      </c>
      <c r="B3433" s="41" t="s">
        <v>1159</v>
      </c>
      <c r="C3433" s="41"/>
      <c r="D3433" s="41"/>
      <c r="E3433" s="35" t="s">
        <v>58</v>
      </c>
      <c r="F3433" s="38" t="s">
        <v>346</v>
      </c>
      <c r="G3433" t="n" s="37">
        <v>2750.81</v>
      </c>
      <c r="H3433" t="n" s="37">
        <v>5501.62</v>
      </c>
      <c r="I3433" t="n" s="39"/>
      <c r="J3433" t="n" s="37">
        <f>TRUNC((F3433*TRUNC(I3433,2)),2)</f>
      </c>
      <c r="K3433" s="36" t="s">
        <v>1160</v>
      </c>
    </row>
    <row r="3446">
      <c r="C3446" s="16" t="s">
        <v>0</v>
      </c>
      <c r="I3446" s="20" t="s">
        <v>3</v>
      </c>
      <c r="J3446" s="19">
        <f>IF(J1 = "","",J1)</f>
      </c>
    </row>
    <row r="3447">
      <c r="C3447" s="16" t="s">
        <v>1</v>
      </c>
      <c r="J3447" s="17" t="s">
        <v>2947</v>
      </c>
    </row>
    <row r="3448">
      <c r="C3448" s="16" t="s">
        <v>2</v>
      </c>
    </row>
    <row r="3450">
      <c r="A3450" s="32" t="s">
        <v>9</v>
      </c>
      <c r="D3450" s="46" t="s">
        <v>10</v>
      </c>
    </row>
    <row r="3451">
      <c r="A3451" s="32" t="s">
        <v>11</v>
      </c>
      <c r="D3451" s="46">
        <f>IF(D6 = "","",D6)</f>
      </c>
    </row>
    <row r="3452">
      <c r="A3452" s="32" t="s">
        <v>12</v>
      </c>
      <c r="D3452" s="46">
        <f>IF(D7 = "","",D7)</f>
      </c>
      <c r="J3452" s="32"/>
      <c r="K3452" s="32"/>
      <c r="L3452" s="32"/>
      <c r="M3452" s="32"/>
    </row>
    <row r="3453">
      <c r="A3453" s="32" t="s">
        <v>13</v>
      </c>
      <c r="D3453" s="46" t="s">
        <v>14</v>
      </c>
    </row>
    <row r="3454">
      <c r="A3454" s="32" t="s">
        <v>15</v>
      </c>
      <c r="D3454" s="46" t="s">
        <v>16</v>
      </c>
      <c r="I3454" s="32" t="s">
        <v>17</v>
      </c>
      <c r="J3454" s="46" t="s">
        <v>18</v>
      </c>
    </row>
    <row r="3455" ht="75.0" customHeight="true">
      <c r="A3455" s="32" t="s">
        <v>19</v>
      </c>
      <c r="D3455" s="46" t="s">
        <v>20</v>
      </c>
    </row>
    <row r="3456" ht="15.0" customHeight="true">
      <c r="A3456" s="32" t="s">
        <v>21</v>
      </c>
      <c r="D3456" s="46" t="s">
        <v>22</v>
      </c>
    </row>
    <row r="3457" ht="15.0" customHeight="true">
      <c r="A3457" s="32" t="s">
        <v>23</v>
      </c>
      <c r="D3457" s="46" t="s">
        <v>24</v>
      </c>
    </row>
    <row r="3458">
      <c r="A3458" s="32" t="s">
        <v>25</v>
      </c>
      <c r="D3458" s="46" t="s">
        <v>26</v>
      </c>
    </row>
    <row r="3459">
      <c r="A3459" s="32" t="s">
        <v>27</v>
      </c>
      <c r="D3459" s="46" t="s">
        <v>28</v>
      </c>
    </row>
    <row r="3461">
      <c r="A3461" s="28" t="s">
        <v>32</v>
      </c>
      <c r="B3461" s="29" t="s">
        <v>33</v>
      </c>
      <c r="C3461" s="29"/>
      <c r="D3461" s="29"/>
      <c r="E3461" s="28" t="s">
        <v>34</v>
      </c>
      <c r="F3461" s="28" t="s">
        <v>35</v>
      </c>
      <c r="G3461" s="30" t="s">
        <v>36</v>
      </c>
      <c r="H3461" s="30" t="s">
        <v>37</v>
      </c>
      <c r="I3461" s="31" t="s">
        <v>38</v>
      </c>
      <c r="J3461" s="30" t="s">
        <v>39</v>
      </c>
    </row>
    <row r="3462" ht="210.0" customHeight="true">
      <c r="A3462" s="35" t="s">
        <v>1161</v>
      </c>
      <c r="B3462" s="41" t="s">
        <v>1162</v>
      </c>
      <c r="C3462" s="41"/>
      <c r="D3462" s="41"/>
      <c r="E3462" s="35" t="s">
        <v>58</v>
      </c>
      <c r="F3462" s="38" t="s">
        <v>62</v>
      </c>
      <c r="G3462" t="n" s="37">
        <v>4107.84</v>
      </c>
      <c r="H3462" t="n" s="37">
        <v>4107.84</v>
      </c>
      <c r="I3462" t="n" s="39"/>
      <c r="J3462" t="n" s="37">
        <f>TRUNC((F3462*TRUNC(I3462,2)),2)</f>
      </c>
      <c r="K3462" s="36" t="s">
        <v>1163</v>
      </c>
    </row>
    <row r="3463" ht="90.0" customHeight="true">
      <c r="A3463" s="35" t="s">
        <v>1164</v>
      </c>
      <c r="B3463" s="41" t="s">
        <v>1165</v>
      </c>
      <c r="C3463" s="41"/>
      <c r="D3463" s="41"/>
      <c r="E3463" s="35" t="s">
        <v>58</v>
      </c>
      <c r="F3463" s="38" t="s">
        <v>62</v>
      </c>
      <c r="G3463" t="n" s="37">
        <v>3057.2</v>
      </c>
      <c r="H3463" t="n" s="37">
        <v>3057.2</v>
      </c>
      <c r="I3463" t="n" s="39"/>
      <c r="J3463" t="n" s="37">
        <f>TRUNC((F3463*TRUNC(I3463,2)),2)</f>
      </c>
      <c r="K3463" s="36" t="s">
        <v>1166</v>
      </c>
    </row>
    <row r="3464" ht="120.0" customHeight="true">
      <c r="A3464" s="35" t="s">
        <v>1167</v>
      </c>
      <c r="B3464" s="41" t="s">
        <v>1168</v>
      </c>
      <c r="C3464" s="41"/>
      <c r="D3464" s="41"/>
      <c r="E3464" s="35" t="s">
        <v>58</v>
      </c>
      <c r="F3464" s="38" t="s">
        <v>62</v>
      </c>
      <c r="G3464" t="n" s="37">
        <v>1559.78</v>
      </c>
      <c r="H3464" t="n" s="37">
        <v>1559.78</v>
      </c>
      <c r="I3464" t="n" s="39"/>
      <c r="J3464" t="n" s="37">
        <f>TRUNC((F3464*TRUNC(I3464,2)),2)</f>
      </c>
      <c r="K3464" s="36" t="s">
        <v>1169</v>
      </c>
    </row>
    <row r="3470">
      <c r="C3470" s="16" t="s">
        <v>0</v>
      </c>
      <c r="I3470" s="20" t="s">
        <v>3</v>
      </c>
      <c r="J3470" s="19">
        <f>IF(J1 = "","",J1)</f>
      </c>
    </row>
    <row r="3471">
      <c r="C3471" s="16" t="s">
        <v>1</v>
      </c>
      <c r="J3471" s="17" t="s">
        <v>2948</v>
      </c>
    </row>
    <row r="3472">
      <c r="C3472" s="16" t="s">
        <v>2</v>
      </c>
    </row>
    <row r="3474">
      <c r="A3474" s="32" t="s">
        <v>9</v>
      </c>
      <c r="D3474" s="46" t="s">
        <v>10</v>
      </c>
    </row>
    <row r="3475">
      <c r="A3475" s="32" t="s">
        <v>11</v>
      </c>
      <c r="D3475" s="46">
        <f>IF(D6 = "","",D6)</f>
      </c>
    </row>
    <row r="3476">
      <c r="A3476" s="32" t="s">
        <v>12</v>
      </c>
      <c r="D3476" s="46">
        <f>IF(D7 = "","",D7)</f>
      </c>
      <c r="J3476" s="32"/>
      <c r="K3476" s="32"/>
      <c r="L3476" s="32"/>
      <c r="M3476" s="32"/>
    </row>
    <row r="3477">
      <c r="A3477" s="32" t="s">
        <v>13</v>
      </c>
      <c r="D3477" s="46" t="s">
        <v>14</v>
      </c>
    </row>
    <row r="3478">
      <c r="A3478" s="32" t="s">
        <v>15</v>
      </c>
      <c r="D3478" s="46" t="s">
        <v>16</v>
      </c>
      <c r="I3478" s="32" t="s">
        <v>17</v>
      </c>
      <c r="J3478" s="46" t="s">
        <v>18</v>
      </c>
    </row>
    <row r="3479" ht="75.0" customHeight="true">
      <c r="A3479" s="32" t="s">
        <v>19</v>
      </c>
      <c r="D3479" s="46" t="s">
        <v>20</v>
      </c>
    </row>
    <row r="3480" ht="15.0" customHeight="true">
      <c r="A3480" s="32" t="s">
        <v>21</v>
      </c>
      <c r="D3480" s="46" t="s">
        <v>22</v>
      </c>
    </row>
    <row r="3481" ht="15.0" customHeight="true">
      <c r="A3481" s="32" t="s">
        <v>23</v>
      </c>
      <c r="D3481" s="46" t="s">
        <v>24</v>
      </c>
    </row>
    <row r="3482">
      <c r="A3482" s="32" t="s">
        <v>25</v>
      </c>
      <c r="D3482" s="46" t="s">
        <v>26</v>
      </c>
    </row>
    <row r="3483">
      <c r="A3483" s="32" t="s">
        <v>27</v>
      </c>
      <c r="D3483" s="46" t="s">
        <v>28</v>
      </c>
    </row>
    <row r="3485">
      <c r="A3485" s="28" t="s">
        <v>32</v>
      </c>
      <c r="B3485" s="29" t="s">
        <v>33</v>
      </c>
      <c r="C3485" s="29"/>
      <c r="D3485" s="29"/>
      <c r="E3485" s="28" t="s">
        <v>34</v>
      </c>
      <c r="F3485" s="28" t="s">
        <v>35</v>
      </c>
      <c r="G3485" s="30" t="s">
        <v>36</v>
      </c>
      <c r="H3485" s="30" t="s">
        <v>37</v>
      </c>
      <c r="I3485" s="31" t="s">
        <v>38</v>
      </c>
      <c r="J3485" s="30" t="s">
        <v>39</v>
      </c>
    </row>
    <row r="3486" ht="195.0" customHeight="true">
      <c r="A3486" s="35" t="s">
        <v>1170</v>
      </c>
      <c r="B3486" s="41" t="s">
        <v>1171</v>
      </c>
      <c r="C3486" s="41"/>
      <c r="D3486" s="41"/>
      <c r="E3486" s="35" t="s">
        <v>58</v>
      </c>
      <c r="F3486" s="38" t="s">
        <v>829</v>
      </c>
      <c r="G3486" t="n" s="37">
        <v>695.66</v>
      </c>
      <c r="H3486" t="n" s="37">
        <v>8347.92</v>
      </c>
      <c r="I3486" t="n" s="39"/>
      <c r="J3486" t="n" s="37">
        <f>TRUNC((F3486*TRUNC(I3486,2)),2)</f>
      </c>
      <c r="K3486" s="36" t="s">
        <v>1172</v>
      </c>
    </row>
    <row r="3487" ht="255.0" customHeight="true">
      <c r="A3487" s="35" t="s">
        <v>1173</v>
      </c>
      <c r="B3487" s="41" t="s">
        <v>1174</v>
      </c>
      <c r="C3487" s="41"/>
      <c r="D3487" s="41"/>
      <c r="E3487" s="35" t="s">
        <v>107</v>
      </c>
      <c r="F3487" s="38" t="s">
        <v>1175</v>
      </c>
      <c r="G3487" t="n" s="37">
        <v>12.97</v>
      </c>
      <c r="H3487" t="n" s="37">
        <v>8016.36</v>
      </c>
      <c r="I3487" t="n" s="39"/>
      <c r="J3487" t="n" s="37">
        <f>TRUNC((F3487*TRUNC(I3487,2)),2)</f>
      </c>
      <c r="K3487" s="36" t="s">
        <v>1176</v>
      </c>
    </row>
    <row r="3488">
      <c r="G3488" s="45" t="s">
        <v>53</v>
      </c>
      <c r="H3488" s="44" t="s">
        <v>1177</v>
      </c>
      <c r="I3488" s="45" t="s">
        <v>53</v>
      </c>
      <c r="J3488" s="44" t="n">
        <f>SUM(J3344:J3346,J3376:J3378,J3405:J3407,J3432:J3433,J3462:J3464,J3486:J3487)</f>
      </c>
    </row>
    <row r="3491">
      <c r="C3491" s="16" t="s">
        <v>0</v>
      </c>
      <c r="I3491" s="20" t="s">
        <v>3</v>
      </c>
      <c r="J3491" s="19">
        <f>IF(J1 = "","",J1)</f>
      </c>
    </row>
    <row r="3492">
      <c r="C3492" s="16" t="s">
        <v>1</v>
      </c>
      <c r="J3492" s="17" t="s">
        <v>2949</v>
      </c>
    </row>
    <row r="3493">
      <c r="C3493" s="16" t="s">
        <v>2</v>
      </c>
    </row>
    <row r="3495">
      <c r="A3495" s="32" t="s">
        <v>9</v>
      </c>
      <c r="D3495" s="46" t="s">
        <v>10</v>
      </c>
    </row>
    <row r="3496">
      <c r="A3496" s="32" t="s">
        <v>11</v>
      </c>
      <c r="D3496" s="46">
        <f>IF(D6 = "","",D6)</f>
      </c>
    </row>
    <row r="3497">
      <c r="A3497" s="32" t="s">
        <v>12</v>
      </c>
      <c r="D3497" s="46">
        <f>IF(D7 = "","",D7)</f>
      </c>
      <c r="J3497" s="32"/>
      <c r="K3497" s="32"/>
      <c r="L3497" s="32"/>
      <c r="M3497" s="32"/>
    </row>
    <row r="3498">
      <c r="A3498" s="32" t="s">
        <v>13</v>
      </c>
      <c r="D3498" s="46" t="s">
        <v>14</v>
      </c>
    </row>
    <row r="3499">
      <c r="A3499" s="32" t="s">
        <v>15</v>
      </c>
      <c r="D3499" s="46" t="s">
        <v>16</v>
      </c>
      <c r="I3499" s="32" t="s">
        <v>17</v>
      </c>
      <c r="J3499" s="46" t="s">
        <v>18</v>
      </c>
    </row>
    <row r="3500" ht="75.0" customHeight="true">
      <c r="A3500" s="32" t="s">
        <v>19</v>
      </c>
      <c r="D3500" s="46" t="s">
        <v>20</v>
      </c>
    </row>
    <row r="3501" ht="15.0" customHeight="true">
      <c r="A3501" s="32" t="s">
        <v>21</v>
      </c>
      <c r="D3501" s="46" t="s">
        <v>22</v>
      </c>
    </row>
    <row r="3502" ht="15.0" customHeight="true">
      <c r="A3502" s="32" t="s">
        <v>23</v>
      </c>
      <c r="D3502" s="46" t="s">
        <v>24</v>
      </c>
    </row>
    <row r="3503">
      <c r="A3503" s="32" t="s">
        <v>25</v>
      </c>
      <c r="D3503" s="46" t="s">
        <v>26</v>
      </c>
    </row>
    <row r="3504">
      <c r="A3504" s="32" t="s">
        <v>27</v>
      </c>
      <c r="D3504" s="46" t="s">
        <v>28</v>
      </c>
    </row>
    <row r="3506">
      <c r="A3506" s="43" t="s">
        <v>1178</v>
      </c>
    </row>
    <row r="3508">
      <c r="A3508" s="43" t="s">
        <v>1179</v>
      </c>
    </row>
    <row r="3510">
      <c r="A3510" s="28" t="s">
        <v>32</v>
      </c>
      <c r="B3510" s="29" t="s">
        <v>33</v>
      </c>
      <c r="C3510" s="29"/>
      <c r="D3510" s="29"/>
      <c r="E3510" s="28" t="s">
        <v>34</v>
      </c>
      <c r="F3510" s="28" t="s">
        <v>35</v>
      </c>
      <c r="G3510" s="30" t="s">
        <v>36</v>
      </c>
      <c r="H3510" s="30" t="s">
        <v>37</v>
      </c>
      <c r="I3510" s="31" t="s">
        <v>38</v>
      </c>
      <c r="J3510" s="30" t="s">
        <v>39</v>
      </c>
    </row>
    <row r="3511" ht="120.0" customHeight="true">
      <c r="A3511" s="35" t="s">
        <v>1180</v>
      </c>
      <c r="B3511" s="41" t="s">
        <v>1181</v>
      </c>
      <c r="C3511" s="41"/>
      <c r="D3511" s="41"/>
      <c r="E3511" s="35" t="s">
        <v>77</v>
      </c>
      <c r="F3511" s="38" t="s">
        <v>1182</v>
      </c>
      <c r="G3511" t="n" s="37">
        <v>9.65</v>
      </c>
      <c r="H3511" t="n" s="37">
        <v>36903.33</v>
      </c>
      <c r="I3511" t="n" s="39"/>
      <c r="J3511" t="n" s="37">
        <f>TRUNC((F3511*TRUNC(I3511,2)),2)</f>
      </c>
      <c r="K3511" s="36" t="s">
        <v>1183</v>
      </c>
    </row>
    <row r="3512" ht="255.0" customHeight="true">
      <c r="A3512" s="35" t="s">
        <v>1184</v>
      </c>
      <c r="B3512" s="41" t="s">
        <v>1185</v>
      </c>
      <c r="C3512" s="41"/>
      <c r="D3512" s="41"/>
      <c r="E3512" s="35" t="s">
        <v>77</v>
      </c>
      <c r="F3512" s="38" t="s">
        <v>1186</v>
      </c>
      <c r="G3512" t="n" s="37">
        <v>37.84</v>
      </c>
      <c r="H3512" t="n" s="37">
        <v>62057.97</v>
      </c>
      <c r="I3512" t="n" s="39"/>
      <c r="J3512" t="n" s="37">
        <f>TRUNC((F3512*TRUNC(I3512,2)),2)</f>
      </c>
      <c r="K3512" s="36" t="s">
        <v>1187</v>
      </c>
    </row>
    <row r="3517">
      <c r="C3517" s="16" t="s">
        <v>0</v>
      </c>
      <c r="I3517" s="20" t="s">
        <v>3</v>
      </c>
      <c r="J3517" s="19">
        <f>IF(J1 = "","",J1)</f>
      </c>
    </row>
    <row r="3518">
      <c r="C3518" s="16" t="s">
        <v>1</v>
      </c>
      <c r="J3518" s="17" t="s">
        <v>2950</v>
      </c>
    </row>
    <row r="3519">
      <c r="C3519" s="16" t="s">
        <v>2</v>
      </c>
    </row>
    <row r="3521">
      <c r="A3521" s="32" t="s">
        <v>9</v>
      </c>
      <c r="D3521" s="46" t="s">
        <v>10</v>
      </c>
    </row>
    <row r="3522">
      <c r="A3522" s="32" t="s">
        <v>11</v>
      </c>
      <c r="D3522" s="46">
        <f>IF(D6 = "","",D6)</f>
      </c>
    </row>
    <row r="3523">
      <c r="A3523" s="32" t="s">
        <v>12</v>
      </c>
      <c r="D3523" s="46">
        <f>IF(D7 = "","",D7)</f>
      </c>
      <c r="J3523" s="32"/>
      <c r="K3523" s="32"/>
      <c r="L3523" s="32"/>
      <c r="M3523" s="32"/>
    </row>
    <row r="3524">
      <c r="A3524" s="32" t="s">
        <v>13</v>
      </c>
      <c r="D3524" s="46" t="s">
        <v>14</v>
      </c>
    </row>
    <row r="3525">
      <c r="A3525" s="32" t="s">
        <v>15</v>
      </c>
      <c r="D3525" s="46" t="s">
        <v>16</v>
      </c>
      <c r="I3525" s="32" t="s">
        <v>17</v>
      </c>
      <c r="J3525" s="46" t="s">
        <v>18</v>
      </c>
    </row>
    <row r="3526" ht="75.0" customHeight="true">
      <c r="A3526" s="32" t="s">
        <v>19</v>
      </c>
      <c r="D3526" s="46" t="s">
        <v>20</v>
      </c>
    </row>
    <row r="3527" ht="15.0" customHeight="true">
      <c r="A3527" s="32" t="s">
        <v>21</v>
      </c>
      <c r="D3527" s="46" t="s">
        <v>22</v>
      </c>
    </row>
    <row r="3528" ht="15.0" customHeight="true">
      <c r="A3528" s="32" t="s">
        <v>23</v>
      </c>
      <c r="D3528" s="46" t="s">
        <v>24</v>
      </c>
    </row>
    <row r="3529">
      <c r="A3529" s="32" t="s">
        <v>25</v>
      </c>
      <c r="D3529" s="46" t="s">
        <v>26</v>
      </c>
    </row>
    <row r="3530">
      <c r="A3530" s="32" t="s">
        <v>27</v>
      </c>
      <c r="D3530" s="46" t="s">
        <v>28</v>
      </c>
    </row>
    <row r="3532">
      <c r="A3532" s="28" t="s">
        <v>32</v>
      </c>
      <c r="B3532" s="29" t="s">
        <v>33</v>
      </c>
      <c r="C3532" s="29"/>
      <c r="D3532" s="29"/>
      <c r="E3532" s="28" t="s">
        <v>34</v>
      </c>
      <c r="F3532" s="28" t="s">
        <v>35</v>
      </c>
      <c r="G3532" s="30" t="s">
        <v>36</v>
      </c>
      <c r="H3532" s="30" t="s">
        <v>37</v>
      </c>
      <c r="I3532" s="31" t="s">
        <v>38</v>
      </c>
      <c r="J3532" s="30" t="s">
        <v>39</v>
      </c>
    </row>
    <row r="3533" ht="240.0" customHeight="true">
      <c r="A3533" s="35" t="s">
        <v>1184</v>
      </c>
      <c r="B3533" s="41" t="s">
        <v>1188</v>
      </c>
      <c r="C3533" s="41"/>
      <c r="D3533" s="41"/>
      <c r="E3533" s="35" t="s">
        <v>77</v>
      </c>
      <c r="F3533" s="38" t="s">
        <v>1189</v>
      </c>
      <c r="G3533" t="n" s="37">
        <v>37.84</v>
      </c>
      <c r="H3533" t="n" s="37">
        <v>82648.99</v>
      </c>
      <c r="I3533" t="n" s="39"/>
      <c r="J3533" t="n" s="37">
        <f>TRUNC((F3533*TRUNC(I3533,2)),2)</f>
      </c>
      <c r="K3533" s="36" t="s">
        <v>1190</v>
      </c>
    </row>
    <row r="3534">
      <c r="G3534" s="45" t="s">
        <v>53</v>
      </c>
      <c r="H3534" s="44" t="s">
        <v>1191</v>
      </c>
      <c r="I3534" s="45" t="s">
        <v>53</v>
      </c>
      <c r="J3534" s="44" t="n">
        <f>SUM(J3511:J3512,J3533)</f>
      </c>
    </row>
    <row r="3536">
      <c r="A3536" s="43" t="s">
        <v>1192</v>
      </c>
    </row>
    <row r="3538">
      <c r="A3538" s="28" t="s">
        <v>32</v>
      </c>
      <c r="B3538" s="29" t="s">
        <v>33</v>
      </c>
      <c r="C3538" s="29"/>
      <c r="D3538" s="29"/>
      <c r="E3538" s="28" t="s">
        <v>34</v>
      </c>
      <c r="F3538" s="28" t="s">
        <v>35</v>
      </c>
      <c r="G3538" s="30" t="s">
        <v>36</v>
      </c>
      <c r="H3538" s="30" t="s">
        <v>37</v>
      </c>
      <c r="I3538" s="31" t="s">
        <v>38</v>
      </c>
      <c r="J3538" s="30" t="s">
        <v>39</v>
      </c>
    </row>
    <row r="3539" ht="105.0" customHeight="true">
      <c r="A3539" s="35" t="s">
        <v>1193</v>
      </c>
      <c r="B3539" s="41" t="s">
        <v>1194</v>
      </c>
      <c r="C3539" s="41"/>
      <c r="D3539" s="41"/>
      <c r="E3539" s="35" t="s">
        <v>77</v>
      </c>
      <c r="F3539" s="38" t="s">
        <v>674</v>
      </c>
      <c r="G3539" t="n" s="37">
        <v>12.12</v>
      </c>
      <c r="H3539" t="n" s="37">
        <v>6552.07</v>
      </c>
      <c r="I3539" t="n" s="39"/>
      <c r="J3539" t="n" s="37">
        <f>TRUNC((F3539*TRUNC(I3539,2)),2)</f>
      </c>
      <c r="K3539" s="36" t="s">
        <v>1195</v>
      </c>
    </row>
    <row r="3545">
      <c r="C3545" s="16" t="s">
        <v>0</v>
      </c>
      <c r="I3545" s="20" t="s">
        <v>3</v>
      </c>
      <c r="J3545" s="19">
        <f>IF(J1 = "","",J1)</f>
      </c>
    </row>
    <row r="3546">
      <c r="C3546" s="16" t="s">
        <v>1</v>
      </c>
      <c r="J3546" s="17" t="s">
        <v>2951</v>
      </c>
    </row>
    <row r="3547">
      <c r="C3547" s="16" t="s">
        <v>2</v>
      </c>
    </row>
    <row r="3549">
      <c r="A3549" s="32" t="s">
        <v>9</v>
      </c>
      <c r="D3549" s="46" t="s">
        <v>10</v>
      </c>
    </row>
    <row r="3550">
      <c r="A3550" s="32" t="s">
        <v>11</v>
      </c>
      <c r="D3550" s="46">
        <f>IF(D6 = "","",D6)</f>
      </c>
    </row>
    <row r="3551">
      <c r="A3551" s="32" t="s">
        <v>12</v>
      </c>
      <c r="D3551" s="46">
        <f>IF(D7 = "","",D7)</f>
      </c>
      <c r="J3551" s="32"/>
      <c r="K3551" s="32"/>
      <c r="L3551" s="32"/>
      <c r="M3551" s="32"/>
    </row>
    <row r="3552">
      <c r="A3552" s="32" t="s">
        <v>13</v>
      </c>
      <c r="D3552" s="46" t="s">
        <v>14</v>
      </c>
    </row>
    <row r="3553">
      <c r="A3553" s="32" t="s">
        <v>15</v>
      </c>
      <c r="D3553" s="46" t="s">
        <v>16</v>
      </c>
      <c r="I3553" s="32" t="s">
        <v>17</v>
      </c>
      <c r="J3553" s="46" t="s">
        <v>18</v>
      </c>
    </row>
    <row r="3554" ht="75.0" customHeight="true">
      <c r="A3554" s="32" t="s">
        <v>19</v>
      </c>
      <c r="D3554" s="46" t="s">
        <v>20</v>
      </c>
    </row>
    <row r="3555" ht="15.0" customHeight="true">
      <c r="A3555" s="32" t="s">
        <v>21</v>
      </c>
      <c r="D3555" s="46" t="s">
        <v>22</v>
      </c>
    </row>
    <row r="3556" ht="15.0" customHeight="true">
      <c r="A3556" s="32" t="s">
        <v>23</v>
      </c>
      <c r="D3556" s="46" t="s">
        <v>24</v>
      </c>
    </row>
    <row r="3557">
      <c r="A3557" s="32" t="s">
        <v>25</v>
      </c>
      <c r="D3557" s="46" t="s">
        <v>26</v>
      </c>
    </row>
    <row r="3558">
      <c r="A3558" s="32" t="s">
        <v>27</v>
      </c>
      <c r="D3558" s="46" t="s">
        <v>28</v>
      </c>
    </row>
    <row r="3560">
      <c r="A3560" s="28" t="s">
        <v>32</v>
      </c>
      <c r="B3560" s="29" t="s">
        <v>33</v>
      </c>
      <c r="C3560" s="29"/>
      <c r="D3560" s="29"/>
      <c r="E3560" s="28" t="s">
        <v>34</v>
      </c>
      <c r="F3560" s="28" t="s">
        <v>35</v>
      </c>
      <c r="G3560" s="30" t="s">
        <v>36</v>
      </c>
      <c r="H3560" s="30" t="s">
        <v>37</v>
      </c>
      <c r="I3560" s="31" t="s">
        <v>38</v>
      </c>
      <c r="J3560" s="30" t="s">
        <v>39</v>
      </c>
    </row>
    <row r="3561" ht="195.0" customHeight="true">
      <c r="A3561" s="35" t="s">
        <v>1196</v>
      </c>
      <c r="B3561" s="41" t="s">
        <v>1197</v>
      </c>
      <c r="C3561" s="41"/>
      <c r="D3561" s="41"/>
      <c r="E3561" s="35" t="s">
        <v>77</v>
      </c>
      <c r="F3561" s="38" t="s">
        <v>674</v>
      </c>
      <c r="G3561" t="n" s="37">
        <v>40.1</v>
      </c>
      <c r="H3561" t="n" s="37">
        <v>21678.06</v>
      </c>
      <c r="I3561" t="n" s="39"/>
      <c r="J3561" t="n" s="37">
        <f>TRUNC((F3561*TRUNC(I3561,2)),2)</f>
      </c>
      <c r="K3561" s="36" t="s">
        <v>1198</v>
      </c>
    </row>
    <row r="3562" ht="165.0" customHeight="true">
      <c r="A3562" s="35" t="s">
        <v>1199</v>
      </c>
      <c r="B3562" s="41" t="s">
        <v>1200</v>
      </c>
      <c r="C3562" s="41"/>
      <c r="D3562" s="41"/>
      <c r="E3562" s="35" t="s">
        <v>77</v>
      </c>
      <c r="F3562" s="38" t="s">
        <v>1201</v>
      </c>
      <c r="G3562" t="n" s="37">
        <v>9.65</v>
      </c>
      <c r="H3562" t="n" s="37">
        <v>6989.49</v>
      </c>
      <c r="I3562" t="n" s="39"/>
      <c r="J3562" t="n" s="37">
        <f>TRUNC((F3562*TRUNC(I3562,2)),2)</f>
      </c>
      <c r="K3562" s="36" t="s">
        <v>1202</v>
      </c>
    </row>
    <row r="3572">
      <c r="C3572" s="16" t="s">
        <v>0</v>
      </c>
      <c r="I3572" s="20" t="s">
        <v>3</v>
      </c>
      <c r="J3572" s="19">
        <f>IF(J1 = "","",J1)</f>
      </c>
    </row>
    <row r="3573">
      <c r="C3573" s="16" t="s">
        <v>1</v>
      </c>
      <c r="J3573" s="17" t="s">
        <v>2952</v>
      </c>
    </row>
    <row r="3574">
      <c r="C3574" s="16" t="s">
        <v>2</v>
      </c>
    </row>
    <row r="3576">
      <c r="A3576" s="32" t="s">
        <v>9</v>
      </c>
      <c r="D3576" s="46" t="s">
        <v>10</v>
      </c>
    </row>
    <row r="3577">
      <c r="A3577" s="32" t="s">
        <v>11</v>
      </c>
      <c r="D3577" s="46">
        <f>IF(D6 = "","",D6)</f>
      </c>
    </row>
    <row r="3578">
      <c r="A3578" s="32" t="s">
        <v>12</v>
      </c>
      <c r="D3578" s="46">
        <f>IF(D7 = "","",D7)</f>
      </c>
      <c r="J3578" s="32"/>
      <c r="K3578" s="32"/>
      <c r="L3578" s="32"/>
      <c r="M3578" s="32"/>
    </row>
    <row r="3579">
      <c r="A3579" s="32" t="s">
        <v>13</v>
      </c>
      <c r="D3579" s="46" t="s">
        <v>14</v>
      </c>
    </row>
    <row r="3580">
      <c r="A3580" s="32" t="s">
        <v>15</v>
      </c>
      <c r="D3580" s="46" t="s">
        <v>16</v>
      </c>
      <c r="I3580" s="32" t="s">
        <v>17</v>
      </c>
      <c r="J3580" s="46" t="s">
        <v>18</v>
      </c>
    </row>
    <row r="3581" ht="75.0" customHeight="true">
      <c r="A3581" s="32" t="s">
        <v>19</v>
      </c>
      <c r="D3581" s="46" t="s">
        <v>20</v>
      </c>
    </row>
    <row r="3582" ht="15.0" customHeight="true">
      <c r="A3582" s="32" t="s">
        <v>21</v>
      </c>
      <c r="D3582" s="46" t="s">
        <v>22</v>
      </c>
    </row>
    <row r="3583" ht="15.0" customHeight="true">
      <c r="A3583" s="32" t="s">
        <v>23</v>
      </c>
      <c r="D3583" s="46" t="s">
        <v>24</v>
      </c>
    </row>
    <row r="3584">
      <c r="A3584" s="32" t="s">
        <v>25</v>
      </c>
      <c r="D3584" s="46" t="s">
        <v>26</v>
      </c>
    </row>
    <row r="3585">
      <c r="A3585" s="32" t="s">
        <v>27</v>
      </c>
      <c r="D3585" s="46" t="s">
        <v>28</v>
      </c>
    </row>
    <row r="3587">
      <c r="A3587" s="28" t="s">
        <v>32</v>
      </c>
      <c r="B3587" s="29" t="s">
        <v>33</v>
      </c>
      <c r="C3587" s="29"/>
      <c r="D3587" s="29"/>
      <c r="E3587" s="28" t="s">
        <v>34</v>
      </c>
      <c r="F3587" s="28" t="s">
        <v>35</v>
      </c>
      <c r="G3587" s="30" t="s">
        <v>36</v>
      </c>
      <c r="H3587" s="30" t="s">
        <v>37</v>
      </c>
      <c r="I3587" s="31" t="s">
        <v>38</v>
      </c>
      <c r="J3587" s="30" t="s">
        <v>39</v>
      </c>
    </row>
    <row r="3588" ht="270.0" customHeight="true">
      <c r="A3588" s="35" t="s">
        <v>1203</v>
      </c>
      <c r="B3588" s="41" t="s">
        <v>1204</v>
      </c>
      <c r="C3588" s="41"/>
      <c r="D3588" s="41"/>
      <c r="E3588" s="35" t="s">
        <v>77</v>
      </c>
      <c r="F3588" s="38" t="s">
        <v>1201</v>
      </c>
      <c r="G3588" t="n" s="37">
        <v>55.96</v>
      </c>
      <c r="H3588" t="n" s="37">
        <v>40531.82</v>
      </c>
      <c r="I3588" t="n" s="39"/>
      <c r="J3588" t="n" s="37">
        <f>TRUNC((F3588*TRUNC(I3588,2)),2)</f>
      </c>
      <c r="K3588" s="36" t="s">
        <v>1205</v>
      </c>
    </row>
    <row r="3604">
      <c r="C3604" s="16" t="s">
        <v>0</v>
      </c>
      <c r="I3604" s="20" t="s">
        <v>3</v>
      </c>
      <c r="J3604" s="19">
        <f>IF(J1 = "","",J1)</f>
      </c>
    </row>
    <row r="3605">
      <c r="C3605" s="16" t="s">
        <v>1</v>
      </c>
      <c r="J3605" s="17" t="s">
        <v>2953</v>
      </c>
    </row>
    <row r="3606">
      <c r="C3606" s="16" t="s">
        <v>2</v>
      </c>
    </row>
    <row r="3608">
      <c r="A3608" s="32" t="s">
        <v>9</v>
      </c>
      <c r="D3608" s="46" t="s">
        <v>10</v>
      </c>
    </row>
    <row r="3609">
      <c r="A3609" s="32" t="s">
        <v>11</v>
      </c>
      <c r="D3609" s="46">
        <f>IF(D6 = "","",D6)</f>
      </c>
    </row>
    <row r="3610">
      <c r="A3610" s="32" t="s">
        <v>12</v>
      </c>
      <c r="D3610" s="46">
        <f>IF(D7 = "","",D7)</f>
      </c>
      <c r="J3610" s="32"/>
      <c r="K3610" s="32"/>
      <c r="L3610" s="32"/>
      <c r="M3610" s="32"/>
    </row>
    <row r="3611">
      <c r="A3611" s="32" t="s">
        <v>13</v>
      </c>
      <c r="D3611" s="46" t="s">
        <v>14</v>
      </c>
    </row>
    <row r="3612">
      <c r="A3612" s="32" t="s">
        <v>15</v>
      </c>
      <c r="D3612" s="46" t="s">
        <v>16</v>
      </c>
      <c r="I3612" s="32" t="s">
        <v>17</v>
      </c>
      <c r="J3612" s="46" t="s">
        <v>18</v>
      </c>
    </row>
    <row r="3613" ht="75.0" customHeight="true">
      <c r="A3613" s="32" t="s">
        <v>19</v>
      </c>
      <c r="D3613" s="46" t="s">
        <v>20</v>
      </c>
    </row>
    <row r="3614" ht="15.0" customHeight="true">
      <c r="A3614" s="32" t="s">
        <v>21</v>
      </c>
      <c r="D3614" s="46" t="s">
        <v>22</v>
      </c>
    </row>
    <row r="3615" ht="15.0" customHeight="true">
      <c r="A3615" s="32" t="s">
        <v>23</v>
      </c>
      <c r="D3615" s="46" t="s">
        <v>24</v>
      </c>
    </row>
    <row r="3616">
      <c r="A3616" s="32" t="s">
        <v>25</v>
      </c>
      <c r="D3616" s="46" t="s">
        <v>26</v>
      </c>
    </row>
    <row r="3617">
      <c r="A3617" s="32" t="s">
        <v>27</v>
      </c>
      <c r="D3617" s="46" t="s">
        <v>28</v>
      </c>
    </row>
    <row r="3619">
      <c r="A3619" s="28" t="s">
        <v>32</v>
      </c>
      <c r="B3619" s="29" t="s">
        <v>33</v>
      </c>
      <c r="C3619" s="29"/>
      <c r="D3619" s="29"/>
      <c r="E3619" s="28" t="s">
        <v>34</v>
      </c>
      <c r="F3619" s="28" t="s">
        <v>35</v>
      </c>
      <c r="G3619" s="30" t="s">
        <v>36</v>
      </c>
      <c r="H3619" s="30" t="s">
        <v>37</v>
      </c>
      <c r="I3619" s="31" t="s">
        <v>38</v>
      </c>
      <c r="J3619" s="30" t="s">
        <v>39</v>
      </c>
    </row>
    <row r="3620" ht="225.0" customHeight="true">
      <c r="A3620" s="35" t="s">
        <v>1203</v>
      </c>
      <c r="B3620" s="41" t="s">
        <v>1206</v>
      </c>
      <c r="C3620" s="41"/>
      <c r="D3620" s="41"/>
      <c r="E3620" s="35" t="s">
        <v>77</v>
      </c>
      <c r="F3620" s="38" t="s">
        <v>1207</v>
      </c>
      <c r="G3620" t="n" s="37">
        <v>55.96</v>
      </c>
      <c r="H3620" t="n" s="37">
        <v>21275.99</v>
      </c>
      <c r="I3620" t="n" s="39"/>
      <c r="J3620" t="n" s="37">
        <f>TRUNC((F3620*TRUNC(I3620,2)),2)</f>
      </c>
      <c r="K3620" s="36" t="s">
        <v>1208</v>
      </c>
    </row>
    <row r="3621">
      <c r="G3621" s="45" t="s">
        <v>53</v>
      </c>
      <c r="H3621" s="44" t="s">
        <v>1209</v>
      </c>
      <c r="I3621" s="45" t="s">
        <v>53</v>
      </c>
      <c r="J3621" s="44" t="n">
        <f>SUM(J3539,J3561:J3562,J3588,J3620)</f>
      </c>
    </row>
    <row r="3623">
      <c r="A3623" s="43" t="s">
        <v>1210</v>
      </c>
    </row>
    <row r="3625">
      <c r="A3625" s="28" t="s">
        <v>32</v>
      </c>
      <c r="B3625" s="29" t="s">
        <v>33</v>
      </c>
      <c r="C3625" s="29"/>
      <c r="D3625" s="29"/>
      <c r="E3625" s="28" t="s">
        <v>34</v>
      </c>
      <c r="F3625" s="28" t="s">
        <v>35</v>
      </c>
      <c r="G3625" s="30" t="s">
        <v>36</v>
      </c>
      <c r="H3625" s="30" t="s">
        <v>37</v>
      </c>
      <c r="I3625" s="31" t="s">
        <v>38</v>
      </c>
      <c r="J3625" s="30" t="s">
        <v>39</v>
      </c>
    </row>
    <row r="3626" ht="150.0" customHeight="true">
      <c r="A3626" s="35" t="s">
        <v>424</v>
      </c>
      <c r="B3626" s="41" t="s">
        <v>425</v>
      </c>
      <c r="C3626" s="41"/>
      <c r="D3626" s="41"/>
      <c r="E3626" s="35" t="s">
        <v>77</v>
      </c>
      <c r="F3626" s="38" t="s">
        <v>598</v>
      </c>
      <c r="G3626" t="n" s="37">
        <v>27.71</v>
      </c>
      <c r="H3626" t="n" s="37">
        <v>54.58</v>
      </c>
      <c r="I3626" t="n" s="39"/>
      <c r="J3626" t="n" s="37">
        <f>TRUNC((F3626*TRUNC(I3626,2)),2)</f>
      </c>
      <c r="K3626" s="36" t="s">
        <v>1211</v>
      </c>
    </row>
    <row r="3630">
      <c r="C3630" s="16" t="s">
        <v>0</v>
      </c>
      <c r="I3630" s="20" t="s">
        <v>3</v>
      </c>
      <c r="J3630" s="19">
        <f>IF(J1 = "","",J1)</f>
      </c>
    </row>
    <row r="3631">
      <c r="C3631" s="16" t="s">
        <v>1</v>
      </c>
      <c r="J3631" s="17" t="s">
        <v>2954</v>
      </c>
    </row>
    <row r="3632">
      <c r="C3632" s="16" t="s">
        <v>2</v>
      </c>
    </row>
    <row r="3634">
      <c r="A3634" s="32" t="s">
        <v>9</v>
      </c>
      <c r="D3634" s="46" t="s">
        <v>10</v>
      </c>
    </row>
    <row r="3635">
      <c r="A3635" s="32" t="s">
        <v>11</v>
      </c>
      <c r="D3635" s="46">
        <f>IF(D6 = "","",D6)</f>
      </c>
    </row>
    <row r="3636">
      <c r="A3636" s="32" t="s">
        <v>12</v>
      </c>
      <c r="D3636" s="46">
        <f>IF(D7 = "","",D7)</f>
      </c>
      <c r="J3636" s="32"/>
      <c r="K3636" s="32"/>
      <c r="L3636" s="32"/>
      <c r="M3636" s="32"/>
    </row>
    <row r="3637">
      <c r="A3637" s="32" t="s">
        <v>13</v>
      </c>
      <c r="D3637" s="46" t="s">
        <v>14</v>
      </c>
    </row>
    <row r="3638">
      <c r="A3638" s="32" t="s">
        <v>15</v>
      </c>
      <c r="D3638" s="46" t="s">
        <v>16</v>
      </c>
      <c r="I3638" s="32" t="s">
        <v>17</v>
      </c>
      <c r="J3638" s="46" t="s">
        <v>18</v>
      </c>
    </row>
    <row r="3639" ht="75.0" customHeight="true">
      <c r="A3639" s="32" t="s">
        <v>19</v>
      </c>
      <c r="D3639" s="46" t="s">
        <v>20</v>
      </c>
    </row>
    <row r="3640" ht="15.0" customHeight="true">
      <c r="A3640" s="32" t="s">
        <v>21</v>
      </c>
      <c r="D3640" s="46" t="s">
        <v>22</v>
      </c>
    </row>
    <row r="3641" ht="15.0" customHeight="true">
      <c r="A3641" s="32" t="s">
        <v>23</v>
      </c>
      <c r="D3641" s="46" t="s">
        <v>24</v>
      </c>
    </row>
    <row r="3642">
      <c r="A3642" s="32" t="s">
        <v>25</v>
      </c>
      <c r="D3642" s="46" t="s">
        <v>26</v>
      </c>
    </row>
    <row r="3643">
      <c r="A3643" s="32" t="s">
        <v>27</v>
      </c>
      <c r="D3643" s="46" t="s">
        <v>28</v>
      </c>
    </row>
    <row r="3645">
      <c r="A3645" s="28" t="s">
        <v>32</v>
      </c>
      <c r="B3645" s="29" t="s">
        <v>33</v>
      </c>
      <c r="C3645" s="29"/>
      <c r="D3645" s="29"/>
      <c r="E3645" s="28" t="s">
        <v>34</v>
      </c>
      <c r="F3645" s="28" t="s">
        <v>35</v>
      </c>
      <c r="G3645" s="30" t="s">
        <v>36</v>
      </c>
      <c r="H3645" s="30" t="s">
        <v>37</v>
      </c>
      <c r="I3645" s="31" t="s">
        <v>38</v>
      </c>
      <c r="J3645" s="30" t="s">
        <v>39</v>
      </c>
    </row>
    <row r="3646" ht="255.0" customHeight="true">
      <c r="A3646" s="35" t="s">
        <v>1212</v>
      </c>
      <c r="B3646" s="41" t="s">
        <v>1213</v>
      </c>
      <c r="C3646" s="41"/>
      <c r="D3646" s="41"/>
      <c r="E3646" s="35" t="s">
        <v>77</v>
      </c>
      <c r="F3646" s="38" t="s">
        <v>598</v>
      </c>
      <c r="G3646" t="n" s="37">
        <v>33.39</v>
      </c>
      <c r="H3646" t="n" s="37">
        <v>65.77</v>
      </c>
      <c r="I3646" t="n" s="39"/>
      <c r="J3646" t="n" s="37">
        <f>TRUNC((F3646*TRUNC(I3646,2)),2)</f>
      </c>
      <c r="K3646" s="36" t="s">
        <v>1214</v>
      </c>
    </row>
    <row r="3647">
      <c r="G3647" s="45" t="s">
        <v>53</v>
      </c>
      <c r="H3647" s="44" t="s">
        <v>1215</v>
      </c>
      <c r="I3647" s="45" t="s">
        <v>53</v>
      </c>
      <c r="J3647" s="44" t="n">
        <f>SUM(J3626,J3646)</f>
      </c>
    </row>
    <row r="3649">
      <c r="A3649" s="43" t="s">
        <v>1216</v>
      </c>
    </row>
    <row r="3651">
      <c r="A3651" s="28" t="s">
        <v>32</v>
      </c>
      <c r="B3651" s="29" t="s">
        <v>33</v>
      </c>
      <c r="C3651" s="29"/>
      <c r="D3651" s="29"/>
      <c r="E3651" s="28" t="s">
        <v>34</v>
      </c>
      <c r="F3651" s="28" t="s">
        <v>35</v>
      </c>
      <c r="G3651" s="30" t="s">
        <v>36</v>
      </c>
      <c r="H3651" s="30" t="s">
        <v>37</v>
      </c>
      <c r="I3651" s="31" t="s">
        <v>38</v>
      </c>
      <c r="J3651" s="30" t="s">
        <v>39</v>
      </c>
    </row>
    <row r="3663">
      <c r="C3663" s="16" t="s">
        <v>0</v>
      </c>
      <c r="I3663" s="20" t="s">
        <v>3</v>
      </c>
      <c r="J3663" s="19">
        <f>IF(J1 = "","",J1)</f>
      </c>
    </row>
    <row r="3664">
      <c r="C3664" s="16" t="s">
        <v>1</v>
      </c>
      <c r="J3664" s="17" t="s">
        <v>2955</v>
      </c>
    </row>
    <row r="3665">
      <c r="C3665" s="16" t="s">
        <v>2</v>
      </c>
    </row>
    <row r="3667">
      <c r="A3667" s="32" t="s">
        <v>9</v>
      </c>
      <c r="D3667" s="46" t="s">
        <v>10</v>
      </c>
    </row>
    <row r="3668">
      <c r="A3668" s="32" t="s">
        <v>11</v>
      </c>
      <c r="D3668" s="46">
        <f>IF(D6 = "","",D6)</f>
      </c>
    </row>
    <row r="3669">
      <c r="A3669" s="32" t="s">
        <v>12</v>
      </c>
      <c r="D3669" s="46">
        <f>IF(D7 = "","",D7)</f>
      </c>
      <c r="J3669" s="32"/>
      <c r="K3669" s="32"/>
      <c r="L3669" s="32"/>
      <c r="M3669" s="32"/>
    </row>
    <row r="3670">
      <c r="A3670" s="32" t="s">
        <v>13</v>
      </c>
      <c r="D3670" s="46" t="s">
        <v>14</v>
      </c>
    </row>
    <row r="3671">
      <c r="A3671" s="32" t="s">
        <v>15</v>
      </c>
      <c r="D3671" s="46" t="s">
        <v>16</v>
      </c>
      <c r="I3671" s="32" t="s">
        <v>17</v>
      </c>
      <c r="J3671" s="46" t="s">
        <v>18</v>
      </c>
    </row>
    <row r="3672" ht="75.0" customHeight="true">
      <c r="A3672" s="32" t="s">
        <v>19</v>
      </c>
      <c r="D3672" s="46" t="s">
        <v>20</v>
      </c>
    </row>
    <row r="3673" ht="15.0" customHeight="true">
      <c r="A3673" s="32" t="s">
        <v>21</v>
      </c>
      <c r="D3673" s="46" t="s">
        <v>22</v>
      </c>
    </row>
    <row r="3674" ht="15.0" customHeight="true">
      <c r="A3674" s="32" t="s">
        <v>23</v>
      </c>
      <c r="D3674" s="46" t="s">
        <v>24</v>
      </c>
    </row>
    <row r="3675">
      <c r="A3675" s="32" t="s">
        <v>25</v>
      </c>
      <c r="D3675" s="46" t="s">
        <v>26</v>
      </c>
    </row>
    <row r="3676">
      <c r="A3676" s="32" t="s">
        <v>27</v>
      </c>
      <c r="D3676" s="46" t="s">
        <v>28</v>
      </c>
    </row>
    <row r="3678">
      <c r="A3678" s="28" t="s">
        <v>32</v>
      </c>
      <c r="B3678" s="29" t="s">
        <v>33</v>
      </c>
      <c r="C3678" s="29"/>
      <c r="D3678" s="29"/>
      <c r="E3678" s="28" t="s">
        <v>34</v>
      </c>
      <c r="F3678" s="28" t="s">
        <v>35</v>
      </c>
      <c r="G3678" s="30" t="s">
        <v>36</v>
      </c>
      <c r="H3678" s="30" t="s">
        <v>37</v>
      </c>
      <c r="I3678" s="31" t="s">
        <v>38</v>
      </c>
      <c r="J3678" s="30" t="s">
        <v>39</v>
      </c>
    </row>
    <row r="3679" ht="225.0" customHeight="true">
      <c r="A3679" s="35" t="s">
        <v>1217</v>
      </c>
      <c r="B3679" s="41" t="s">
        <v>1218</v>
      </c>
      <c r="C3679" s="41"/>
      <c r="D3679" s="41"/>
      <c r="E3679" s="35" t="s">
        <v>107</v>
      </c>
      <c r="F3679" s="38" t="s">
        <v>631</v>
      </c>
      <c r="G3679" t="n" s="37">
        <v>17.02</v>
      </c>
      <c r="H3679" t="n" s="37">
        <v>5936.91</v>
      </c>
      <c r="I3679" t="n" s="39"/>
      <c r="J3679" t="n" s="37">
        <f>TRUNC((F3679*TRUNC(I3679,2)),2)</f>
      </c>
      <c r="K3679" s="36" t="s">
        <v>1219</v>
      </c>
    </row>
    <row r="3680">
      <c r="G3680" s="45" t="s">
        <v>53</v>
      </c>
      <c r="H3680" s="44" t="s">
        <v>1220</v>
      </c>
      <c r="I3680" s="45" t="s">
        <v>53</v>
      </c>
      <c r="J3680" s="44" t="n">
        <f>SUM(J3679)</f>
      </c>
    </row>
    <row r="3682">
      <c r="A3682" s="43" t="s">
        <v>1221</v>
      </c>
    </row>
    <row r="3684">
      <c r="A3684" s="28" t="s">
        <v>32</v>
      </c>
      <c r="B3684" s="29" t="s">
        <v>33</v>
      </c>
      <c r="C3684" s="29"/>
      <c r="D3684" s="29"/>
      <c r="E3684" s="28" t="s">
        <v>34</v>
      </c>
      <c r="F3684" s="28" t="s">
        <v>35</v>
      </c>
      <c r="G3684" s="30" t="s">
        <v>36</v>
      </c>
      <c r="H3684" s="30" t="s">
        <v>37</v>
      </c>
      <c r="I3684" s="31" t="s">
        <v>38</v>
      </c>
      <c r="J3684" s="30" t="s">
        <v>39</v>
      </c>
    </row>
    <row r="3685" ht="90.0" customHeight="true">
      <c r="A3685" s="35" t="s">
        <v>1222</v>
      </c>
      <c r="B3685" s="41" t="s">
        <v>1223</v>
      </c>
      <c r="C3685" s="41"/>
      <c r="D3685" s="41"/>
      <c r="E3685" s="35" t="s">
        <v>77</v>
      </c>
      <c r="F3685" s="38" t="s">
        <v>649</v>
      </c>
      <c r="G3685" t="n" s="37">
        <v>26.58</v>
      </c>
      <c r="H3685" t="n" s="37">
        <v>337.3</v>
      </c>
      <c r="I3685" t="n" s="39"/>
      <c r="J3685" t="n" s="37">
        <f>TRUNC((F3685*TRUNC(I3685,2)),2)</f>
      </c>
      <c r="K3685" s="36" t="s">
        <v>1224</v>
      </c>
    </row>
    <row r="3686">
      <c r="G3686" s="45" t="s">
        <v>53</v>
      </c>
      <c r="H3686" s="44" t="s">
        <v>1225</v>
      </c>
      <c r="I3686" s="45" t="s">
        <v>53</v>
      </c>
      <c r="J3686" s="44" t="n">
        <f>SUM(J3685)</f>
      </c>
    </row>
    <row r="3693">
      <c r="C3693" s="16" t="s">
        <v>0</v>
      </c>
      <c r="I3693" s="20" t="s">
        <v>3</v>
      </c>
      <c r="J3693" s="19">
        <f>IF(J1 = "","",J1)</f>
      </c>
    </row>
    <row r="3694">
      <c r="C3694" s="16" t="s">
        <v>1</v>
      </c>
      <c r="J3694" s="17" t="s">
        <v>2956</v>
      </c>
    </row>
    <row r="3695">
      <c r="C3695" s="16" t="s">
        <v>2</v>
      </c>
    </row>
    <row r="3697">
      <c r="A3697" s="32" t="s">
        <v>9</v>
      </c>
      <c r="D3697" s="46" t="s">
        <v>10</v>
      </c>
    </row>
    <row r="3698">
      <c r="A3698" s="32" t="s">
        <v>11</v>
      </c>
      <c r="D3698" s="46">
        <f>IF(D6 = "","",D6)</f>
      </c>
    </row>
    <row r="3699">
      <c r="A3699" s="32" t="s">
        <v>12</v>
      </c>
      <c r="D3699" s="46">
        <f>IF(D7 = "","",D7)</f>
      </c>
      <c r="J3699" s="32"/>
      <c r="K3699" s="32"/>
      <c r="L3699" s="32"/>
      <c r="M3699" s="32"/>
    </row>
    <row r="3700">
      <c r="A3700" s="32" t="s">
        <v>13</v>
      </c>
      <c r="D3700" s="46" t="s">
        <v>14</v>
      </c>
    </row>
    <row r="3701">
      <c r="A3701" s="32" t="s">
        <v>15</v>
      </c>
      <c r="D3701" s="46" t="s">
        <v>16</v>
      </c>
      <c r="I3701" s="32" t="s">
        <v>17</v>
      </c>
      <c r="J3701" s="46" t="s">
        <v>18</v>
      </c>
    </row>
    <row r="3702" ht="75.0" customHeight="true">
      <c r="A3702" s="32" t="s">
        <v>19</v>
      </c>
      <c r="D3702" s="46" t="s">
        <v>20</v>
      </c>
    </row>
    <row r="3703" ht="15.0" customHeight="true">
      <c r="A3703" s="32" t="s">
        <v>21</v>
      </c>
      <c r="D3703" s="46" t="s">
        <v>22</v>
      </c>
    </row>
    <row r="3704" ht="15.0" customHeight="true">
      <c r="A3704" s="32" t="s">
        <v>23</v>
      </c>
      <c r="D3704" s="46" t="s">
        <v>24</v>
      </c>
    </row>
    <row r="3705">
      <c r="A3705" s="32" t="s">
        <v>25</v>
      </c>
      <c r="D3705" s="46" t="s">
        <v>26</v>
      </c>
    </row>
    <row r="3706">
      <c r="A3706" s="32" t="s">
        <v>27</v>
      </c>
      <c r="D3706" s="46" t="s">
        <v>28</v>
      </c>
    </row>
    <row r="3708">
      <c r="A3708" s="43" t="s">
        <v>1121</v>
      </c>
    </row>
    <row r="3710">
      <c r="A3710" s="28" t="s">
        <v>32</v>
      </c>
      <c r="B3710" s="29" t="s">
        <v>33</v>
      </c>
      <c r="C3710" s="29"/>
      <c r="D3710" s="29"/>
      <c r="E3710" s="28" t="s">
        <v>34</v>
      </c>
      <c r="F3710" s="28" t="s">
        <v>35</v>
      </c>
      <c r="G3710" s="30" t="s">
        <v>36</v>
      </c>
      <c r="H3710" s="30" t="s">
        <v>37</v>
      </c>
      <c r="I3710" s="31" t="s">
        <v>38</v>
      </c>
      <c r="J3710" s="30" t="s">
        <v>39</v>
      </c>
    </row>
    <row r="3711" ht="120.0" customHeight="true">
      <c r="A3711" s="35" t="s">
        <v>1226</v>
      </c>
      <c r="B3711" s="41" t="s">
        <v>1227</v>
      </c>
      <c r="C3711" s="41"/>
      <c r="D3711" s="41"/>
      <c r="E3711" s="35" t="s">
        <v>107</v>
      </c>
      <c r="F3711" s="38" t="s">
        <v>1124</v>
      </c>
      <c r="G3711" t="n" s="37">
        <v>2.72</v>
      </c>
      <c r="H3711" t="n" s="37">
        <v>47.95</v>
      </c>
      <c r="I3711" t="n" s="39"/>
      <c r="J3711" t="n" s="37">
        <f>TRUNC((F3711*TRUNC(I3711,2)),2)</f>
      </c>
      <c r="K3711" s="36" t="s">
        <v>1228</v>
      </c>
    </row>
    <row r="3712" ht="150.0" customHeight="true">
      <c r="A3712" s="35" t="s">
        <v>424</v>
      </c>
      <c r="B3712" s="41" t="s">
        <v>425</v>
      </c>
      <c r="C3712" s="41"/>
      <c r="D3712" s="41"/>
      <c r="E3712" s="35" t="s">
        <v>77</v>
      </c>
      <c r="F3712" s="38" t="s">
        <v>1124</v>
      </c>
      <c r="G3712" t="n" s="37">
        <v>27.71</v>
      </c>
      <c r="H3712" t="n" s="37">
        <v>488.52</v>
      </c>
      <c r="I3712" t="n" s="39"/>
      <c r="J3712" t="n" s="37">
        <f>TRUNC((F3712*TRUNC(I3712,2)),2)</f>
      </c>
      <c r="K3712" s="36" t="s">
        <v>1229</v>
      </c>
    </row>
    <row r="3713" ht="105.0" customHeight="true">
      <c r="A3713" s="35" t="s">
        <v>1230</v>
      </c>
      <c r="B3713" s="41" t="s">
        <v>1231</v>
      </c>
      <c r="C3713" s="41"/>
      <c r="D3713" s="41"/>
      <c r="E3713" s="35" t="s">
        <v>107</v>
      </c>
      <c r="F3713" s="38" t="s">
        <v>1124</v>
      </c>
      <c r="G3713" t="n" s="37">
        <v>10.03</v>
      </c>
      <c r="H3713" t="n" s="37">
        <v>176.82</v>
      </c>
      <c r="I3713" t="n" s="39"/>
      <c r="J3713" t="n" s="37">
        <f>TRUNC((F3713*TRUNC(I3713,2)),2)</f>
      </c>
      <c r="K3713" s="36" t="s">
        <v>1232</v>
      </c>
    </row>
    <row r="3720">
      <c r="C3720" s="16" t="s">
        <v>0</v>
      </c>
      <c r="I3720" s="20" t="s">
        <v>3</v>
      </c>
      <c r="J3720" s="19">
        <f>IF(J1 = "","",J1)</f>
      </c>
    </row>
    <row r="3721">
      <c r="C3721" s="16" t="s">
        <v>1</v>
      </c>
      <c r="J3721" s="17" t="s">
        <v>2957</v>
      </c>
    </row>
    <row r="3722">
      <c r="C3722" s="16" t="s">
        <v>2</v>
      </c>
    </row>
    <row r="3724">
      <c r="A3724" s="32" t="s">
        <v>9</v>
      </c>
      <c r="D3724" s="46" t="s">
        <v>10</v>
      </c>
    </row>
    <row r="3725">
      <c r="A3725" s="32" t="s">
        <v>11</v>
      </c>
      <c r="D3725" s="46">
        <f>IF(D6 = "","",D6)</f>
      </c>
    </row>
    <row r="3726">
      <c r="A3726" s="32" t="s">
        <v>12</v>
      </c>
      <c r="D3726" s="46">
        <f>IF(D7 = "","",D7)</f>
      </c>
      <c r="J3726" s="32"/>
      <c r="K3726" s="32"/>
      <c r="L3726" s="32"/>
      <c r="M3726" s="32"/>
    </row>
    <row r="3727">
      <c r="A3727" s="32" t="s">
        <v>13</v>
      </c>
      <c r="D3727" s="46" t="s">
        <v>14</v>
      </c>
    </row>
    <row r="3728">
      <c r="A3728" s="32" t="s">
        <v>15</v>
      </c>
      <c r="D3728" s="46" t="s">
        <v>16</v>
      </c>
      <c r="I3728" s="32" t="s">
        <v>17</v>
      </c>
      <c r="J3728" s="46" t="s">
        <v>18</v>
      </c>
    </row>
    <row r="3729" ht="75.0" customHeight="true">
      <c r="A3729" s="32" t="s">
        <v>19</v>
      </c>
      <c r="D3729" s="46" t="s">
        <v>20</v>
      </c>
    </row>
    <row r="3730" ht="15.0" customHeight="true">
      <c r="A3730" s="32" t="s">
        <v>21</v>
      </c>
      <c r="D3730" s="46" t="s">
        <v>22</v>
      </c>
    </row>
    <row r="3731" ht="15.0" customHeight="true">
      <c r="A3731" s="32" t="s">
        <v>23</v>
      </c>
      <c r="D3731" s="46" t="s">
        <v>24</v>
      </c>
    </row>
    <row r="3732">
      <c r="A3732" s="32" t="s">
        <v>25</v>
      </c>
      <c r="D3732" s="46" t="s">
        <v>26</v>
      </c>
    </row>
    <row r="3733">
      <c r="A3733" s="32" t="s">
        <v>27</v>
      </c>
      <c r="D3733" s="46" t="s">
        <v>28</v>
      </c>
    </row>
    <row r="3735">
      <c r="A3735" s="28" t="s">
        <v>32</v>
      </c>
      <c r="B3735" s="29" t="s">
        <v>33</v>
      </c>
      <c r="C3735" s="29"/>
      <c r="D3735" s="29"/>
      <c r="E3735" s="28" t="s">
        <v>34</v>
      </c>
      <c r="F3735" s="28" t="s">
        <v>35</v>
      </c>
      <c r="G3735" s="30" t="s">
        <v>36</v>
      </c>
      <c r="H3735" s="30" t="s">
        <v>37</v>
      </c>
      <c r="I3735" s="31" t="s">
        <v>38</v>
      </c>
      <c r="J3735" s="30" t="s">
        <v>39</v>
      </c>
    </row>
    <row r="3736" ht="135.0" customHeight="true">
      <c r="A3736" s="35" t="s">
        <v>1233</v>
      </c>
      <c r="B3736" s="41" t="s">
        <v>1234</v>
      </c>
      <c r="C3736" s="41"/>
      <c r="D3736" s="41"/>
      <c r="E3736" s="35" t="s">
        <v>77</v>
      </c>
      <c r="F3736" s="38" t="s">
        <v>1235</v>
      </c>
      <c r="G3736" t="n" s="37">
        <v>2.72</v>
      </c>
      <c r="H3736" t="n" s="37">
        <v>502.49</v>
      </c>
      <c r="I3736" t="n" s="39"/>
      <c r="J3736" t="n" s="37">
        <f>TRUNC((F3736*TRUNC(I3736,2)),2)</f>
      </c>
      <c r="K3736" s="36" t="s">
        <v>1236</v>
      </c>
    </row>
    <row r="3737" ht="90.0" customHeight="true">
      <c r="A3737" s="35" t="s">
        <v>1237</v>
      </c>
      <c r="B3737" s="41" t="s">
        <v>1238</v>
      </c>
      <c r="C3737" s="41"/>
      <c r="D3737" s="41"/>
      <c r="E3737" s="35" t="s">
        <v>77</v>
      </c>
      <c r="F3737" s="38" t="s">
        <v>1235</v>
      </c>
      <c r="G3737" t="n" s="37">
        <v>16.02</v>
      </c>
      <c r="H3737" t="n" s="37">
        <v>2959.53</v>
      </c>
      <c r="I3737" t="n" s="39"/>
      <c r="J3737" t="n" s="37">
        <f>TRUNC((F3737*TRUNC(I3737,2)),2)</f>
      </c>
      <c r="K3737" s="36" t="s">
        <v>1239</v>
      </c>
    </row>
    <row r="3738" ht="210.0" customHeight="true">
      <c r="A3738" s="35" t="s">
        <v>1240</v>
      </c>
      <c r="B3738" s="41" t="s">
        <v>1241</v>
      </c>
      <c r="C3738" s="41"/>
      <c r="D3738" s="41"/>
      <c r="E3738" s="35" t="s">
        <v>77</v>
      </c>
      <c r="F3738" s="38" t="s">
        <v>1235</v>
      </c>
      <c r="G3738" t="n" s="37">
        <v>19.53</v>
      </c>
      <c r="H3738" t="n" s="37">
        <v>3607.97</v>
      </c>
      <c r="I3738" t="n" s="39"/>
      <c r="J3738" t="n" s="37">
        <f>TRUNC((F3738*TRUNC(I3738,2)),2)</f>
      </c>
      <c r="K3738" s="36" t="s">
        <v>1242</v>
      </c>
    </row>
    <row r="3743">
      <c r="C3743" s="16" t="s">
        <v>0</v>
      </c>
      <c r="I3743" s="20" t="s">
        <v>3</v>
      </c>
      <c r="J3743" s="19">
        <f>IF(J1 = "","",J1)</f>
      </c>
    </row>
    <row r="3744">
      <c r="C3744" s="16" t="s">
        <v>1</v>
      </c>
      <c r="J3744" s="17" t="s">
        <v>2958</v>
      </c>
    </row>
    <row r="3745">
      <c r="C3745" s="16" t="s">
        <v>2</v>
      </c>
    </row>
    <row r="3747">
      <c r="A3747" s="32" t="s">
        <v>9</v>
      </c>
      <c r="D3747" s="46" t="s">
        <v>10</v>
      </c>
    </row>
    <row r="3748">
      <c r="A3748" s="32" t="s">
        <v>11</v>
      </c>
      <c r="D3748" s="46">
        <f>IF(D6 = "","",D6)</f>
      </c>
    </row>
    <row r="3749">
      <c r="A3749" s="32" t="s">
        <v>12</v>
      </c>
      <c r="D3749" s="46">
        <f>IF(D7 = "","",D7)</f>
      </c>
      <c r="J3749" s="32"/>
      <c r="K3749" s="32"/>
      <c r="L3749" s="32"/>
      <c r="M3749" s="32"/>
    </row>
    <row r="3750">
      <c r="A3750" s="32" t="s">
        <v>13</v>
      </c>
      <c r="D3750" s="46" t="s">
        <v>14</v>
      </c>
    </row>
    <row r="3751">
      <c r="A3751" s="32" t="s">
        <v>15</v>
      </c>
      <c r="D3751" s="46" t="s">
        <v>16</v>
      </c>
      <c r="I3751" s="32" t="s">
        <v>17</v>
      </c>
      <c r="J3751" s="46" t="s">
        <v>18</v>
      </c>
    </row>
    <row r="3752" ht="75.0" customHeight="true">
      <c r="A3752" s="32" t="s">
        <v>19</v>
      </c>
      <c r="D3752" s="46" t="s">
        <v>20</v>
      </c>
    </row>
    <row r="3753" ht="15.0" customHeight="true">
      <c r="A3753" s="32" t="s">
        <v>21</v>
      </c>
      <c r="D3753" s="46" t="s">
        <v>22</v>
      </c>
    </row>
    <row r="3754" ht="15.0" customHeight="true">
      <c r="A3754" s="32" t="s">
        <v>23</v>
      </c>
      <c r="D3754" s="46" t="s">
        <v>24</v>
      </c>
    </row>
    <row r="3755">
      <c r="A3755" s="32" t="s">
        <v>25</v>
      </c>
      <c r="D3755" s="46" t="s">
        <v>26</v>
      </c>
    </row>
    <row r="3756">
      <c r="A3756" s="32" t="s">
        <v>27</v>
      </c>
      <c r="D3756" s="46" t="s">
        <v>28</v>
      </c>
    </row>
    <row r="3758">
      <c r="A3758" s="28" t="s">
        <v>32</v>
      </c>
      <c r="B3758" s="29" t="s">
        <v>33</v>
      </c>
      <c r="C3758" s="29"/>
      <c r="D3758" s="29"/>
      <c r="E3758" s="28" t="s">
        <v>34</v>
      </c>
      <c r="F3758" s="28" t="s">
        <v>35</v>
      </c>
      <c r="G3758" s="30" t="s">
        <v>36</v>
      </c>
      <c r="H3758" s="30" t="s">
        <v>37</v>
      </c>
      <c r="I3758" s="31" t="s">
        <v>38</v>
      </c>
      <c r="J3758" s="30" t="s">
        <v>39</v>
      </c>
    </row>
    <row r="3759" ht="240.0" customHeight="true">
      <c r="A3759" s="35" t="s">
        <v>1243</v>
      </c>
      <c r="B3759" s="41" t="s">
        <v>1244</v>
      </c>
      <c r="C3759" s="41"/>
      <c r="D3759" s="41"/>
      <c r="E3759" s="35" t="s">
        <v>77</v>
      </c>
      <c r="F3759" s="38" t="s">
        <v>1235</v>
      </c>
      <c r="G3759" t="n" s="37">
        <v>30.14</v>
      </c>
      <c r="H3759" t="n" s="37">
        <v>5568.06</v>
      </c>
      <c r="I3759" t="n" s="39"/>
      <c r="J3759" t="n" s="37">
        <f>TRUNC((F3759*TRUNC(I3759,2)),2)</f>
      </c>
      <c r="K3759" s="36" t="s">
        <v>1245</v>
      </c>
    </row>
    <row r="3760">
      <c r="G3760" s="45" t="s">
        <v>53</v>
      </c>
      <c r="H3760" s="44" t="s">
        <v>1246</v>
      </c>
      <c r="I3760" s="45" t="s">
        <v>53</v>
      </c>
      <c r="J3760" s="44" t="n">
        <f>SUM(J3711:J3713,J3736:J3738,J3759)</f>
      </c>
    </row>
    <row r="3762">
      <c r="A3762" s="43" t="s">
        <v>1247</v>
      </c>
    </row>
    <row r="3764">
      <c r="A3764" s="43" t="s">
        <v>1248</v>
      </c>
    </row>
    <row r="3766">
      <c r="A3766" s="28" t="s">
        <v>32</v>
      </c>
      <c r="B3766" s="29" t="s">
        <v>33</v>
      </c>
      <c r="C3766" s="29"/>
      <c r="D3766" s="29"/>
      <c r="E3766" s="28" t="s">
        <v>34</v>
      </c>
      <c r="F3766" s="28" t="s">
        <v>35</v>
      </c>
      <c r="G3766" s="30" t="s">
        <v>36</v>
      </c>
      <c r="H3766" s="30" t="s">
        <v>37</v>
      </c>
      <c r="I3766" s="31" t="s">
        <v>38</v>
      </c>
      <c r="J3766" s="30" t="s">
        <v>39</v>
      </c>
    </row>
    <row r="3777">
      <c r="C3777" s="16" t="s">
        <v>0</v>
      </c>
      <c r="I3777" s="20" t="s">
        <v>3</v>
      </c>
      <c r="J3777" s="19">
        <f>IF(J1 = "","",J1)</f>
      </c>
    </row>
    <row r="3778">
      <c r="C3778" s="16" t="s">
        <v>1</v>
      </c>
      <c r="J3778" s="17" t="s">
        <v>2959</v>
      </c>
    </row>
    <row r="3779">
      <c r="C3779" s="16" t="s">
        <v>2</v>
      </c>
    </row>
    <row r="3781">
      <c r="A3781" s="32" t="s">
        <v>9</v>
      </c>
      <c r="D3781" s="46" t="s">
        <v>10</v>
      </c>
    </row>
    <row r="3782">
      <c r="A3782" s="32" t="s">
        <v>11</v>
      </c>
      <c r="D3782" s="46">
        <f>IF(D6 = "","",D6)</f>
      </c>
    </row>
    <row r="3783">
      <c r="A3783" s="32" t="s">
        <v>12</v>
      </c>
      <c r="D3783" s="46">
        <f>IF(D7 = "","",D7)</f>
      </c>
      <c r="J3783" s="32"/>
      <c r="K3783" s="32"/>
      <c r="L3783" s="32"/>
      <c r="M3783" s="32"/>
    </row>
    <row r="3784">
      <c r="A3784" s="32" t="s">
        <v>13</v>
      </c>
      <c r="D3784" s="46" t="s">
        <v>14</v>
      </c>
    </row>
    <row r="3785">
      <c r="A3785" s="32" t="s">
        <v>15</v>
      </c>
      <c r="D3785" s="46" t="s">
        <v>16</v>
      </c>
      <c r="I3785" s="32" t="s">
        <v>17</v>
      </c>
      <c r="J3785" s="46" t="s">
        <v>18</v>
      </c>
    </row>
    <row r="3786" ht="75.0" customHeight="true">
      <c r="A3786" s="32" t="s">
        <v>19</v>
      </c>
      <c r="D3786" s="46" t="s">
        <v>20</v>
      </c>
    </row>
    <row r="3787" ht="15.0" customHeight="true">
      <c r="A3787" s="32" t="s">
        <v>21</v>
      </c>
      <c r="D3787" s="46" t="s">
        <v>22</v>
      </c>
    </row>
    <row r="3788" ht="15.0" customHeight="true">
      <c r="A3788" s="32" t="s">
        <v>23</v>
      </c>
      <c r="D3788" s="46" t="s">
        <v>24</v>
      </c>
    </row>
    <row r="3789">
      <c r="A3789" s="32" t="s">
        <v>25</v>
      </c>
      <c r="D3789" s="46" t="s">
        <v>26</v>
      </c>
    </row>
    <row r="3790">
      <c r="A3790" s="32" t="s">
        <v>27</v>
      </c>
      <c r="D3790" s="46" t="s">
        <v>28</v>
      </c>
    </row>
    <row r="3792">
      <c r="A3792" s="28" t="s">
        <v>32</v>
      </c>
      <c r="B3792" s="29" t="s">
        <v>33</v>
      </c>
      <c r="C3792" s="29"/>
      <c r="D3792" s="29"/>
      <c r="E3792" s="28" t="s">
        <v>34</v>
      </c>
      <c r="F3792" s="28" t="s">
        <v>35</v>
      </c>
      <c r="G3792" s="30" t="s">
        <v>36</v>
      </c>
      <c r="H3792" s="30" t="s">
        <v>37</v>
      </c>
      <c r="I3792" s="31" t="s">
        <v>38</v>
      </c>
      <c r="J3792" s="30" t="s">
        <v>39</v>
      </c>
    </row>
    <row r="3793" ht="195.0" customHeight="true">
      <c r="A3793" s="35" t="s">
        <v>287</v>
      </c>
      <c r="B3793" s="41" t="s">
        <v>288</v>
      </c>
      <c r="C3793" s="41"/>
      <c r="D3793" s="41"/>
      <c r="E3793" s="35" t="s">
        <v>77</v>
      </c>
      <c r="F3793" s="38" t="s">
        <v>1249</v>
      </c>
      <c r="G3793" t="n" s="37">
        <v>13.78</v>
      </c>
      <c r="H3793" t="n" s="37">
        <v>11906.33</v>
      </c>
      <c r="I3793" t="n" s="39"/>
      <c r="J3793" t="n" s="37">
        <f>TRUNC((F3793*TRUNC(I3793,2)),2)</f>
      </c>
      <c r="K3793" s="36" t="s">
        <v>1250</v>
      </c>
    </row>
    <row r="3794" ht="180.0" customHeight="true">
      <c r="A3794" s="35" t="s">
        <v>505</v>
      </c>
      <c r="B3794" s="41" t="s">
        <v>506</v>
      </c>
      <c r="C3794" s="41"/>
      <c r="D3794" s="41"/>
      <c r="E3794" s="35" t="s">
        <v>77</v>
      </c>
      <c r="F3794" s="38" t="s">
        <v>1251</v>
      </c>
      <c r="G3794" t="n" s="37">
        <v>12.46</v>
      </c>
      <c r="H3794" t="n" s="37">
        <v>9336.4</v>
      </c>
      <c r="I3794" t="n" s="39"/>
      <c r="J3794" t="n" s="37">
        <f>TRUNC((F3794*TRUNC(I3794,2)),2)</f>
      </c>
      <c r="K3794" s="36" t="s">
        <v>1252</v>
      </c>
    </row>
    <row r="3803">
      <c r="C3803" s="16" t="s">
        <v>0</v>
      </c>
      <c r="I3803" s="20" t="s">
        <v>3</v>
      </c>
      <c r="J3803" s="19">
        <f>IF(J1 = "","",J1)</f>
      </c>
    </row>
    <row r="3804">
      <c r="C3804" s="16" t="s">
        <v>1</v>
      </c>
      <c r="J3804" s="17" t="s">
        <v>2960</v>
      </c>
    </row>
    <row r="3805">
      <c r="C3805" s="16" t="s">
        <v>2</v>
      </c>
    </row>
    <row r="3807">
      <c r="A3807" s="32" t="s">
        <v>9</v>
      </c>
      <c r="D3807" s="46" t="s">
        <v>10</v>
      </c>
    </row>
    <row r="3808">
      <c r="A3808" s="32" t="s">
        <v>11</v>
      </c>
      <c r="D3808" s="46">
        <f>IF(D6 = "","",D6)</f>
      </c>
    </row>
    <row r="3809">
      <c r="A3809" s="32" t="s">
        <v>12</v>
      </c>
      <c r="D3809" s="46">
        <f>IF(D7 = "","",D7)</f>
      </c>
      <c r="J3809" s="32"/>
      <c r="K3809" s="32"/>
      <c r="L3809" s="32"/>
      <c r="M3809" s="32"/>
    </row>
    <row r="3810">
      <c r="A3810" s="32" t="s">
        <v>13</v>
      </c>
      <c r="D3810" s="46" t="s">
        <v>14</v>
      </c>
    </row>
    <row r="3811">
      <c r="A3811" s="32" t="s">
        <v>15</v>
      </c>
      <c r="D3811" s="46" t="s">
        <v>16</v>
      </c>
      <c r="I3811" s="32" t="s">
        <v>17</v>
      </c>
      <c r="J3811" s="46" t="s">
        <v>18</v>
      </c>
    </row>
    <row r="3812" ht="75.0" customHeight="true">
      <c r="A3812" s="32" t="s">
        <v>19</v>
      </c>
      <c r="D3812" s="46" t="s">
        <v>20</v>
      </c>
    </row>
    <row r="3813" ht="15.0" customHeight="true">
      <c r="A3813" s="32" t="s">
        <v>21</v>
      </c>
      <c r="D3813" s="46" t="s">
        <v>22</v>
      </c>
    </row>
    <row r="3814" ht="15.0" customHeight="true">
      <c r="A3814" s="32" t="s">
        <v>23</v>
      </c>
      <c r="D3814" s="46" t="s">
        <v>24</v>
      </c>
    </row>
    <row r="3815">
      <c r="A3815" s="32" t="s">
        <v>25</v>
      </c>
      <c r="D3815" s="46" t="s">
        <v>26</v>
      </c>
    </row>
    <row r="3816">
      <c r="A3816" s="32" t="s">
        <v>27</v>
      </c>
      <c r="D3816" s="46" t="s">
        <v>28</v>
      </c>
    </row>
    <row r="3818">
      <c r="A3818" s="28" t="s">
        <v>32</v>
      </c>
      <c r="B3818" s="29" t="s">
        <v>33</v>
      </c>
      <c r="C3818" s="29"/>
      <c r="D3818" s="29"/>
      <c r="E3818" s="28" t="s">
        <v>34</v>
      </c>
      <c r="F3818" s="28" t="s">
        <v>35</v>
      </c>
      <c r="G3818" s="30" t="s">
        <v>36</v>
      </c>
      <c r="H3818" s="30" t="s">
        <v>37</v>
      </c>
      <c r="I3818" s="31" t="s">
        <v>38</v>
      </c>
      <c r="J3818" s="30" t="s">
        <v>39</v>
      </c>
    </row>
    <row r="3819" ht="165.0" customHeight="true">
      <c r="A3819" s="35" t="s">
        <v>501</v>
      </c>
      <c r="B3819" s="41" t="s">
        <v>502</v>
      </c>
      <c r="C3819" s="41"/>
      <c r="D3819" s="41"/>
      <c r="E3819" s="35" t="s">
        <v>77</v>
      </c>
      <c r="F3819" s="38" t="s">
        <v>1251</v>
      </c>
      <c r="G3819" t="n" s="37">
        <v>42.74</v>
      </c>
      <c r="H3819" t="n" s="37">
        <v>32025.5</v>
      </c>
      <c r="I3819" t="n" s="39"/>
      <c r="J3819" t="n" s="37">
        <f>TRUNC((F3819*TRUNC(I3819,2)),2)</f>
      </c>
      <c r="K3819" s="36" t="s">
        <v>1253</v>
      </c>
    </row>
    <row r="3820" ht="210.0" customHeight="true">
      <c r="A3820" s="35" t="s">
        <v>1254</v>
      </c>
      <c r="B3820" s="41" t="s">
        <v>1255</v>
      </c>
      <c r="C3820" s="41"/>
      <c r="D3820" s="41"/>
      <c r="E3820" s="35" t="s">
        <v>77</v>
      </c>
      <c r="F3820" s="38" t="s">
        <v>1249</v>
      </c>
      <c r="G3820" t="n" s="37">
        <v>4.56</v>
      </c>
      <c r="H3820" t="n" s="37">
        <v>3939.97</v>
      </c>
      <c r="I3820" t="n" s="39"/>
      <c r="J3820" t="n" s="37">
        <f>TRUNC((F3820*TRUNC(I3820,2)),2)</f>
      </c>
      <c r="K3820" s="36" t="s">
        <v>1256</v>
      </c>
    </row>
    <row r="3829">
      <c r="C3829" s="16" t="s">
        <v>0</v>
      </c>
      <c r="I3829" s="20" t="s">
        <v>3</v>
      </c>
      <c r="J3829" s="19">
        <f>IF(J1 = "","",J1)</f>
      </c>
    </row>
    <row r="3830">
      <c r="C3830" s="16" t="s">
        <v>1</v>
      </c>
      <c r="J3830" s="17" t="s">
        <v>2961</v>
      </c>
    </row>
    <row r="3831">
      <c r="C3831" s="16" t="s">
        <v>2</v>
      </c>
    </row>
    <row r="3833">
      <c r="A3833" s="32" t="s">
        <v>9</v>
      </c>
      <c r="D3833" s="46" t="s">
        <v>10</v>
      </c>
    </row>
    <row r="3834">
      <c r="A3834" s="32" t="s">
        <v>11</v>
      </c>
      <c r="D3834" s="46">
        <f>IF(D6 = "","",D6)</f>
      </c>
    </row>
    <row r="3835">
      <c r="A3835" s="32" t="s">
        <v>12</v>
      </c>
      <c r="D3835" s="46">
        <f>IF(D7 = "","",D7)</f>
      </c>
      <c r="J3835" s="32"/>
      <c r="K3835" s="32"/>
      <c r="L3835" s="32"/>
      <c r="M3835" s="32"/>
    </row>
    <row r="3836">
      <c r="A3836" s="32" t="s">
        <v>13</v>
      </c>
      <c r="D3836" s="46" t="s">
        <v>14</v>
      </c>
    </row>
    <row r="3837">
      <c r="A3837" s="32" t="s">
        <v>15</v>
      </c>
      <c r="D3837" s="46" t="s">
        <v>16</v>
      </c>
      <c r="I3837" s="32" t="s">
        <v>17</v>
      </c>
      <c r="J3837" s="46" t="s">
        <v>18</v>
      </c>
    </row>
    <row r="3838" ht="75.0" customHeight="true">
      <c r="A3838" s="32" t="s">
        <v>19</v>
      </c>
      <c r="D3838" s="46" t="s">
        <v>20</v>
      </c>
    </row>
    <row r="3839" ht="15.0" customHeight="true">
      <c r="A3839" s="32" t="s">
        <v>21</v>
      </c>
      <c r="D3839" s="46" t="s">
        <v>22</v>
      </c>
    </row>
    <row r="3840" ht="15.0" customHeight="true">
      <c r="A3840" s="32" t="s">
        <v>23</v>
      </c>
      <c r="D3840" s="46" t="s">
        <v>24</v>
      </c>
    </row>
    <row r="3841">
      <c r="A3841" s="32" t="s">
        <v>25</v>
      </c>
      <c r="D3841" s="46" t="s">
        <v>26</v>
      </c>
    </row>
    <row r="3842">
      <c r="A3842" s="32" t="s">
        <v>27</v>
      </c>
      <c r="D3842" s="46" t="s">
        <v>28</v>
      </c>
    </row>
    <row r="3844">
      <c r="A3844" s="28" t="s">
        <v>32</v>
      </c>
      <c r="B3844" s="29" t="s">
        <v>33</v>
      </c>
      <c r="C3844" s="29"/>
      <c r="D3844" s="29"/>
      <c r="E3844" s="28" t="s">
        <v>34</v>
      </c>
      <c r="F3844" s="28" t="s">
        <v>35</v>
      </c>
      <c r="G3844" s="30" t="s">
        <v>36</v>
      </c>
      <c r="H3844" s="30" t="s">
        <v>37</v>
      </c>
      <c r="I3844" s="31" t="s">
        <v>38</v>
      </c>
      <c r="J3844" s="30" t="s">
        <v>39</v>
      </c>
    </row>
    <row r="3845" ht="150.0" customHeight="true">
      <c r="A3845" s="35" t="s">
        <v>1257</v>
      </c>
      <c r="B3845" s="41" t="s">
        <v>1258</v>
      </c>
      <c r="C3845" s="41"/>
      <c r="D3845" s="41"/>
      <c r="E3845" s="35" t="s">
        <v>77</v>
      </c>
      <c r="F3845" s="38" t="s">
        <v>1249</v>
      </c>
      <c r="G3845" t="n" s="37">
        <v>168.39</v>
      </c>
      <c r="H3845" t="n" s="37">
        <v>145494.01</v>
      </c>
      <c r="I3845" t="n" s="39"/>
      <c r="J3845" t="n" s="37">
        <f>TRUNC((F3845*TRUNC(I3845,2)),2)</f>
      </c>
      <c r="K3845" s="36" t="s">
        <v>1259</v>
      </c>
    </row>
    <row r="3846" ht="45.0" customHeight="true">
      <c r="A3846" s="35" t="s">
        <v>1260</v>
      </c>
      <c r="B3846" s="41" t="s">
        <v>1261</v>
      </c>
      <c r="C3846" s="41"/>
      <c r="D3846" s="41"/>
      <c r="E3846" s="35" t="s">
        <v>77</v>
      </c>
      <c r="F3846" s="38" t="s">
        <v>1249</v>
      </c>
      <c r="G3846" t="n" s="37">
        <v>4.18</v>
      </c>
      <c r="H3846" t="n" s="37">
        <v>3611.64</v>
      </c>
      <c r="I3846" t="n" s="39"/>
      <c r="J3846" t="n" s="37">
        <f>TRUNC((F3846*TRUNC(I3846,2)),2)</f>
      </c>
      <c r="K3846" s="36" t="s">
        <v>1262</v>
      </c>
    </row>
    <row r="3847" ht="90.0" customHeight="true">
      <c r="A3847" s="35" t="s">
        <v>1263</v>
      </c>
      <c r="B3847" s="41" t="s">
        <v>1264</v>
      </c>
      <c r="C3847" s="41"/>
      <c r="D3847" s="41"/>
      <c r="E3847" s="35" t="s">
        <v>77</v>
      </c>
      <c r="F3847" s="38" t="s">
        <v>1249</v>
      </c>
      <c r="G3847" t="n" s="37">
        <v>3.98</v>
      </c>
      <c r="H3847" t="n" s="37">
        <v>3438.83</v>
      </c>
      <c r="I3847" t="n" s="39"/>
      <c r="J3847" t="n" s="37">
        <f>TRUNC((F3847*TRUNC(I3847,2)),2)</f>
      </c>
      <c r="K3847" s="36" t="s">
        <v>1265</v>
      </c>
    </row>
    <row r="3848" ht="120.0" customHeight="true">
      <c r="A3848" s="35" t="s">
        <v>1180</v>
      </c>
      <c r="B3848" s="41" t="s">
        <v>1181</v>
      </c>
      <c r="C3848" s="41"/>
      <c r="D3848" s="41"/>
      <c r="E3848" s="35" t="s">
        <v>77</v>
      </c>
      <c r="F3848" s="38" t="s">
        <v>1249</v>
      </c>
      <c r="G3848" t="n" s="37">
        <v>9.65</v>
      </c>
      <c r="H3848" t="n" s="37">
        <v>8337.88</v>
      </c>
      <c r="I3848" t="n" s="39"/>
      <c r="J3848" t="n" s="37">
        <f>TRUNC((F3848*TRUNC(I3848,2)),2)</f>
      </c>
      <c r="K3848" s="36" t="s">
        <v>1266</v>
      </c>
    </row>
    <row r="3855">
      <c r="C3855" s="16" t="s">
        <v>0</v>
      </c>
      <c r="I3855" s="20" t="s">
        <v>3</v>
      </c>
      <c r="J3855" s="19">
        <f>IF(J1 = "","",J1)</f>
      </c>
    </row>
    <row r="3856">
      <c r="C3856" s="16" t="s">
        <v>1</v>
      </c>
      <c r="J3856" s="17" t="s">
        <v>2962</v>
      </c>
    </row>
    <row r="3857">
      <c r="C3857" s="16" t="s">
        <v>2</v>
      </c>
    </row>
    <row r="3859">
      <c r="A3859" s="32" t="s">
        <v>9</v>
      </c>
      <c r="D3859" s="46" t="s">
        <v>10</v>
      </c>
    </row>
    <row r="3860">
      <c r="A3860" s="32" t="s">
        <v>11</v>
      </c>
      <c r="D3860" s="46">
        <f>IF(D6 = "","",D6)</f>
      </c>
    </row>
    <row r="3861">
      <c r="A3861" s="32" t="s">
        <v>12</v>
      </c>
      <c r="D3861" s="46">
        <f>IF(D7 = "","",D7)</f>
      </c>
      <c r="J3861" s="32"/>
      <c r="K3861" s="32"/>
      <c r="L3861" s="32"/>
      <c r="M3861" s="32"/>
    </row>
    <row r="3862">
      <c r="A3862" s="32" t="s">
        <v>13</v>
      </c>
      <c r="D3862" s="46" t="s">
        <v>14</v>
      </c>
    </row>
    <row r="3863">
      <c r="A3863" s="32" t="s">
        <v>15</v>
      </c>
      <c r="D3863" s="46" t="s">
        <v>16</v>
      </c>
      <c r="I3863" s="32" t="s">
        <v>17</v>
      </c>
      <c r="J3863" s="46" t="s">
        <v>18</v>
      </c>
    </row>
    <row r="3864" ht="75.0" customHeight="true">
      <c r="A3864" s="32" t="s">
        <v>19</v>
      </c>
      <c r="D3864" s="46" t="s">
        <v>20</v>
      </c>
    </row>
    <row r="3865" ht="15.0" customHeight="true">
      <c r="A3865" s="32" t="s">
        <v>21</v>
      </c>
      <c r="D3865" s="46" t="s">
        <v>22</v>
      </c>
    </row>
    <row r="3866" ht="15.0" customHeight="true">
      <c r="A3866" s="32" t="s">
        <v>23</v>
      </c>
      <c r="D3866" s="46" t="s">
        <v>24</v>
      </c>
    </row>
    <row r="3867">
      <c r="A3867" s="32" t="s">
        <v>25</v>
      </c>
      <c r="D3867" s="46" t="s">
        <v>26</v>
      </c>
    </row>
    <row r="3868">
      <c r="A3868" s="32" t="s">
        <v>27</v>
      </c>
      <c r="D3868" s="46" t="s">
        <v>28</v>
      </c>
    </row>
    <row r="3870">
      <c r="A3870" s="28" t="s">
        <v>32</v>
      </c>
      <c r="B3870" s="29" t="s">
        <v>33</v>
      </c>
      <c r="C3870" s="29"/>
      <c r="D3870" s="29"/>
      <c r="E3870" s="28" t="s">
        <v>34</v>
      </c>
      <c r="F3870" s="28" t="s">
        <v>35</v>
      </c>
      <c r="G3870" s="30" t="s">
        <v>36</v>
      </c>
      <c r="H3870" s="30" t="s">
        <v>37</v>
      </c>
      <c r="I3870" s="31" t="s">
        <v>38</v>
      </c>
      <c r="J3870" s="30" t="s">
        <v>39</v>
      </c>
    </row>
    <row r="3871" ht="240.0" customHeight="true">
      <c r="A3871" s="35" t="s">
        <v>1267</v>
      </c>
      <c r="B3871" s="41" t="s">
        <v>1268</v>
      </c>
      <c r="C3871" s="41"/>
      <c r="D3871" s="41"/>
      <c r="E3871" s="35" t="s">
        <v>77</v>
      </c>
      <c r="F3871" s="38" t="s">
        <v>1269</v>
      </c>
      <c r="G3871" t="n" s="37">
        <v>20.17</v>
      </c>
      <c r="H3871" t="n" s="37">
        <v>16821.37</v>
      </c>
      <c r="I3871" t="n" s="39"/>
      <c r="J3871" t="n" s="37">
        <f>TRUNC((F3871*TRUNC(I3871,2)),2)</f>
      </c>
      <c r="K3871" s="36" t="s">
        <v>1270</v>
      </c>
    </row>
    <row r="3872" ht="225.0" customHeight="true">
      <c r="A3872" s="35" t="s">
        <v>1267</v>
      </c>
      <c r="B3872" s="41" t="s">
        <v>1271</v>
      </c>
      <c r="C3872" s="41"/>
      <c r="D3872" s="41"/>
      <c r="E3872" s="35" t="s">
        <v>77</v>
      </c>
      <c r="F3872" s="38" t="s">
        <v>1272</v>
      </c>
      <c r="G3872" t="n" s="37">
        <v>20.17</v>
      </c>
      <c r="H3872" t="n" s="37">
        <v>606.1</v>
      </c>
      <c r="I3872" t="n" s="39"/>
      <c r="J3872" t="n" s="37">
        <f>TRUNC((F3872*TRUNC(I3872,2)),2)</f>
      </c>
      <c r="K3872" s="36" t="s">
        <v>1273</v>
      </c>
    </row>
    <row r="3875">
      <c r="C3875" s="16" t="s">
        <v>0</v>
      </c>
      <c r="I3875" s="20" t="s">
        <v>3</v>
      </c>
      <c r="J3875" s="19">
        <f>IF(J1 = "","",J1)</f>
      </c>
    </row>
    <row r="3876">
      <c r="C3876" s="16" t="s">
        <v>1</v>
      </c>
      <c r="J3876" s="17" t="s">
        <v>2963</v>
      </c>
    </row>
    <row r="3877">
      <c r="C3877" s="16" t="s">
        <v>2</v>
      </c>
    </row>
    <row r="3879">
      <c r="A3879" s="32" t="s">
        <v>9</v>
      </c>
      <c r="D3879" s="46" t="s">
        <v>10</v>
      </c>
    </row>
    <row r="3880">
      <c r="A3880" s="32" t="s">
        <v>11</v>
      </c>
      <c r="D3880" s="46">
        <f>IF(D6 = "","",D6)</f>
      </c>
    </row>
    <row r="3881">
      <c r="A3881" s="32" t="s">
        <v>12</v>
      </c>
      <c r="D3881" s="46">
        <f>IF(D7 = "","",D7)</f>
      </c>
      <c r="J3881" s="32"/>
      <c r="K3881" s="32"/>
      <c r="L3881" s="32"/>
      <c r="M3881" s="32"/>
    </row>
    <row r="3882">
      <c r="A3882" s="32" t="s">
        <v>13</v>
      </c>
      <c r="D3882" s="46" t="s">
        <v>14</v>
      </c>
    </row>
    <row r="3883">
      <c r="A3883" s="32" t="s">
        <v>15</v>
      </c>
      <c r="D3883" s="46" t="s">
        <v>16</v>
      </c>
      <c r="I3883" s="32" t="s">
        <v>17</v>
      </c>
      <c r="J3883" s="46" t="s">
        <v>18</v>
      </c>
    </row>
    <row r="3884" ht="75.0" customHeight="true">
      <c r="A3884" s="32" t="s">
        <v>19</v>
      </c>
      <c r="D3884" s="46" t="s">
        <v>20</v>
      </c>
    </row>
    <row r="3885" ht="15.0" customHeight="true">
      <c r="A3885" s="32" t="s">
        <v>21</v>
      </c>
      <c r="D3885" s="46" t="s">
        <v>22</v>
      </c>
    </row>
    <row r="3886" ht="15.0" customHeight="true">
      <c r="A3886" s="32" t="s">
        <v>23</v>
      </c>
      <c r="D3886" s="46" t="s">
        <v>24</v>
      </c>
    </row>
    <row r="3887">
      <c r="A3887" s="32" t="s">
        <v>25</v>
      </c>
      <c r="D3887" s="46" t="s">
        <v>26</v>
      </c>
    </row>
    <row r="3888">
      <c r="A3888" s="32" t="s">
        <v>27</v>
      </c>
      <c r="D3888" s="46" t="s">
        <v>28</v>
      </c>
    </row>
    <row r="3890">
      <c r="A3890" s="28" t="s">
        <v>32</v>
      </c>
      <c r="B3890" s="29" t="s">
        <v>33</v>
      </c>
      <c r="C3890" s="29"/>
      <c r="D3890" s="29"/>
      <c r="E3890" s="28" t="s">
        <v>34</v>
      </c>
      <c r="F3890" s="28" t="s">
        <v>35</v>
      </c>
      <c r="G3890" s="30" t="s">
        <v>36</v>
      </c>
      <c r="H3890" s="30" t="s">
        <v>37</v>
      </c>
      <c r="I3890" s="31" t="s">
        <v>38</v>
      </c>
      <c r="J3890" s="30" t="s">
        <v>39</v>
      </c>
    </row>
    <row r="3891" ht="210.0" customHeight="true">
      <c r="A3891" s="35" t="s">
        <v>1274</v>
      </c>
      <c r="B3891" s="41" t="s">
        <v>1275</v>
      </c>
      <c r="C3891" s="41"/>
      <c r="D3891" s="41"/>
      <c r="E3891" s="35" t="s">
        <v>77</v>
      </c>
      <c r="F3891" s="38" t="s">
        <v>1272</v>
      </c>
      <c r="G3891" t="n" s="37">
        <v>1.74</v>
      </c>
      <c r="H3891" t="n" s="37">
        <v>52.28</v>
      </c>
      <c r="I3891" t="n" s="39"/>
      <c r="J3891" t="n" s="37">
        <f>TRUNC((F3891*TRUNC(I3891,2)),2)</f>
      </c>
      <c r="K3891" s="36" t="s">
        <v>1276</v>
      </c>
    </row>
    <row r="3892" ht="150.0" customHeight="true">
      <c r="A3892" s="35" t="s">
        <v>218</v>
      </c>
      <c r="B3892" s="41" t="s">
        <v>219</v>
      </c>
      <c r="C3892" s="41"/>
      <c r="D3892" s="41"/>
      <c r="E3892" s="35" t="s">
        <v>207</v>
      </c>
      <c r="F3892" s="38" t="s">
        <v>1277</v>
      </c>
      <c r="G3892" t="n" s="37">
        <v>32.88</v>
      </c>
      <c r="H3892" t="n" s="37">
        <v>852.24</v>
      </c>
      <c r="I3892" t="n" s="39"/>
      <c r="J3892" t="n" s="37">
        <f>TRUNC((F3892*TRUNC(I3892,2)),2)</f>
      </c>
      <c r="K3892" s="36" t="s">
        <v>1278</v>
      </c>
    </row>
    <row r="3893" ht="105.0" customHeight="true">
      <c r="A3893" s="35" t="s">
        <v>222</v>
      </c>
      <c r="B3893" s="41" t="s">
        <v>223</v>
      </c>
      <c r="C3893" s="41"/>
      <c r="D3893" s="41"/>
      <c r="E3893" s="35" t="s">
        <v>207</v>
      </c>
      <c r="F3893" s="38" t="s">
        <v>1277</v>
      </c>
      <c r="G3893" t="n" s="37">
        <v>101.85</v>
      </c>
      <c r="H3893" t="n" s="37">
        <v>2639.95</v>
      </c>
      <c r="I3893" t="n" s="39"/>
      <c r="J3893" t="n" s="37">
        <f>TRUNC((F3893*TRUNC(I3893,2)),2)</f>
      </c>
      <c r="K3893" s="36" t="s">
        <v>1279</v>
      </c>
    </row>
    <row r="3894">
      <c r="G3894" s="45" t="s">
        <v>53</v>
      </c>
      <c r="H3894" s="44" t="s">
        <v>1280</v>
      </c>
      <c r="I3894" s="45" t="s">
        <v>53</v>
      </c>
      <c r="J3894" s="44" t="n">
        <f>SUM(J3793:J3794,J3819:J3820,J3845:J3848,J3871:J3872,J3891:J3893)</f>
      </c>
    </row>
    <row r="3896">
      <c r="C3896" s="16" t="s">
        <v>0</v>
      </c>
      <c r="I3896" s="20" t="s">
        <v>3</v>
      </c>
      <c r="J3896" s="19">
        <f>IF(J1 = "","",J1)</f>
      </c>
    </row>
    <row r="3897">
      <c r="C3897" s="16" t="s">
        <v>1</v>
      </c>
      <c r="J3897" s="17" t="s">
        <v>2964</v>
      </c>
    </row>
    <row r="3898">
      <c r="C3898" s="16" t="s">
        <v>2</v>
      </c>
    </row>
    <row r="3900">
      <c r="A3900" s="32" t="s">
        <v>9</v>
      </c>
      <c r="D3900" s="46" t="s">
        <v>10</v>
      </c>
    </row>
    <row r="3901">
      <c r="A3901" s="32" t="s">
        <v>11</v>
      </c>
      <c r="D3901" s="46">
        <f>IF(D6 = "","",D6)</f>
      </c>
    </row>
    <row r="3902">
      <c r="A3902" s="32" t="s">
        <v>12</v>
      </c>
      <c r="D3902" s="46">
        <f>IF(D7 = "","",D7)</f>
      </c>
      <c r="J3902" s="32"/>
      <c r="K3902" s="32"/>
      <c r="L3902" s="32"/>
      <c r="M3902" s="32"/>
    </row>
    <row r="3903">
      <c r="A3903" s="32" t="s">
        <v>13</v>
      </c>
      <c r="D3903" s="46" t="s">
        <v>14</v>
      </c>
    </row>
    <row r="3904">
      <c r="A3904" s="32" t="s">
        <v>15</v>
      </c>
      <c r="D3904" s="46" t="s">
        <v>16</v>
      </c>
      <c r="I3904" s="32" t="s">
        <v>17</v>
      </c>
      <c r="J3904" s="46" t="s">
        <v>18</v>
      </c>
    </row>
    <row r="3905" ht="75.0" customHeight="true">
      <c r="A3905" s="32" t="s">
        <v>19</v>
      </c>
      <c r="D3905" s="46" t="s">
        <v>20</v>
      </c>
    </row>
    <row r="3906" ht="15.0" customHeight="true">
      <c r="A3906" s="32" t="s">
        <v>21</v>
      </c>
      <c r="D3906" s="46" t="s">
        <v>22</v>
      </c>
    </row>
    <row r="3907" ht="15.0" customHeight="true">
      <c r="A3907" s="32" t="s">
        <v>23</v>
      </c>
      <c r="D3907" s="46" t="s">
        <v>24</v>
      </c>
    </row>
    <row r="3908">
      <c r="A3908" s="32" t="s">
        <v>25</v>
      </c>
      <c r="D3908" s="46" t="s">
        <v>26</v>
      </c>
    </row>
    <row r="3909">
      <c r="A3909" s="32" t="s">
        <v>27</v>
      </c>
      <c r="D3909" s="46" t="s">
        <v>28</v>
      </c>
    </row>
    <row r="3911">
      <c r="A3911" s="43" t="s">
        <v>1281</v>
      </c>
    </row>
    <row r="3913">
      <c r="A3913" s="28" t="s">
        <v>32</v>
      </c>
      <c r="B3913" s="29" t="s">
        <v>33</v>
      </c>
      <c r="C3913" s="29"/>
      <c r="D3913" s="29"/>
      <c r="E3913" s="28" t="s">
        <v>34</v>
      </c>
      <c r="F3913" s="28" t="s">
        <v>35</v>
      </c>
      <c r="G3913" s="30" t="s">
        <v>36</v>
      </c>
      <c r="H3913" s="30" t="s">
        <v>37</v>
      </c>
      <c r="I3913" s="31" t="s">
        <v>38</v>
      </c>
      <c r="J3913" s="30" t="s">
        <v>39</v>
      </c>
    </row>
    <row r="3914" ht="195.0" customHeight="true">
      <c r="A3914" s="35" t="s">
        <v>287</v>
      </c>
      <c r="B3914" s="41" t="s">
        <v>288</v>
      </c>
      <c r="C3914" s="41"/>
      <c r="D3914" s="41"/>
      <c r="E3914" s="35" t="s">
        <v>77</v>
      </c>
      <c r="F3914" s="38" t="s">
        <v>1282</v>
      </c>
      <c r="G3914" t="n" s="37">
        <v>13.78</v>
      </c>
      <c r="H3914" t="n" s="37">
        <v>1706.92</v>
      </c>
      <c r="I3914" t="n" s="39"/>
      <c r="J3914" t="n" s="37">
        <f>TRUNC((F3914*TRUNC(I3914,2)),2)</f>
      </c>
      <c r="K3914" s="36" t="s">
        <v>1283</v>
      </c>
    </row>
    <row r="3915" ht="180.0" customHeight="true">
      <c r="A3915" s="35" t="s">
        <v>505</v>
      </c>
      <c r="B3915" s="41" t="s">
        <v>506</v>
      </c>
      <c r="C3915" s="41"/>
      <c r="D3915" s="41"/>
      <c r="E3915" s="35" t="s">
        <v>77</v>
      </c>
      <c r="F3915" s="38" t="s">
        <v>1282</v>
      </c>
      <c r="G3915" t="n" s="37">
        <v>12.46</v>
      </c>
      <c r="H3915" t="n" s="37">
        <v>1543.42</v>
      </c>
      <c r="I3915" t="n" s="39"/>
      <c r="J3915" t="n" s="37">
        <f>TRUNC((F3915*TRUNC(I3915,2)),2)</f>
      </c>
      <c r="K3915" s="36" t="s">
        <v>1284</v>
      </c>
    </row>
    <row r="3922">
      <c r="C3922" s="16" t="s">
        <v>0</v>
      </c>
      <c r="I3922" s="20" t="s">
        <v>3</v>
      </c>
      <c r="J3922" s="19">
        <f>IF(J1 = "","",J1)</f>
      </c>
    </row>
    <row r="3923">
      <c r="C3923" s="16" t="s">
        <v>1</v>
      </c>
      <c r="J3923" s="17" t="s">
        <v>2965</v>
      </c>
    </row>
    <row r="3924">
      <c r="C3924" s="16" t="s">
        <v>2</v>
      </c>
    </row>
    <row r="3926">
      <c r="A3926" s="32" t="s">
        <v>9</v>
      </c>
      <c r="D3926" s="46" t="s">
        <v>10</v>
      </c>
    </row>
    <row r="3927">
      <c r="A3927" s="32" t="s">
        <v>11</v>
      </c>
      <c r="D3927" s="46">
        <f>IF(D6 = "","",D6)</f>
      </c>
    </row>
    <row r="3928">
      <c r="A3928" s="32" t="s">
        <v>12</v>
      </c>
      <c r="D3928" s="46">
        <f>IF(D7 = "","",D7)</f>
      </c>
      <c r="J3928" s="32"/>
      <c r="K3928" s="32"/>
      <c r="L3928" s="32"/>
      <c r="M3928" s="32"/>
    </row>
    <row r="3929">
      <c r="A3929" s="32" t="s">
        <v>13</v>
      </c>
      <c r="D3929" s="46" t="s">
        <v>14</v>
      </c>
    </row>
    <row r="3930">
      <c r="A3930" s="32" t="s">
        <v>15</v>
      </c>
      <c r="D3930" s="46" t="s">
        <v>16</v>
      </c>
      <c r="I3930" s="32" t="s">
        <v>17</v>
      </c>
      <c r="J3930" s="46" t="s">
        <v>18</v>
      </c>
    </row>
    <row r="3931" ht="75.0" customHeight="true">
      <c r="A3931" s="32" t="s">
        <v>19</v>
      </c>
      <c r="D3931" s="46" t="s">
        <v>20</v>
      </c>
    </row>
    <row r="3932" ht="15.0" customHeight="true">
      <c r="A3932" s="32" t="s">
        <v>21</v>
      </c>
      <c r="D3932" s="46" t="s">
        <v>22</v>
      </c>
    </row>
    <row r="3933" ht="15.0" customHeight="true">
      <c r="A3933" s="32" t="s">
        <v>23</v>
      </c>
      <c r="D3933" s="46" t="s">
        <v>24</v>
      </c>
    </row>
    <row r="3934">
      <c r="A3934" s="32" t="s">
        <v>25</v>
      </c>
      <c r="D3934" s="46" t="s">
        <v>26</v>
      </c>
    </row>
    <row r="3935">
      <c r="A3935" s="32" t="s">
        <v>27</v>
      </c>
      <c r="D3935" s="46" t="s">
        <v>28</v>
      </c>
    </row>
    <row r="3937">
      <c r="A3937" s="28" t="s">
        <v>32</v>
      </c>
      <c r="B3937" s="29" t="s">
        <v>33</v>
      </c>
      <c r="C3937" s="29"/>
      <c r="D3937" s="29"/>
      <c r="E3937" s="28" t="s">
        <v>34</v>
      </c>
      <c r="F3937" s="28" t="s">
        <v>35</v>
      </c>
      <c r="G3937" s="30" t="s">
        <v>36</v>
      </c>
      <c r="H3937" s="30" t="s">
        <v>37</v>
      </c>
      <c r="I3937" s="31" t="s">
        <v>38</v>
      </c>
      <c r="J3937" s="30" t="s">
        <v>39</v>
      </c>
    </row>
    <row r="3938" ht="165.0" customHeight="true">
      <c r="A3938" s="35" t="s">
        <v>501</v>
      </c>
      <c r="B3938" s="41" t="s">
        <v>502</v>
      </c>
      <c r="C3938" s="41"/>
      <c r="D3938" s="41"/>
      <c r="E3938" s="35" t="s">
        <v>77</v>
      </c>
      <c r="F3938" s="38" t="s">
        <v>1282</v>
      </c>
      <c r="G3938" t="n" s="37">
        <v>42.74</v>
      </c>
      <c r="H3938" t="n" s="37">
        <v>5294.2</v>
      </c>
      <c r="I3938" t="n" s="39"/>
      <c r="J3938" t="n" s="37">
        <f>TRUNC((F3938*TRUNC(I3938,2)),2)</f>
      </c>
      <c r="K3938" s="36" t="s">
        <v>1285</v>
      </c>
    </row>
    <row r="3939" ht="210.0" customHeight="true">
      <c r="A3939" s="35" t="s">
        <v>1254</v>
      </c>
      <c r="B3939" s="41" t="s">
        <v>1255</v>
      </c>
      <c r="C3939" s="41"/>
      <c r="D3939" s="41"/>
      <c r="E3939" s="35" t="s">
        <v>77</v>
      </c>
      <c r="F3939" s="38" t="s">
        <v>1282</v>
      </c>
      <c r="G3939" t="n" s="37">
        <v>4.56</v>
      </c>
      <c r="H3939" t="n" s="37">
        <v>564.84</v>
      </c>
      <c r="I3939" t="n" s="39"/>
      <c r="J3939" t="n" s="37">
        <f>TRUNC((F3939*TRUNC(I3939,2)),2)</f>
      </c>
      <c r="K3939" s="36" t="s">
        <v>1286</v>
      </c>
    </row>
    <row r="3940" ht="45.0" customHeight="true">
      <c r="A3940" s="35" t="s">
        <v>1260</v>
      </c>
      <c r="B3940" s="41" t="s">
        <v>1261</v>
      </c>
      <c r="C3940" s="41"/>
      <c r="D3940" s="41"/>
      <c r="E3940" s="35" t="s">
        <v>77</v>
      </c>
      <c r="F3940" s="38" t="s">
        <v>1282</v>
      </c>
      <c r="G3940" t="n" s="37">
        <v>4.18</v>
      </c>
      <c r="H3940" t="n" s="37">
        <v>517.77</v>
      </c>
      <c r="I3940" t="n" s="39"/>
      <c r="J3940" t="n" s="37">
        <f>TRUNC((F3940*TRUNC(I3940,2)),2)</f>
      </c>
      <c r="K3940" s="36" t="s">
        <v>1287</v>
      </c>
    </row>
    <row r="3946">
      <c r="C3946" s="16" t="s">
        <v>0</v>
      </c>
      <c r="I3946" s="20" t="s">
        <v>3</v>
      </c>
      <c r="J3946" s="19">
        <f>IF(J1 = "","",J1)</f>
      </c>
    </row>
    <row r="3947">
      <c r="C3947" s="16" t="s">
        <v>1</v>
      </c>
      <c r="J3947" s="17" t="s">
        <v>2966</v>
      </c>
    </row>
    <row r="3948">
      <c r="C3948" s="16" t="s">
        <v>2</v>
      </c>
    </row>
    <row r="3950">
      <c r="A3950" s="32" t="s">
        <v>9</v>
      </c>
      <c r="D3950" s="46" t="s">
        <v>10</v>
      </c>
    </row>
    <row r="3951">
      <c r="A3951" s="32" t="s">
        <v>11</v>
      </c>
      <c r="D3951" s="46">
        <f>IF(D6 = "","",D6)</f>
      </c>
    </row>
    <row r="3952">
      <c r="A3952" s="32" t="s">
        <v>12</v>
      </c>
      <c r="D3952" s="46">
        <f>IF(D7 = "","",D7)</f>
      </c>
      <c r="J3952" s="32"/>
      <c r="K3952" s="32"/>
      <c r="L3952" s="32"/>
      <c r="M3952" s="32"/>
    </row>
    <row r="3953">
      <c r="A3953" s="32" t="s">
        <v>13</v>
      </c>
      <c r="D3953" s="46" t="s">
        <v>14</v>
      </c>
    </row>
    <row r="3954">
      <c r="A3954" s="32" t="s">
        <v>15</v>
      </c>
      <c r="D3954" s="46" t="s">
        <v>16</v>
      </c>
      <c r="I3954" s="32" t="s">
        <v>17</v>
      </c>
      <c r="J3954" s="46" t="s">
        <v>18</v>
      </c>
    </row>
    <row r="3955" ht="75.0" customHeight="true">
      <c r="A3955" s="32" t="s">
        <v>19</v>
      </c>
      <c r="D3955" s="46" t="s">
        <v>20</v>
      </c>
    </row>
    <row r="3956" ht="15.0" customHeight="true">
      <c r="A3956" s="32" t="s">
        <v>21</v>
      </c>
      <c r="D3956" s="46" t="s">
        <v>22</v>
      </c>
    </row>
    <row r="3957" ht="15.0" customHeight="true">
      <c r="A3957" s="32" t="s">
        <v>23</v>
      </c>
      <c r="D3957" s="46" t="s">
        <v>24</v>
      </c>
    </row>
    <row r="3958">
      <c r="A3958" s="32" t="s">
        <v>25</v>
      </c>
      <c r="D3958" s="46" t="s">
        <v>26</v>
      </c>
    </row>
    <row r="3959">
      <c r="A3959" s="32" t="s">
        <v>27</v>
      </c>
      <c r="D3959" s="46" t="s">
        <v>28</v>
      </c>
    </row>
    <row r="3961">
      <c r="A3961" s="28" t="s">
        <v>32</v>
      </c>
      <c r="B3961" s="29" t="s">
        <v>33</v>
      </c>
      <c r="C3961" s="29"/>
      <c r="D3961" s="29"/>
      <c r="E3961" s="28" t="s">
        <v>34</v>
      </c>
      <c r="F3961" s="28" t="s">
        <v>35</v>
      </c>
      <c r="G3961" s="30" t="s">
        <v>36</v>
      </c>
      <c r="H3961" s="30" t="s">
        <v>37</v>
      </c>
      <c r="I3961" s="31" t="s">
        <v>38</v>
      </c>
      <c r="J3961" s="30" t="s">
        <v>39</v>
      </c>
    </row>
    <row r="3962" ht="90.0" customHeight="true">
      <c r="A3962" s="35" t="s">
        <v>1263</v>
      </c>
      <c r="B3962" s="41" t="s">
        <v>1264</v>
      </c>
      <c r="C3962" s="41"/>
      <c r="D3962" s="41"/>
      <c r="E3962" s="35" t="s">
        <v>77</v>
      </c>
      <c r="F3962" s="38" t="s">
        <v>1282</v>
      </c>
      <c r="G3962" t="n" s="37">
        <v>3.98</v>
      </c>
      <c r="H3962" t="n" s="37">
        <v>493.0</v>
      </c>
      <c r="I3962" t="n" s="39"/>
      <c r="J3962" t="n" s="37">
        <f>TRUNC((F3962*TRUNC(I3962,2)),2)</f>
      </c>
      <c r="K3962" s="36" t="s">
        <v>1288</v>
      </c>
    </row>
    <row r="3963" ht="120.0" customHeight="true">
      <c r="A3963" s="35" t="s">
        <v>1180</v>
      </c>
      <c r="B3963" s="41" t="s">
        <v>1181</v>
      </c>
      <c r="C3963" s="41"/>
      <c r="D3963" s="41"/>
      <c r="E3963" s="35" t="s">
        <v>77</v>
      </c>
      <c r="F3963" s="38" t="s">
        <v>1282</v>
      </c>
      <c r="G3963" t="n" s="37">
        <v>9.65</v>
      </c>
      <c r="H3963" t="n" s="37">
        <v>1195.34</v>
      </c>
      <c r="I3963" t="n" s="39"/>
      <c r="J3963" t="n" s="37">
        <f>TRUNC((F3963*TRUNC(I3963,2)),2)</f>
      </c>
      <c r="K3963" s="36" t="s">
        <v>1289</v>
      </c>
    </row>
    <row r="3964" ht="240.0" customHeight="true">
      <c r="A3964" s="35" t="s">
        <v>1267</v>
      </c>
      <c r="B3964" s="41" t="s">
        <v>1290</v>
      </c>
      <c r="C3964" s="41"/>
      <c r="D3964" s="41"/>
      <c r="E3964" s="35" t="s">
        <v>77</v>
      </c>
      <c r="F3964" s="38" t="s">
        <v>1282</v>
      </c>
      <c r="G3964" t="n" s="37">
        <v>20.17</v>
      </c>
      <c r="H3964" t="n" s="37">
        <v>2498.45</v>
      </c>
      <c r="I3964" t="n" s="39"/>
      <c r="J3964" t="n" s="37">
        <f>TRUNC((F3964*TRUNC(I3964,2)),2)</f>
      </c>
      <c r="K3964" s="36" t="s">
        <v>1291</v>
      </c>
    </row>
    <row r="3968">
      <c r="C3968" s="16" t="s">
        <v>0</v>
      </c>
      <c r="I3968" s="20" t="s">
        <v>3</v>
      </c>
      <c r="J3968" s="19">
        <f>IF(J1 = "","",J1)</f>
      </c>
    </row>
    <row r="3969">
      <c r="C3969" s="16" t="s">
        <v>1</v>
      </c>
      <c r="J3969" s="17" t="s">
        <v>2967</v>
      </c>
    </row>
    <row r="3970">
      <c r="C3970" s="16" t="s">
        <v>2</v>
      </c>
    </row>
    <row r="3972">
      <c r="A3972" s="32" t="s">
        <v>9</v>
      </c>
      <c r="D3972" s="46" t="s">
        <v>10</v>
      </c>
    </row>
    <row r="3973">
      <c r="A3973" s="32" t="s">
        <v>11</v>
      </c>
      <c r="D3973" s="46">
        <f>IF(D6 = "","",D6)</f>
      </c>
    </row>
    <row r="3974">
      <c r="A3974" s="32" t="s">
        <v>12</v>
      </c>
      <c r="D3974" s="46">
        <f>IF(D7 = "","",D7)</f>
      </c>
      <c r="J3974" s="32"/>
      <c r="K3974" s="32"/>
      <c r="L3974" s="32"/>
      <c r="M3974" s="32"/>
    </row>
    <row r="3975">
      <c r="A3975" s="32" t="s">
        <v>13</v>
      </c>
      <c r="D3975" s="46" t="s">
        <v>14</v>
      </c>
    </row>
    <row r="3976">
      <c r="A3976" s="32" t="s">
        <v>15</v>
      </c>
      <c r="D3976" s="46" t="s">
        <v>16</v>
      </c>
      <c r="I3976" s="32" t="s">
        <v>17</v>
      </c>
      <c r="J3976" s="46" t="s">
        <v>18</v>
      </c>
    </row>
    <row r="3977" ht="75.0" customHeight="true">
      <c r="A3977" s="32" t="s">
        <v>19</v>
      </c>
      <c r="D3977" s="46" t="s">
        <v>20</v>
      </c>
    </row>
    <row r="3978" ht="15.0" customHeight="true">
      <c r="A3978" s="32" t="s">
        <v>21</v>
      </c>
      <c r="D3978" s="46" t="s">
        <v>22</v>
      </c>
    </row>
    <row r="3979" ht="15.0" customHeight="true">
      <c r="A3979" s="32" t="s">
        <v>23</v>
      </c>
      <c r="D3979" s="46" t="s">
        <v>24</v>
      </c>
    </row>
    <row r="3980">
      <c r="A3980" s="32" t="s">
        <v>25</v>
      </c>
      <c r="D3980" s="46" t="s">
        <v>26</v>
      </c>
    </row>
    <row r="3981">
      <c r="A3981" s="32" t="s">
        <v>27</v>
      </c>
      <c r="D3981" s="46" t="s">
        <v>28</v>
      </c>
    </row>
    <row r="3983">
      <c r="A3983" s="28" t="s">
        <v>32</v>
      </c>
      <c r="B3983" s="29" t="s">
        <v>33</v>
      </c>
      <c r="C3983" s="29"/>
      <c r="D3983" s="29"/>
      <c r="E3983" s="28" t="s">
        <v>34</v>
      </c>
      <c r="F3983" s="28" t="s">
        <v>35</v>
      </c>
      <c r="G3983" s="30" t="s">
        <v>36</v>
      </c>
      <c r="H3983" s="30" t="s">
        <v>37</v>
      </c>
      <c r="I3983" s="31" t="s">
        <v>38</v>
      </c>
      <c r="J3983" s="30" t="s">
        <v>39</v>
      </c>
    </row>
    <row r="3984" ht="150.0" customHeight="true">
      <c r="A3984" s="35" t="s">
        <v>218</v>
      </c>
      <c r="B3984" s="41" t="s">
        <v>219</v>
      </c>
      <c r="C3984" s="41"/>
      <c r="D3984" s="41"/>
      <c r="E3984" s="35" t="s">
        <v>207</v>
      </c>
      <c r="F3984" s="38" t="s">
        <v>1292</v>
      </c>
      <c r="G3984" t="n" s="37">
        <v>32.88</v>
      </c>
      <c r="H3984" t="n" s="37">
        <v>203.52</v>
      </c>
      <c r="I3984" t="n" s="39"/>
      <c r="J3984" t="n" s="37">
        <f>TRUNC((F3984*TRUNC(I3984,2)),2)</f>
      </c>
      <c r="K3984" s="36" t="s">
        <v>1293</v>
      </c>
    </row>
    <row r="3985" ht="105.0" customHeight="true">
      <c r="A3985" s="35" t="s">
        <v>222</v>
      </c>
      <c r="B3985" s="41" t="s">
        <v>223</v>
      </c>
      <c r="C3985" s="41"/>
      <c r="D3985" s="41"/>
      <c r="E3985" s="35" t="s">
        <v>207</v>
      </c>
      <c r="F3985" s="38" t="s">
        <v>1292</v>
      </c>
      <c r="G3985" t="n" s="37">
        <v>101.85</v>
      </c>
      <c r="H3985" t="n" s="37">
        <v>630.45</v>
      </c>
      <c r="I3985" t="n" s="39"/>
      <c r="J3985" t="n" s="37">
        <f>TRUNC((F3985*TRUNC(I3985,2)),2)</f>
      </c>
      <c r="K3985" s="36" t="s">
        <v>1294</v>
      </c>
    </row>
    <row r="3986">
      <c r="G3986" s="45" t="s">
        <v>53</v>
      </c>
      <c r="H3986" s="44" t="s">
        <v>1295</v>
      </c>
      <c r="I3986" s="45" t="s">
        <v>53</v>
      </c>
      <c r="J3986" s="44" t="n">
        <f>SUM(J3914:J3915,J3938:J3940,J3962:J3964,J3984:J3985)</f>
      </c>
    </row>
    <row r="3988">
      <c r="A3988" s="43" t="s">
        <v>1296</v>
      </c>
    </row>
    <row r="3990">
      <c r="A3990" s="28" t="s">
        <v>32</v>
      </c>
      <c r="B3990" s="29" t="s">
        <v>33</v>
      </c>
      <c r="C3990" s="29"/>
      <c r="D3990" s="29"/>
      <c r="E3990" s="28" t="s">
        <v>34</v>
      </c>
      <c r="F3990" s="28" t="s">
        <v>35</v>
      </c>
      <c r="G3990" s="30" t="s">
        <v>36</v>
      </c>
      <c r="H3990" s="30" t="s">
        <v>37</v>
      </c>
      <c r="I3990" s="31" t="s">
        <v>38</v>
      </c>
      <c r="J3990" s="30" t="s">
        <v>39</v>
      </c>
    </row>
    <row r="4002">
      <c r="C4002" s="16" t="s">
        <v>0</v>
      </c>
      <c r="I4002" s="20" t="s">
        <v>3</v>
      </c>
      <c r="J4002" s="19">
        <f>IF(J1 = "","",J1)</f>
      </c>
    </row>
    <row r="4003">
      <c r="C4003" s="16" t="s">
        <v>1</v>
      </c>
      <c r="J4003" s="17" t="s">
        <v>2968</v>
      </c>
    </row>
    <row r="4004">
      <c r="C4004" s="16" t="s">
        <v>2</v>
      </c>
    </row>
    <row r="4006">
      <c r="A4006" s="32" t="s">
        <v>9</v>
      </c>
      <c r="D4006" s="46" t="s">
        <v>10</v>
      </c>
    </row>
    <row r="4007">
      <c r="A4007" s="32" t="s">
        <v>11</v>
      </c>
      <c r="D4007" s="46">
        <f>IF(D6 = "","",D6)</f>
      </c>
    </row>
    <row r="4008">
      <c r="A4008" s="32" t="s">
        <v>12</v>
      </c>
      <c r="D4008" s="46">
        <f>IF(D7 = "","",D7)</f>
      </c>
      <c r="J4008" s="32"/>
      <c r="K4008" s="32"/>
      <c r="L4008" s="32"/>
      <c r="M4008" s="32"/>
    </row>
    <row r="4009">
      <c r="A4009" s="32" t="s">
        <v>13</v>
      </c>
      <c r="D4009" s="46" t="s">
        <v>14</v>
      </c>
    </row>
    <row r="4010">
      <c r="A4010" s="32" t="s">
        <v>15</v>
      </c>
      <c r="D4010" s="46" t="s">
        <v>16</v>
      </c>
      <c r="I4010" s="32" t="s">
        <v>17</v>
      </c>
      <c r="J4010" s="46" t="s">
        <v>18</v>
      </c>
    </row>
    <row r="4011" ht="75.0" customHeight="true">
      <c r="A4011" s="32" t="s">
        <v>19</v>
      </c>
      <c r="D4011" s="46" t="s">
        <v>20</v>
      </c>
    </row>
    <row r="4012" ht="15.0" customHeight="true">
      <c r="A4012" s="32" t="s">
        <v>21</v>
      </c>
      <c r="D4012" s="46" t="s">
        <v>22</v>
      </c>
    </row>
    <row r="4013" ht="15.0" customHeight="true">
      <c r="A4013" s="32" t="s">
        <v>23</v>
      </c>
      <c r="D4013" s="46" t="s">
        <v>24</v>
      </c>
    </row>
    <row r="4014">
      <c r="A4014" s="32" t="s">
        <v>25</v>
      </c>
      <c r="D4014" s="46" t="s">
        <v>26</v>
      </c>
    </row>
    <row r="4015">
      <c r="A4015" s="32" t="s">
        <v>27</v>
      </c>
      <c r="D4015" s="46" t="s">
        <v>28</v>
      </c>
    </row>
    <row r="4017">
      <c r="A4017" s="28" t="s">
        <v>32</v>
      </c>
      <c r="B4017" s="29" t="s">
        <v>33</v>
      </c>
      <c r="C4017" s="29"/>
      <c r="D4017" s="29"/>
      <c r="E4017" s="28" t="s">
        <v>34</v>
      </c>
      <c r="F4017" s="28" t="s">
        <v>35</v>
      </c>
      <c r="G4017" s="30" t="s">
        <v>36</v>
      </c>
      <c r="H4017" s="30" t="s">
        <v>37</v>
      </c>
      <c r="I4017" s="31" t="s">
        <v>38</v>
      </c>
      <c r="J4017" s="30" t="s">
        <v>39</v>
      </c>
    </row>
    <row r="4018" ht="195.0" customHeight="true">
      <c r="A4018" s="35" t="s">
        <v>287</v>
      </c>
      <c r="B4018" s="41" t="s">
        <v>288</v>
      </c>
      <c r="C4018" s="41"/>
      <c r="D4018" s="41"/>
      <c r="E4018" s="35" t="s">
        <v>77</v>
      </c>
      <c r="F4018" s="38" t="s">
        <v>1297</v>
      </c>
      <c r="G4018" t="n" s="37">
        <v>13.78</v>
      </c>
      <c r="H4018" t="n" s="37">
        <v>2553.43</v>
      </c>
      <c r="I4018" t="n" s="39"/>
      <c r="J4018" t="n" s="37">
        <f>TRUNC((F4018*TRUNC(I4018,2)),2)</f>
      </c>
      <c r="K4018" s="36" t="s">
        <v>1298</v>
      </c>
    </row>
    <row r="4019" ht="180.0" customHeight="true">
      <c r="A4019" s="35" t="s">
        <v>505</v>
      </c>
      <c r="B4019" s="41" t="s">
        <v>506</v>
      </c>
      <c r="C4019" s="41"/>
      <c r="D4019" s="41"/>
      <c r="E4019" s="35" t="s">
        <v>77</v>
      </c>
      <c r="F4019" s="38" t="s">
        <v>1297</v>
      </c>
      <c r="G4019" t="n" s="37">
        <v>12.46</v>
      </c>
      <c r="H4019" t="n" s="37">
        <v>2308.83</v>
      </c>
      <c r="I4019" t="n" s="39"/>
      <c r="J4019" t="n" s="37">
        <f>TRUNC((F4019*TRUNC(I4019,2)),2)</f>
      </c>
      <c r="K4019" s="36" t="s">
        <v>1299</v>
      </c>
    </row>
    <row r="4028">
      <c r="C4028" s="16" t="s">
        <v>0</v>
      </c>
      <c r="I4028" s="20" t="s">
        <v>3</v>
      </c>
      <c r="J4028" s="19">
        <f>IF(J1 = "","",J1)</f>
      </c>
    </row>
    <row r="4029">
      <c r="C4029" s="16" t="s">
        <v>1</v>
      </c>
      <c r="J4029" s="17" t="s">
        <v>2969</v>
      </c>
    </row>
    <row r="4030">
      <c r="C4030" s="16" t="s">
        <v>2</v>
      </c>
    </row>
    <row r="4032">
      <c r="A4032" s="32" t="s">
        <v>9</v>
      </c>
      <c r="D4032" s="46" t="s">
        <v>10</v>
      </c>
    </row>
    <row r="4033">
      <c r="A4033" s="32" t="s">
        <v>11</v>
      </c>
      <c r="D4033" s="46">
        <f>IF(D6 = "","",D6)</f>
      </c>
    </row>
    <row r="4034">
      <c r="A4034" s="32" t="s">
        <v>12</v>
      </c>
      <c r="D4034" s="46">
        <f>IF(D7 = "","",D7)</f>
      </c>
      <c r="J4034" s="32"/>
      <c r="K4034" s="32"/>
      <c r="L4034" s="32"/>
      <c r="M4034" s="32"/>
    </row>
    <row r="4035">
      <c r="A4035" s="32" t="s">
        <v>13</v>
      </c>
      <c r="D4035" s="46" t="s">
        <v>14</v>
      </c>
    </row>
    <row r="4036">
      <c r="A4036" s="32" t="s">
        <v>15</v>
      </c>
      <c r="D4036" s="46" t="s">
        <v>16</v>
      </c>
      <c r="I4036" s="32" t="s">
        <v>17</v>
      </c>
      <c r="J4036" s="46" t="s">
        <v>18</v>
      </c>
    </row>
    <row r="4037" ht="75.0" customHeight="true">
      <c r="A4037" s="32" t="s">
        <v>19</v>
      </c>
      <c r="D4037" s="46" t="s">
        <v>20</v>
      </c>
    </row>
    <row r="4038" ht="15.0" customHeight="true">
      <c r="A4038" s="32" t="s">
        <v>21</v>
      </c>
      <c r="D4038" s="46" t="s">
        <v>22</v>
      </c>
    </row>
    <row r="4039" ht="15.0" customHeight="true">
      <c r="A4039" s="32" t="s">
        <v>23</v>
      </c>
      <c r="D4039" s="46" t="s">
        <v>24</v>
      </c>
    </row>
    <row r="4040">
      <c r="A4040" s="32" t="s">
        <v>25</v>
      </c>
      <c r="D4040" s="46" t="s">
        <v>26</v>
      </c>
    </row>
    <row r="4041">
      <c r="A4041" s="32" t="s">
        <v>27</v>
      </c>
      <c r="D4041" s="46" t="s">
        <v>28</v>
      </c>
    </row>
    <row r="4043">
      <c r="A4043" s="28" t="s">
        <v>32</v>
      </c>
      <c r="B4043" s="29" t="s">
        <v>33</v>
      </c>
      <c r="C4043" s="29"/>
      <c r="D4043" s="29"/>
      <c r="E4043" s="28" t="s">
        <v>34</v>
      </c>
      <c r="F4043" s="28" t="s">
        <v>35</v>
      </c>
      <c r="G4043" s="30" t="s">
        <v>36</v>
      </c>
      <c r="H4043" s="30" t="s">
        <v>37</v>
      </c>
      <c r="I4043" s="31" t="s">
        <v>38</v>
      </c>
      <c r="J4043" s="30" t="s">
        <v>39</v>
      </c>
    </row>
    <row r="4044" ht="165.0" customHeight="true">
      <c r="A4044" s="35" t="s">
        <v>501</v>
      </c>
      <c r="B4044" s="41" t="s">
        <v>502</v>
      </c>
      <c r="C4044" s="41"/>
      <c r="D4044" s="41"/>
      <c r="E4044" s="35" t="s">
        <v>77</v>
      </c>
      <c r="F4044" s="38" t="s">
        <v>1297</v>
      </c>
      <c r="G4044" t="n" s="37">
        <v>42.74</v>
      </c>
      <c r="H4044" t="n" s="37">
        <v>7919.72</v>
      </c>
      <c r="I4044" t="n" s="39"/>
      <c r="J4044" t="n" s="37">
        <f>TRUNC((F4044*TRUNC(I4044,2)),2)</f>
      </c>
      <c r="K4044" s="36" t="s">
        <v>1300</v>
      </c>
    </row>
    <row r="4045" ht="210.0" customHeight="true">
      <c r="A4045" s="35" t="s">
        <v>1254</v>
      </c>
      <c r="B4045" s="41" t="s">
        <v>1255</v>
      </c>
      <c r="C4045" s="41"/>
      <c r="D4045" s="41"/>
      <c r="E4045" s="35" t="s">
        <v>77</v>
      </c>
      <c r="F4045" s="38" t="s">
        <v>1297</v>
      </c>
      <c r="G4045" t="n" s="37">
        <v>4.56</v>
      </c>
      <c r="H4045" t="n" s="37">
        <v>844.96</v>
      </c>
      <c r="I4045" t="n" s="39"/>
      <c r="J4045" t="n" s="37">
        <f>TRUNC((F4045*TRUNC(I4045,2)),2)</f>
      </c>
      <c r="K4045" s="36" t="s">
        <v>1301</v>
      </c>
    </row>
    <row r="4046" ht="45.0" customHeight="true">
      <c r="A4046" s="35" t="s">
        <v>1260</v>
      </c>
      <c r="B4046" s="41" t="s">
        <v>1261</v>
      </c>
      <c r="C4046" s="41"/>
      <c r="D4046" s="41"/>
      <c r="E4046" s="35" t="s">
        <v>77</v>
      </c>
      <c r="F4046" s="38" t="s">
        <v>1297</v>
      </c>
      <c r="G4046" t="n" s="37">
        <v>4.18</v>
      </c>
      <c r="H4046" t="n" s="37">
        <v>774.55</v>
      </c>
      <c r="I4046" t="n" s="39"/>
      <c r="J4046" t="n" s="37">
        <f>TRUNC((F4046*TRUNC(I4046,2)),2)</f>
      </c>
      <c r="K4046" s="36" t="s">
        <v>1302</v>
      </c>
    </row>
    <row r="4052">
      <c r="C4052" s="16" t="s">
        <v>0</v>
      </c>
      <c r="I4052" s="20" t="s">
        <v>3</v>
      </c>
      <c r="J4052" s="19">
        <f>IF(J1 = "","",J1)</f>
      </c>
    </row>
    <row r="4053">
      <c r="C4053" s="16" t="s">
        <v>1</v>
      </c>
      <c r="J4053" s="17" t="s">
        <v>2970</v>
      </c>
    </row>
    <row r="4054">
      <c r="C4054" s="16" t="s">
        <v>2</v>
      </c>
    </row>
    <row r="4056">
      <c r="A4056" s="32" t="s">
        <v>9</v>
      </c>
      <c r="D4056" s="46" t="s">
        <v>10</v>
      </c>
    </row>
    <row r="4057">
      <c r="A4057" s="32" t="s">
        <v>11</v>
      </c>
      <c r="D4057" s="46">
        <f>IF(D6 = "","",D6)</f>
      </c>
    </row>
    <row r="4058">
      <c r="A4058" s="32" t="s">
        <v>12</v>
      </c>
      <c r="D4058" s="46">
        <f>IF(D7 = "","",D7)</f>
      </c>
      <c r="J4058" s="32"/>
      <c r="K4058" s="32"/>
      <c r="L4058" s="32"/>
      <c r="M4058" s="32"/>
    </row>
    <row r="4059">
      <c r="A4059" s="32" t="s">
        <v>13</v>
      </c>
      <c r="D4059" s="46" t="s">
        <v>14</v>
      </c>
    </row>
    <row r="4060">
      <c r="A4060" s="32" t="s">
        <v>15</v>
      </c>
      <c r="D4060" s="46" t="s">
        <v>16</v>
      </c>
      <c r="I4060" s="32" t="s">
        <v>17</v>
      </c>
      <c r="J4060" s="46" t="s">
        <v>18</v>
      </c>
    </row>
    <row r="4061" ht="75.0" customHeight="true">
      <c r="A4061" s="32" t="s">
        <v>19</v>
      </c>
      <c r="D4061" s="46" t="s">
        <v>20</v>
      </c>
    </row>
    <row r="4062" ht="15.0" customHeight="true">
      <c r="A4062" s="32" t="s">
        <v>21</v>
      </c>
      <c r="D4062" s="46" t="s">
        <v>22</v>
      </c>
    </row>
    <row r="4063" ht="15.0" customHeight="true">
      <c r="A4063" s="32" t="s">
        <v>23</v>
      </c>
      <c r="D4063" s="46" t="s">
        <v>24</v>
      </c>
    </row>
    <row r="4064">
      <c r="A4064" s="32" t="s">
        <v>25</v>
      </c>
      <c r="D4064" s="46" t="s">
        <v>26</v>
      </c>
    </row>
    <row r="4065">
      <c r="A4065" s="32" t="s">
        <v>27</v>
      </c>
      <c r="D4065" s="46" t="s">
        <v>28</v>
      </c>
    </row>
    <row r="4067">
      <c r="A4067" s="28" t="s">
        <v>32</v>
      </c>
      <c r="B4067" s="29" t="s">
        <v>33</v>
      </c>
      <c r="C4067" s="29"/>
      <c r="D4067" s="29"/>
      <c r="E4067" s="28" t="s">
        <v>34</v>
      </c>
      <c r="F4067" s="28" t="s">
        <v>35</v>
      </c>
      <c r="G4067" s="30" t="s">
        <v>36</v>
      </c>
      <c r="H4067" s="30" t="s">
        <v>37</v>
      </c>
      <c r="I4067" s="31" t="s">
        <v>38</v>
      </c>
      <c r="J4067" s="30" t="s">
        <v>39</v>
      </c>
    </row>
    <row r="4068" ht="90.0" customHeight="true">
      <c r="A4068" s="35" t="s">
        <v>1263</v>
      </c>
      <c r="B4068" s="41" t="s">
        <v>1264</v>
      </c>
      <c r="C4068" s="41"/>
      <c r="D4068" s="41"/>
      <c r="E4068" s="35" t="s">
        <v>77</v>
      </c>
      <c r="F4068" s="38" t="s">
        <v>1297</v>
      </c>
      <c r="G4068" t="n" s="37">
        <v>3.98</v>
      </c>
      <c r="H4068" t="n" s="37">
        <v>737.49</v>
      </c>
      <c r="I4068" t="n" s="39"/>
      <c r="J4068" t="n" s="37">
        <f>TRUNC((F4068*TRUNC(I4068,2)),2)</f>
      </c>
      <c r="K4068" s="36" t="s">
        <v>1303</v>
      </c>
    </row>
    <row r="4069" ht="120.0" customHeight="true">
      <c r="A4069" s="35" t="s">
        <v>1180</v>
      </c>
      <c r="B4069" s="41" t="s">
        <v>1181</v>
      </c>
      <c r="C4069" s="41"/>
      <c r="D4069" s="41"/>
      <c r="E4069" s="35" t="s">
        <v>77</v>
      </c>
      <c r="F4069" s="38" t="s">
        <v>1297</v>
      </c>
      <c r="G4069" t="n" s="37">
        <v>9.65</v>
      </c>
      <c r="H4069" t="n" s="37">
        <v>1788.14</v>
      </c>
      <c r="I4069" t="n" s="39"/>
      <c r="J4069" t="n" s="37">
        <f>TRUNC((F4069*TRUNC(I4069,2)),2)</f>
      </c>
      <c r="K4069" s="36" t="s">
        <v>1304</v>
      </c>
    </row>
    <row r="4070" ht="240.0" customHeight="true">
      <c r="A4070" s="35" t="s">
        <v>1267</v>
      </c>
      <c r="B4070" s="41" t="s">
        <v>1268</v>
      </c>
      <c r="C4070" s="41"/>
      <c r="D4070" s="41"/>
      <c r="E4070" s="35" t="s">
        <v>77</v>
      </c>
      <c r="F4070" s="38" t="s">
        <v>1305</v>
      </c>
      <c r="G4070" t="n" s="37">
        <v>20.17</v>
      </c>
      <c r="H4070" t="n" s="37">
        <v>1455.46</v>
      </c>
      <c r="I4070" t="n" s="39"/>
      <c r="J4070" t="n" s="37">
        <f>TRUNC((F4070*TRUNC(I4070,2)),2)</f>
      </c>
      <c r="K4070" s="36" t="s">
        <v>1306</v>
      </c>
    </row>
    <row r="4074">
      <c r="C4074" s="16" t="s">
        <v>0</v>
      </c>
      <c r="I4074" s="20" t="s">
        <v>3</v>
      </c>
      <c r="J4074" s="19">
        <f>IF(J1 = "","",J1)</f>
      </c>
    </row>
    <row r="4075">
      <c r="C4075" s="16" t="s">
        <v>1</v>
      </c>
      <c r="J4075" s="17" t="s">
        <v>2971</v>
      </c>
    </row>
    <row r="4076">
      <c r="C4076" s="16" t="s">
        <v>2</v>
      </c>
    </row>
    <row r="4078">
      <c r="A4078" s="32" t="s">
        <v>9</v>
      </c>
      <c r="D4078" s="46" t="s">
        <v>10</v>
      </c>
    </row>
    <row r="4079">
      <c r="A4079" s="32" t="s">
        <v>11</v>
      </c>
      <c r="D4079" s="46">
        <f>IF(D6 = "","",D6)</f>
      </c>
    </row>
    <row r="4080">
      <c r="A4080" s="32" t="s">
        <v>12</v>
      </c>
      <c r="D4080" s="46">
        <f>IF(D7 = "","",D7)</f>
      </c>
      <c r="J4080" s="32"/>
      <c r="K4080" s="32"/>
      <c r="L4080" s="32"/>
      <c r="M4080" s="32"/>
    </row>
    <row r="4081">
      <c r="A4081" s="32" t="s">
        <v>13</v>
      </c>
      <c r="D4081" s="46" t="s">
        <v>14</v>
      </c>
    </row>
    <row r="4082">
      <c r="A4082" s="32" t="s">
        <v>15</v>
      </c>
      <c r="D4082" s="46" t="s">
        <v>16</v>
      </c>
      <c r="I4082" s="32" t="s">
        <v>17</v>
      </c>
      <c r="J4082" s="46" t="s">
        <v>18</v>
      </c>
    </row>
    <row r="4083" ht="75.0" customHeight="true">
      <c r="A4083" s="32" t="s">
        <v>19</v>
      </c>
      <c r="D4083" s="46" t="s">
        <v>20</v>
      </c>
    </row>
    <row r="4084" ht="15.0" customHeight="true">
      <c r="A4084" s="32" t="s">
        <v>21</v>
      </c>
      <c r="D4084" s="46" t="s">
        <v>22</v>
      </c>
    </row>
    <row r="4085" ht="15.0" customHeight="true">
      <c r="A4085" s="32" t="s">
        <v>23</v>
      </c>
      <c r="D4085" s="46" t="s">
        <v>24</v>
      </c>
    </row>
    <row r="4086">
      <c r="A4086" s="32" t="s">
        <v>25</v>
      </c>
      <c r="D4086" s="46" t="s">
        <v>26</v>
      </c>
    </row>
    <row r="4087">
      <c r="A4087" s="32" t="s">
        <v>27</v>
      </c>
      <c r="D4087" s="46" t="s">
        <v>28</v>
      </c>
    </row>
    <row r="4089">
      <c r="A4089" s="28" t="s">
        <v>32</v>
      </c>
      <c r="B4089" s="29" t="s">
        <v>33</v>
      </c>
      <c r="C4089" s="29"/>
      <c r="D4089" s="29"/>
      <c r="E4089" s="28" t="s">
        <v>34</v>
      </c>
      <c r="F4089" s="28" t="s">
        <v>35</v>
      </c>
      <c r="G4089" s="30" t="s">
        <v>36</v>
      </c>
      <c r="H4089" s="30" t="s">
        <v>37</v>
      </c>
      <c r="I4089" s="31" t="s">
        <v>38</v>
      </c>
      <c r="J4089" s="30" t="s">
        <v>39</v>
      </c>
    </row>
    <row r="4090" ht="225.0" customHeight="true">
      <c r="A4090" s="35" t="s">
        <v>1267</v>
      </c>
      <c r="B4090" s="41" t="s">
        <v>1271</v>
      </c>
      <c r="C4090" s="41"/>
      <c r="D4090" s="41"/>
      <c r="E4090" s="35" t="s">
        <v>77</v>
      </c>
      <c r="F4090" s="38" t="s">
        <v>1307</v>
      </c>
      <c r="G4090" t="n" s="37">
        <v>20.17</v>
      </c>
      <c r="H4090" t="n" s="37">
        <v>2463.56</v>
      </c>
      <c r="I4090" t="n" s="39"/>
      <c r="J4090" t="n" s="37">
        <f>TRUNC((F4090*TRUNC(I4090,2)),2)</f>
      </c>
      <c r="K4090" s="36" t="s">
        <v>1308</v>
      </c>
    </row>
    <row r="4091" ht="240.0" customHeight="true">
      <c r="A4091" s="35" t="s">
        <v>1267</v>
      </c>
      <c r="B4091" s="41" t="s">
        <v>1290</v>
      </c>
      <c r="C4091" s="41"/>
      <c r="D4091" s="41"/>
      <c r="E4091" s="35" t="s">
        <v>77</v>
      </c>
      <c r="F4091" s="38" t="s">
        <v>1309</v>
      </c>
      <c r="G4091" t="n" s="37">
        <v>20.17</v>
      </c>
      <c r="H4091" t="n" s="37">
        <v>688.6</v>
      </c>
      <c r="I4091" t="n" s="39"/>
      <c r="J4091" t="n" s="37">
        <f>TRUNC((F4091*TRUNC(I4091,2)),2)</f>
      </c>
      <c r="K4091" s="36" t="s">
        <v>1310</v>
      </c>
    </row>
    <row r="4094">
      <c r="C4094" s="16" t="s">
        <v>0</v>
      </c>
      <c r="I4094" s="20" t="s">
        <v>3</v>
      </c>
      <c r="J4094" s="19">
        <f>IF(J1 = "","",J1)</f>
      </c>
    </row>
    <row r="4095">
      <c r="C4095" s="16" t="s">
        <v>1</v>
      </c>
      <c r="J4095" s="17" t="s">
        <v>2972</v>
      </c>
    </row>
    <row r="4096">
      <c r="C4096" s="16" t="s">
        <v>2</v>
      </c>
    </row>
    <row r="4098">
      <c r="A4098" s="32" t="s">
        <v>9</v>
      </c>
      <c r="D4098" s="46" t="s">
        <v>10</v>
      </c>
    </row>
    <row r="4099">
      <c r="A4099" s="32" t="s">
        <v>11</v>
      </c>
      <c r="D4099" s="46">
        <f>IF(D6 = "","",D6)</f>
      </c>
    </row>
    <row r="4100">
      <c r="A4100" s="32" t="s">
        <v>12</v>
      </c>
      <c r="D4100" s="46">
        <f>IF(D7 = "","",D7)</f>
      </c>
      <c r="J4100" s="32"/>
      <c r="K4100" s="32"/>
      <c r="L4100" s="32"/>
      <c r="M4100" s="32"/>
    </row>
    <row r="4101">
      <c r="A4101" s="32" t="s">
        <v>13</v>
      </c>
      <c r="D4101" s="46" t="s">
        <v>14</v>
      </c>
    </row>
    <row r="4102">
      <c r="A4102" s="32" t="s">
        <v>15</v>
      </c>
      <c r="D4102" s="46" t="s">
        <v>16</v>
      </c>
      <c r="I4102" s="32" t="s">
        <v>17</v>
      </c>
      <c r="J4102" s="46" t="s">
        <v>18</v>
      </c>
    </row>
    <row r="4103" ht="75.0" customHeight="true">
      <c r="A4103" s="32" t="s">
        <v>19</v>
      </c>
      <c r="D4103" s="46" t="s">
        <v>20</v>
      </c>
    </row>
    <row r="4104" ht="15.0" customHeight="true">
      <c r="A4104" s="32" t="s">
        <v>21</v>
      </c>
      <c r="D4104" s="46" t="s">
        <v>22</v>
      </c>
    </row>
    <row r="4105" ht="15.0" customHeight="true">
      <c r="A4105" s="32" t="s">
        <v>23</v>
      </c>
      <c r="D4105" s="46" t="s">
        <v>24</v>
      </c>
    </row>
    <row r="4106">
      <c r="A4106" s="32" t="s">
        <v>25</v>
      </c>
      <c r="D4106" s="46" t="s">
        <v>26</v>
      </c>
    </row>
    <row r="4107">
      <c r="A4107" s="32" t="s">
        <v>27</v>
      </c>
      <c r="D4107" s="46" t="s">
        <v>28</v>
      </c>
    </row>
    <row r="4109">
      <c r="A4109" s="28" t="s">
        <v>32</v>
      </c>
      <c r="B4109" s="29" t="s">
        <v>33</v>
      </c>
      <c r="C4109" s="29"/>
      <c r="D4109" s="29"/>
      <c r="E4109" s="28" t="s">
        <v>34</v>
      </c>
      <c r="F4109" s="28" t="s">
        <v>35</v>
      </c>
      <c r="G4109" s="30" t="s">
        <v>36</v>
      </c>
      <c r="H4109" s="30" t="s">
        <v>37</v>
      </c>
      <c r="I4109" s="31" t="s">
        <v>38</v>
      </c>
      <c r="J4109" s="30" t="s">
        <v>39</v>
      </c>
    </row>
    <row r="4110" ht="210.0" customHeight="true">
      <c r="A4110" s="35" t="s">
        <v>1274</v>
      </c>
      <c r="B4110" s="41" t="s">
        <v>1275</v>
      </c>
      <c r="C4110" s="41"/>
      <c r="D4110" s="41"/>
      <c r="E4110" s="35" t="s">
        <v>77</v>
      </c>
      <c r="F4110" s="38" t="s">
        <v>1307</v>
      </c>
      <c r="G4110" t="n" s="37">
        <v>1.74</v>
      </c>
      <c r="H4110" t="n" s="37">
        <v>212.52</v>
      </c>
      <c r="I4110" t="n" s="39"/>
      <c r="J4110" t="n" s="37">
        <f>TRUNC((F4110*TRUNC(I4110,2)),2)</f>
      </c>
      <c r="K4110" s="36" t="s">
        <v>1311</v>
      </c>
    </row>
    <row r="4111" ht="150.0" customHeight="true">
      <c r="A4111" s="35" t="s">
        <v>218</v>
      </c>
      <c r="B4111" s="41" t="s">
        <v>219</v>
      </c>
      <c r="C4111" s="41"/>
      <c r="D4111" s="41"/>
      <c r="E4111" s="35" t="s">
        <v>207</v>
      </c>
      <c r="F4111" s="38" t="s">
        <v>1312</v>
      </c>
      <c r="G4111" t="n" s="37">
        <v>32.88</v>
      </c>
      <c r="H4111" t="n" s="37">
        <v>304.79</v>
      </c>
      <c r="I4111" t="n" s="39"/>
      <c r="J4111" t="n" s="37">
        <f>TRUNC((F4111*TRUNC(I4111,2)),2)</f>
      </c>
      <c r="K4111" s="36" t="s">
        <v>1313</v>
      </c>
    </row>
    <row r="4112" ht="105.0" customHeight="true">
      <c r="A4112" s="35" t="s">
        <v>222</v>
      </c>
      <c r="B4112" s="41" t="s">
        <v>223</v>
      </c>
      <c r="C4112" s="41"/>
      <c r="D4112" s="41"/>
      <c r="E4112" s="35" t="s">
        <v>207</v>
      </c>
      <c r="F4112" s="38" t="s">
        <v>1312</v>
      </c>
      <c r="G4112" t="n" s="37">
        <v>101.85</v>
      </c>
      <c r="H4112" t="n" s="37">
        <v>944.14</v>
      </c>
      <c r="I4112" t="n" s="39"/>
      <c r="J4112" t="n" s="37">
        <f>TRUNC((F4112*TRUNC(I4112,2)),2)</f>
      </c>
      <c r="K4112" s="36" t="s">
        <v>1314</v>
      </c>
    </row>
    <row r="4113">
      <c r="G4113" s="45" t="s">
        <v>53</v>
      </c>
      <c r="H4113" s="44" t="s">
        <v>1315</v>
      </c>
      <c r="I4113" s="45" t="s">
        <v>53</v>
      </c>
      <c r="J4113" s="44" t="n">
        <f>SUM(J4018:J4019,J4044:J4046,J4068:J4070,J4090:J4091,J4110:J4112)</f>
      </c>
    </row>
    <row r="4115">
      <c r="C4115" s="16" t="s">
        <v>0</v>
      </c>
      <c r="I4115" s="20" t="s">
        <v>3</v>
      </c>
      <c r="J4115" s="19">
        <f>IF(J1 = "","",J1)</f>
      </c>
    </row>
    <row r="4116">
      <c r="C4116" s="16" t="s">
        <v>1</v>
      </c>
      <c r="J4116" s="17" t="s">
        <v>2973</v>
      </c>
    </row>
    <row r="4117">
      <c r="C4117" s="16" t="s">
        <v>2</v>
      </c>
    </row>
    <row r="4119">
      <c r="A4119" s="32" t="s">
        <v>9</v>
      </c>
      <c r="D4119" s="46" t="s">
        <v>10</v>
      </c>
    </row>
    <row r="4120">
      <c r="A4120" s="32" t="s">
        <v>11</v>
      </c>
      <c r="D4120" s="46">
        <f>IF(D6 = "","",D6)</f>
      </c>
    </row>
    <row r="4121">
      <c r="A4121" s="32" t="s">
        <v>12</v>
      </c>
      <c r="D4121" s="46">
        <f>IF(D7 = "","",D7)</f>
      </c>
      <c r="J4121" s="32"/>
      <c r="K4121" s="32"/>
      <c r="L4121" s="32"/>
      <c r="M4121" s="32"/>
    </row>
    <row r="4122">
      <c r="A4122" s="32" t="s">
        <v>13</v>
      </c>
      <c r="D4122" s="46" t="s">
        <v>14</v>
      </c>
    </row>
    <row r="4123">
      <c r="A4123" s="32" t="s">
        <v>15</v>
      </c>
      <c r="D4123" s="46" t="s">
        <v>16</v>
      </c>
      <c r="I4123" s="32" t="s">
        <v>17</v>
      </c>
      <c r="J4123" s="46" t="s">
        <v>18</v>
      </c>
    </row>
    <row r="4124" ht="75.0" customHeight="true">
      <c r="A4124" s="32" t="s">
        <v>19</v>
      </c>
      <c r="D4124" s="46" t="s">
        <v>20</v>
      </c>
    </row>
    <row r="4125" ht="15.0" customHeight="true">
      <c r="A4125" s="32" t="s">
        <v>21</v>
      </c>
      <c r="D4125" s="46" t="s">
        <v>22</v>
      </c>
    </row>
    <row r="4126" ht="15.0" customHeight="true">
      <c r="A4126" s="32" t="s">
        <v>23</v>
      </c>
      <c r="D4126" s="46" t="s">
        <v>24</v>
      </c>
    </row>
    <row r="4127">
      <c r="A4127" s="32" t="s">
        <v>25</v>
      </c>
      <c r="D4127" s="46" t="s">
        <v>26</v>
      </c>
    </row>
    <row r="4128">
      <c r="A4128" s="32" t="s">
        <v>27</v>
      </c>
      <c r="D4128" s="46" t="s">
        <v>28</v>
      </c>
    </row>
    <row r="4130">
      <c r="A4130" s="43" t="s">
        <v>1316</v>
      </c>
    </row>
    <row r="4132">
      <c r="A4132" s="28" t="s">
        <v>32</v>
      </c>
      <c r="B4132" s="29" t="s">
        <v>33</v>
      </c>
      <c r="C4132" s="29"/>
      <c r="D4132" s="29"/>
      <c r="E4132" s="28" t="s">
        <v>34</v>
      </c>
      <c r="F4132" s="28" t="s">
        <v>35</v>
      </c>
      <c r="G4132" s="30" t="s">
        <v>36</v>
      </c>
      <c r="H4132" s="30" t="s">
        <v>37</v>
      </c>
      <c r="I4132" s="31" t="s">
        <v>38</v>
      </c>
      <c r="J4132" s="30" t="s">
        <v>39</v>
      </c>
    </row>
    <row r="4133" ht="105.0" customHeight="true">
      <c r="A4133" s="35" t="s">
        <v>1317</v>
      </c>
      <c r="B4133" s="41" t="s">
        <v>1318</v>
      </c>
      <c r="C4133" s="41"/>
      <c r="D4133" s="41"/>
      <c r="E4133" s="35" t="s">
        <v>107</v>
      </c>
      <c r="F4133" s="38" t="s">
        <v>1319</v>
      </c>
      <c r="G4133" t="n" s="37">
        <v>12.12</v>
      </c>
      <c r="H4133" t="n" s="37">
        <v>442.86</v>
      </c>
      <c r="I4133" t="n" s="39"/>
      <c r="J4133" t="n" s="37">
        <f>TRUNC((F4133*TRUNC(I4133,2)),2)</f>
      </c>
      <c r="K4133" s="36" t="s">
        <v>1320</v>
      </c>
    </row>
    <row r="4134" ht="180.0" customHeight="true">
      <c r="A4134" s="35" t="s">
        <v>730</v>
      </c>
      <c r="B4134" s="41" t="s">
        <v>731</v>
      </c>
      <c r="C4134" s="41"/>
      <c r="D4134" s="41"/>
      <c r="E4134" s="35" t="s">
        <v>77</v>
      </c>
      <c r="F4134" s="38" t="s">
        <v>1321</v>
      </c>
      <c r="G4134" t="n" s="37">
        <v>17.46</v>
      </c>
      <c r="H4134" t="n" s="37">
        <v>54.64</v>
      </c>
      <c r="I4134" t="n" s="39"/>
      <c r="J4134" t="n" s="37">
        <f>TRUNC((F4134*TRUNC(I4134,2)),2)</f>
      </c>
      <c r="K4134" s="36" t="s">
        <v>1322</v>
      </c>
    </row>
    <row r="4135" ht="90.0" customHeight="true">
      <c r="A4135" s="35" t="s">
        <v>676</v>
      </c>
      <c r="B4135" s="41" t="s">
        <v>677</v>
      </c>
      <c r="C4135" s="41"/>
      <c r="D4135" s="41"/>
      <c r="E4135" s="35" t="s">
        <v>77</v>
      </c>
      <c r="F4135" s="38" t="s">
        <v>1321</v>
      </c>
      <c r="G4135" t="n" s="37">
        <v>11.67</v>
      </c>
      <c r="H4135" t="n" s="37">
        <v>36.52</v>
      </c>
      <c r="I4135" t="n" s="39"/>
      <c r="J4135" t="n" s="37">
        <f>TRUNC((F4135*TRUNC(I4135,2)),2)</f>
      </c>
      <c r="K4135" s="36" t="s">
        <v>1323</v>
      </c>
    </row>
    <row r="4142">
      <c r="C4142" s="16" t="s">
        <v>0</v>
      </c>
      <c r="I4142" s="20" t="s">
        <v>3</v>
      </c>
      <c r="J4142" s="19">
        <f>IF(J1 = "","",J1)</f>
      </c>
    </row>
    <row r="4143">
      <c r="C4143" s="16" t="s">
        <v>1</v>
      </c>
      <c r="J4143" s="17" t="s">
        <v>2974</v>
      </c>
    </row>
    <row r="4144">
      <c r="C4144" s="16" t="s">
        <v>2</v>
      </c>
    </row>
    <row r="4146">
      <c r="A4146" s="32" t="s">
        <v>9</v>
      </c>
      <c r="D4146" s="46" t="s">
        <v>10</v>
      </c>
    </row>
    <row r="4147">
      <c r="A4147" s="32" t="s">
        <v>11</v>
      </c>
      <c r="D4147" s="46">
        <f>IF(D6 = "","",D6)</f>
      </c>
    </row>
    <row r="4148">
      <c r="A4148" s="32" t="s">
        <v>12</v>
      </c>
      <c r="D4148" s="46">
        <f>IF(D7 = "","",D7)</f>
      </c>
      <c r="J4148" s="32"/>
      <c r="K4148" s="32"/>
      <c r="L4148" s="32"/>
      <c r="M4148" s="32"/>
    </row>
    <row r="4149">
      <c r="A4149" s="32" t="s">
        <v>13</v>
      </c>
      <c r="D4149" s="46" t="s">
        <v>14</v>
      </c>
    </row>
    <row r="4150">
      <c r="A4150" s="32" t="s">
        <v>15</v>
      </c>
      <c r="D4150" s="46" t="s">
        <v>16</v>
      </c>
      <c r="I4150" s="32" t="s">
        <v>17</v>
      </c>
      <c r="J4150" s="46" t="s">
        <v>18</v>
      </c>
    </row>
    <row r="4151" ht="75.0" customHeight="true">
      <c r="A4151" s="32" t="s">
        <v>19</v>
      </c>
      <c r="D4151" s="46" t="s">
        <v>20</v>
      </c>
    </row>
    <row r="4152" ht="15.0" customHeight="true">
      <c r="A4152" s="32" t="s">
        <v>21</v>
      </c>
      <c r="D4152" s="46" t="s">
        <v>22</v>
      </c>
    </row>
    <row r="4153" ht="15.0" customHeight="true">
      <c r="A4153" s="32" t="s">
        <v>23</v>
      </c>
      <c r="D4153" s="46" t="s">
        <v>24</v>
      </c>
    </row>
    <row r="4154">
      <c r="A4154" s="32" t="s">
        <v>25</v>
      </c>
      <c r="D4154" s="46" t="s">
        <v>26</v>
      </c>
    </row>
    <row r="4155">
      <c r="A4155" s="32" t="s">
        <v>27</v>
      </c>
      <c r="D4155" s="46" t="s">
        <v>28</v>
      </c>
    </row>
    <row r="4157">
      <c r="A4157" s="28" t="s">
        <v>32</v>
      </c>
      <c r="B4157" s="29" t="s">
        <v>33</v>
      </c>
      <c r="C4157" s="29"/>
      <c r="D4157" s="29"/>
      <c r="E4157" s="28" t="s">
        <v>34</v>
      </c>
      <c r="F4157" s="28" t="s">
        <v>35</v>
      </c>
      <c r="G4157" s="30" t="s">
        <v>36</v>
      </c>
      <c r="H4157" s="30" t="s">
        <v>37</v>
      </c>
      <c r="I4157" s="31" t="s">
        <v>38</v>
      </c>
      <c r="J4157" s="30" t="s">
        <v>39</v>
      </c>
    </row>
    <row r="4158" ht="345.0" customHeight="true">
      <c r="A4158" s="35" t="s">
        <v>1324</v>
      </c>
      <c r="B4158" s="41" t="s">
        <v>1325</v>
      </c>
      <c r="C4158" s="41"/>
      <c r="D4158" s="41"/>
      <c r="E4158" s="35" t="s">
        <v>107</v>
      </c>
      <c r="F4158" s="38" t="s">
        <v>1326</v>
      </c>
      <c r="G4158" t="n" s="37">
        <v>100.82</v>
      </c>
      <c r="H4158" t="n" s="37">
        <v>221.8</v>
      </c>
      <c r="I4158" t="n" s="39"/>
      <c r="J4158" t="n" s="37">
        <f>TRUNC((F4158*TRUNC(I4158,2)),2)</f>
      </c>
      <c r="K4158" s="36" t="s">
        <v>1327</v>
      </c>
    </row>
    <row r="4169">
      <c r="C4169" s="16" t="s">
        <v>0</v>
      </c>
      <c r="I4169" s="20" t="s">
        <v>3</v>
      </c>
      <c r="J4169" s="19">
        <f>IF(J1 = "","",J1)</f>
      </c>
    </row>
    <row r="4170">
      <c r="C4170" s="16" t="s">
        <v>1</v>
      </c>
      <c r="J4170" s="17" t="s">
        <v>2975</v>
      </c>
    </row>
    <row r="4171">
      <c r="C4171" s="16" t="s">
        <v>2</v>
      </c>
    </row>
    <row r="4173">
      <c r="A4173" s="32" t="s">
        <v>9</v>
      </c>
      <c r="D4173" s="46" t="s">
        <v>10</v>
      </c>
    </row>
    <row r="4174">
      <c r="A4174" s="32" t="s">
        <v>11</v>
      </c>
      <c r="D4174" s="46">
        <f>IF(D6 = "","",D6)</f>
      </c>
    </row>
    <row r="4175">
      <c r="A4175" s="32" t="s">
        <v>12</v>
      </c>
      <c r="D4175" s="46">
        <f>IF(D7 = "","",D7)</f>
      </c>
      <c r="J4175" s="32"/>
      <c r="K4175" s="32"/>
      <c r="L4175" s="32"/>
      <c r="M4175" s="32"/>
    </row>
    <row r="4176">
      <c r="A4176" s="32" t="s">
        <v>13</v>
      </c>
      <c r="D4176" s="46" t="s">
        <v>14</v>
      </c>
    </row>
    <row r="4177">
      <c r="A4177" s="32" t="s">
        <v>15</v>
      </c>
      <c r="D4177" s="46" t="s">
        <v>16</v>
      </c>
      <c r="I4177" s="32" t="s">
        <v>17</v>
      </c>
      <c r="J4177" s="46" t="s">
        <v>18</v>
      </c>
    </row>
    <row r="4178" ht="75.0" customHeight="true">
      <c r="A4178" s="32" t="s">
        <v>19</v>
      </c>
      <c r="D4178" s="46" t="s">
        <v>20</v>
      </c>
    </row>
    <row r="4179" ht="15.0" customHeight="true">
      <c r="A4179" s="32" t="s">
        <v>21</v>
      </c>
      <c r="D4179" s="46" t="s">
        <v>22</v>
      </c>
    </row>
    <row r="4180" ht="15.0" customHeight="true">
      <c r="A4180" s="32" t="s">
        <v>23</v>
      </c>
      <c r="D4180" s="46" t="s">
        <v>24</v>
      </c>
    </row>
    <row r="4181">
      <c r="A4181" s="32" t="s">
        <v>25</v>
      </c>
      <c r="D4181" s="46" t="s">
        <v>26</v>
      </c>
    </row>
    <row r="4182">
      <c r="A4182" s="32" t="s">
        <v>27</v>
      </c>
      <c r="D4182" s="46" t="s">
        <v>28</v>
      </c>
    </row>
    <row r="4184">
      <c r="A4184" s="28" t="s">
        <v>32</v>
      </c>
      <c r="B4184" s="29" t="s">
        <v>33</v>
      </c>
      <c r="C4184" s="29"/>
      <c r="D4184" s="29"/>
      <c r="E4184" s="28" t="s">
        <v>34</v>
      </c>
      <c r="F4184" s="28" t="s">
        <v>35</v>
      </c>
      <c r="G4184" s="30" t="s">
        <v>36</v>
      </c>
      <c r="H4184" s="30" t="s">
        <v>37</v>
      </c>
      <c r="I4184" s="31" t="s">
        <v>38</v>
      </c>
      <c r="J4184" s="30" t="s">
        <v>39</v>
      </c>
    </row>
    <row r="4185" ht="285.0" customHeight="true">
      <c r="A4185" s="35" t="s">
        <v>1328</v>
      </c>
      <c r="B4185" s="41" t="s">
        <v>1329</v>
      </c>
      <c r="C4185" s="41"/>
      <c r="D4185" s="41"/>
      <c r="E4185" s="35" t="s">
        <v>107</v>
      </c>
      <c r="F4185" s="38" t="s">
        <v>1330</v>
      </c>
      <c r="G4185" t="n" s="37">
        <v>100.82</v>
      </c>
      <c r="H4185" t="n" s="37">
        <v>736.99</v>
      </c>
      <c r="I4185" t="n" s="39"/>
      <c r="J4185" t="n" s="37">
        <f>TRUNC((F4185*TRUNC(I4185,2)),2)</f>
      </c>
      <c r="K4185" s="36" t="s">
        <v>1331</v>
      </c>
    </row>
    <row r="4200">
      <c r="C4200" s="16" t="s">
        <v>0</v>
      </c>
      <c r="I4200" s="20" t="s">
        <v>3</v>
      </c>
      <c r="J4200" s="19">
        <f>IF(J1 = "","",J1)</f>
      </c>
    </row>
    <row r="4201">
      <c r="C4201" s="16" t="s">
        <v>1</v>
      </c>
      <c r="J4201" s="17" t="s">
        <v>2976</v>
      </c>
    </row>
    <row r="4202">
      <c r="C4202" s="16" t="s">
        <v>2</v>
      </c>
    </row>
    <row r="4204">
      <c r="A4204" s="32" t="s">
        <v>9</v>
      </c>
      <c r="D4204" s="46" t="s">
        <v>10</v>
      </c>
    </row>
    <row r="4205">
      <c r="A4205" s="32" t="s">
        <v>11</v>
      </c>
      <c r="D4205" s="46">
        <f>IF(D6 = "","",D6)</f>
      </c>
    </row>
    <row r="4206">
      <c r="A4206" s="32" t="s">
        <v>12</v>
      </c>
      <c r="D4206" s="46">
        <f>IF(D7 = "","",D7)</f>
      </c>
      <c r="J4206" s="32"/>
      <c r="K4206" s="32"/>
      <c r="L4206" s="32"/>
      <c r="M4206" s="32"/>
    </row>
    <row r="4207">
      <c r="A4207" s="32" t="s">
        <v>13</v>
      </c>
      <c r="D4207" s="46" t="s">
        <v>14</v>
      </c>
    </row>
    <row r="4208">
      <c r="A4208" s="32" t="s">
        <v>15</v>
      </c>
      <c r="D4208" s="46" t="s">
        <v>16</v>
      </c>
      <c r="I4208" s="32" t="s">
        <v>17</v>
      </c>
      <c r="J4208" s="46" t="s">
        <v>18</v>
      </c>
    </row>
    <row r="4209" ht="75.0" customHeight="true">
      <c r="A4209" s="32" t="s">
        <v>19</v>
      </c>
      <c r="D4209" s="46" t="s">
        <v>20</v>
      </c>
    </row>
    <row r="4210" ht="15.0" customHeight="true">
      <c r="A4210" s="32" t="s">
        <v>21</v>
      </c>
      <c r="D4210" s="46" t="s">
        <v>22</v>
      </c>
    </row>
    <row r="4211" ht="15.0" customHeight="true">
      <c r="A4211" s="32" t="s">
        <v>23</v>
      </c>
      <c r="D4211" s="46" t="s">
        <v>24</v>
      </c>
    </row>
    <row r="4212">
      <c r="A4212" s="32" t="s">
        <v>25</v>
      </c>
      <c r="D4212" s="46" t="s">
        <v>26</v>
      </c>
    </row>
    <row r="4213">
      <c r="A4213" s="32" t="s">
        <v>27</v>
      </c>
      <c r="D4213" s="46" t="s">
        <v>28</v>
      </c>
    </row>
    <row r="4215">
      <c r="A4215" s="28" t="s">
        <v>32</v>
      </c>
      <c r="B4215" s="29" t="s">
        <v>33</v>
      </c>
      <c r="C4215" s="29"/>
      <c r="D4215" s="29"/>
      <c r="E4215" s="28" t="s">
        <v>34</v>
      </c>
      <c r="F4215" s="28" t="s">
        <v>35</v>
      </c>
      <c r="G4215" s="30" t="s">
        <v>36</v>
      </c>
      <c r="H4215" s="30" t="s">
        <v>37</v>
      </c>
      <c r="I4215" s="31" t="s">
        <v>38</v>
      </c>
      <c r="J4215" s="30" t="s">
        <v>39</v>
      </c>
    </row>
    <row r="4216" ht="225.0" customHeight="true">
      <c r="A4216" s="35" t="s">
        <v>1332</v>
      </c>
      <c r="B4216" s="41" t="s">
        <v>1333</v>
      </c>
      <c r="C4216" s="41"/>
      <c r="D4216" s="41"/>
      <c r="E4216" s="35" t="s">
        <v>77</v>
      </c>
      <c r="F4216" s="38" t="s">
        <v>1334</v>
      </c>
      <c r="G4216" t="n" s="37">
        <v>33.37</v>
      </c>
      <c r="H4216" t="n" s="37">
        <v>348.38</v>
      </c>
      <c r="I4216" t="n" s="39"/>
      <c r="J4216" t="n" s="37">
        <f>TRUNC((F4216*TRUNC(I4216,2)),2)</f>
      </c>
      <c r="K4216" s="36" t="s">
        <v>1335</v>
      </c>
    </row>
    <row r="4235">
      <c r="C4235" s="16" t="s">
        <v>0</v>
      </c>
      <c r="I4235" s="20" t="s">
        <v>3</v>
      </c>
      <c r="J4235" s="19">
        <f>IF(J1 = "","",J1)</f>
      </c>
    </row>
    <row r="4236">
      <c r="C4236" s="16" t="s">
        <v>1</v>
      </c>
      <c r="J4236" s="17" t="s">
        <v>2977</v>
      </c>
    </row>
    <row r="4237">
      <c r="C4237" s="16" t="s">
        <v>2</v>
      </c>
    </row>
    <row r="4239">
      <c r="A4239" s="32" t="s">
        <v>9</v>
      </c>
      <c r="D4239" s="46" t="s">
        <v>10</v>
      </c>
    </row>
    <row r="4240">
      <c r="A4240" s="32" t="s">
        <v>11</v>
      </c>
      <c r="D4240" s="46">
        <f>IF(D6 = "","",D6)</f>
      </c>
    </row>
    <row r="4241">
      <c r="A4241" s="32" t="s">
        <v>12</v>
      </c>
      <c r="D4241" s="46">
        <f>IF(D7 = "","",D7)</f>
      </c>
      <c r="J4241" s="32"/>
      <c r="K4241" s="32"/>
      <c r="L4241" s="32"/>
      <c r="M4241" s="32"/>
    </row>
    <row r="4242">
      <c r="A4242" s="32" t="s">
        <v>13</v>
      </c>
      <c r="D4242" s="46" t="s">
        <v>14</v>
      </c>
    </row>
    <row r="4243">
      <c r="A4243" s="32" t="s">
        <v>15</v>
      </c>
      <c r="D4243" s="46" t="s">
        <v>16</v>
      </c>
      <c r="I4243" s="32" t="s">
        <v>17</v>
      </c>
      <c r="J4243" s="46" t="s">
        <v>18</v>
      </c>
    </row>
    <row r="4244" ht="75.0" customHeight="true">
      <c r="A4244" s="32" t="s">
        <v>19</v>
      </c>
      <c r="D4244" s="46" t="s">
        <v>20</v>
      </c>
    </row>
    <row r="4245" ht="15.0" customHeight="true">
      <c r="A4245" s="32" t="s">
        <v>21</v>
      </c>
      <c r="D4245" s="46" t="s">
        <v>22</v>
      </c>
    </row>
    <row r="4246" ht="15.0" customHeight="true">
      <c r="A4246" s="32" t="s">
        <v>23</v>
      </c>
      <c r="D4246" s="46" t="s">
        <v>24</v>
      </c>
    </row>
    <row r="4247">
      <c r="A4247" s="32" t="s">
        <v>25</v>
      </c>
      <c r="D4247" s="46" t="s">
        <v>26</v>
      </c>
    </row>
    <row r="4248">
      <c r="A4248" s="32" t="s">
        <v>27</v>
      </c>
      <c r="D4248" s="46" t="s">
        <v>28</v>
      </c>
    </row>
    <row r="4250">
      <c r="A4250" s="28" t="s">
        <v>32</v>
      </c>
      <c r="B4250" s="29" t="s">
        <v>33</v>
      </c>
      <c r="C4250" s="29"/>
      <c r="D4250" s="29"/>
      <c r="E4250" s="28" t="s">
        <v>34</v>
      </c>
      <c r="F4250" s="28" t="s">
        <v>35</v>
      </c>
      <c r="G4250" s="30" t="s">
        <v>36</v>
      </c>
      <c r="H4250" s="30" t="s">
        <v>37</v>
      </c>
      <c r="I4250" s="31" t="s">
        <v>38</v>
      </c>
      <c r="J4250" s="30" t="s">
        <v>39</v>
      </c>
    </row>
    <row r="4251" ht="315.0" customHeight="true">
      <c r="A4251" s="35" t="s">
        <v>1336</v>
      </c>
      <c r="B4251" s="41" t="s">
        <v>1337</v>
      </c>
      <c r="C4251" s="41"/>
      <c r="D4251" s="41"/>
      <c r="E4251" s="35" t="s">
        <v>77</v>
      </c>
      <c r="F4251" s="38" t="s">
        <v>1334</v>
      </c>
      <c r="G4251" t="n" s="37">
        <v>43.92</v>
      </c>
      <c r="H4251" t="n" s="37">
        <v>458.52</v>
      </c>
      <c r="I4251" t="n" s="39"/>
      <c r="J4251" t="n" s="37">
        <f>TRUNC((F4251*TRUNC(I4251,2)),2)</f>
      </c>
      <c r="K4251" s="36" t="s">
        <v>1338</v>
      </c>
    </row>
    <row r="4252" ht="150.0" customHeight="true">
      <c r="A4252" s="35" t="s">
        <v>218</v>
      </c>
      <c r="B4252" s="41" t="s">
        <v>219</v>
      </c>
      <c r="C4252" s="41"/>
      <c r="D4252" s="41"/>
      <c r="E4252" s="35" t="s">
        <v>207</v>
      </c>
      <c r="F4252" s="38" t="s">
        <v>1339</v>
      </c>
      <c r="G4252" t="n" s="37">
        <v>32.88</v>
      </c>
      <c r="H4252" t="n" s="37">
        <v>12.16</v>
      </c>
      <c r="I4252" t="n" s="39"/>
      <c r="J4252" t="n" s="37">
        <f>TRUNC((F4252*TRUNC(I4252,2)),2)</f>
      </c>
      <c r="K4252" s="36" t="s">
        <v>1340</v>
      </c>
    </row>
    <row r="4255">
      <c r="C4255" s="16" t="s">
        <v>0</v>
      </c>
      <c r="I4255" s="20" t="s">
        <v>3</v>
      </c>
      <c r="J4255" s="19">
        <f>IF(J1 = "","",J1)</f>
      </c>
    </row>
    <row r="4256">
      <c r="C4256" s="16" t="s">
        <v>1</v>
      </c>
      <c r="J4256" s="17" t="s">
        <v>2978</v>
      </c>
    </row>
    <row r="4257">
      <c r="C4257" s="16" t="s">
        <v>2</v>
      </c>
    </row>
    <row r="4259">
      <c r="A4259" s="32" t="s">
        <v>9</v>
      </c>
      <c r="D4259" s="46" t="s">
        <v>10</v>
      </c>
    </row>
    <row r="4260">
      <c r="A4260" s="32" t="s">
        <v>11</v>
      </c>
      <c r="D4260" s="46">
        <f>IF(D6 = "","",D6)</f>
      </c>
    </row>
    <row r="4261">
      <c r="A4261" s="32" t="s">
        <v>12</v>
      </c>
      <c r="D4261" s="46">
        <f>IF(D7 = "","",D7)</f>
      </c>
      <c r="J4261" s="32"/>
      <c r="K4261" s="32"/>
      <c r="L4261" s="32"/>
      <c r="M4261" s="32"/>
    </row>
    <row r="4262">
      <c r="A4262" s="32" t="s">
        <v>13</v>
      </c>
      <c r="D4262" s="46" t="s">
        <v>14</v>
      </c>
    </row>
    <row r="4263">
      <c r="A4263" s="32" t="s">
        <v>15</v>
      </c>
      <c r="D4263" s="46" t="s">
        <v>16</v>
      </c>
      <c r="I4263" s="32" t="s">
        <v>17</v>
      </c>
      <c r="J4263" s="46" t="s">
        <v>18</v>
      </c>
    </row>
    <row r="4264" ht="75.0" customHeight="true">
      <c r="A4264" s="32" t="s">
        <v>19</v>
      </c>
      <c r="D4264" s="46" t="s">
        <v>20</v>
      </c>
    </row>
    <row r="4265" ht="15.0" customHeight="true">
      <c r="A4265" s="32" t="s">
        <v>21</v>
      </c>
      <c r="D4265" s="46" t="s">
        <v>22</v>
      </c>
    </row>
    <row r="4266" ht="15.0" customHeight="true">
      <c r="A4266" s="32" t="s">
        <v>23</v>
      </c>
      <c r="D4266" s="46" t="s">
        <v>24</v>
      </c>
    </row>
    <row r="4267">
      <c r="A4267" s="32" t="s">
        <v>25</v>
      </c>
      <c r="D4267" s="46" t="s">
        <v>26</v>
      </c>
    </row>
    <row r="4268">
      <c r="A4268" s="32" t="s">
        <v>27</v>
      </c>
      <c r="D4268" s="46" t="s">
        <v>28</v>
      </c>
    </row>
    <row r="4270">
      <c r="A4270" s="28" t="s">
        <v>32</v>
      </c>
      <c r="B4270" s="29" t="s">
        <v>33</v>
      </c>
      <c r="C4270" s="29"/>
      <c r="D4270" s="29"/>
      <c r="E4270" s="28" t="s">
        <v>34</v>
      </c>
      <c r="F4270" s="28" t="s">
        <v>35</v>
      </c>
      <c r="G4270" s="30" t="s">
        <v>36</v>
      </c>
      <c r="H4270" s="30" t="s">
        <v>37</v>
      </c>
      <c r="I4270" s="31" t="s">
        <v>38</v>
      </c>
      <c r="J4270" s="30" t="s">
        <v>39</v>
      </c>
    </row>
    <row r="4271" ht="105.0" customHeight="true">
      <c r="A4271" s="35" t="s">
        <v>222</v>
      </c>
      <c r="B4271" s="41" t="s">
        <v>223</v>
      </c>
      <c r="C4271" s="41"/>
      <c r="D4271" s="41"/>
      <c r="E4271" s="35" t="s">
        <v>207</v>
      </c>
      <c r="F4271" s="38" t="s">
        <v>1339</v>
      </c>
      <c r="G4271" t="n" s="37">
        <v>101.85</v>
      </c>
      <c r="H4271" t="n" s="37">
        <v>37.68</v>
      </c>
      <c r="I4271" t="n" s="39"/>
      <c r="J4271" t="n" s="37">
        <f>TRUNC((F4271*TRUNC(I4271,2)),2)</f>
      </c>
      <c r="K4271" s="36" t="s">
        <v>1341</v>
      </c>
    </row>
    <row r="4272">
      <c r="G4272" s="45" t="s">
        <v>53</v>
      </c>
      <c r="H4272" s="44" t="s">
        <v>1342</v>
      </c>
      <c r="I4272" s="45" t="s">
        <v>53</v>
      </c>
      <c r="J4272" s="44" t="n">
        <f>SUM(J4133:J4135,J4158,J4185,J4216,J4251:J4252,J4271)</f>
      </c>
    </row>
    <row r="4274">
      <c r="A4274" s="43" t="s">
        <v>1343</v>
      </c>
    </row>
    <row r="4276">
      <c r="A4276" s="28" t="s">
        <v>32</v>
      </c>
      <c r="B4276" s="29" t="s">
        <v>33</v>
      </c>
      <c r="C4276" s="29"/>
      <c r="D4276" s="29"/>
      <c r="E4276" s="28" t="s">
        <v>34</v>
      </c>
      <c r="F4276" s="28" t="s">
        <v>35</v>
      </c>
      <c r="G4276" s="30" t="s">
        <v>36</v>
      </c>
      <c r="H4276" s="30" t="s">
        <v>37</v>
      </c>
      <c r="I4276" s="31" t="s">
        <v>38</v>
      </c>
      <c r="J4276" s="30" t="s">
        <v>39</v>
      </c>
    </row>
    <row r="4277" ht="75.0" customHeight="true">
      <c r="A4277" s="35" t="s">
        <v>1344</v>
      </c>
      <c r="B4277" s="41" t="s">
        <v>1345</v>
      </c>
      <c r="C4277" s="41"/>
      <c r="D4277" s="41"/>
      <c r="E4277" s="35" t="s">
        <v>77</v>
      </c>
      <c r="F4277" s="38" t="s">
        <v>1346</v>
      </c>
      <c r="G4277" t="n" s="37">
        <v>7.14</v>
      </c>
      <c r="H4277" t="n" s="37">
        <v>221.76</v>
      </c>
      <c r="I4277" t="n" s="39"/>
      <c r="J4277" t="n" s="37">
        <f>TRUNC((F4277*TRUNC(I4277,2)),2)</f>
      </c>
      <c r="K4277" s="36" t="s">
        <v>1347</v>
      </c>
    </row>
    <row r="4278" ht="90.0" customHeight="true">
      <c r="A4278" s="35" t="s">
        <v>1348</v>
      </c>
      <c r="B4278" s="41" t="s">
        <v>1349</v>
      </c>
      <c r="C4278" s="41"/>
      <c r="D4278" s="41"/>
      <c r="E4278" s="35" t="s">
        <v>77</v>
      </c>
      <c r="F4278" s="38" t="s">
        <v>1350</v>
      </c>
      <c r="G4278" t="n" s="37">
        <v>7.14</v>
      </c>
      <c r="H4278" t="n" s="37">
        <v>95.03</v>
      </c>
      <c r="I4278" t="n" s="39"/>
      <c r="J4278" t="n" s="37">
        <f>TRUNC((F4278*TRUNC(I4278,2)),2)</f>
      </c>
      <c r="K4278" s="36" t="s">
        <v>1351</v>
      </c>
    </row>
    <row r="4279" ht="120.0" customHeight="true">
      <c r="A4279" s="35" t="s">
        <v>733</v>
      </c>
      <c r="B4279" s="41" t="s">
        <v>734</v>
      </c>
      <c r="C4279" s="41"/>
      <c r="D4279" s="41"/>
      <c r="E4279" s="35" t="s">
        <v>77</v>
      </c>
      <c r="F4279" s="38" t="s">
        <v>1350</v>
      </c>
      <c r="G4279" t="n" s="37">
        <v>19.45</v>
      </c>
      <c r="H4279" t="n" s="37">
        <v>258.87</v>
      </c>
      <c r="I4279" t="n" s="39"/>
      <c r="J4279" t="n" s="37">
        <f>TRUNC((F4279*TRUNC(I4279,2)),2)</f>
      </c>
      <c r="K4279" s="36" t="s">
        <v>1352</v>
      </c>
    </row>
    <row r="4282">
      <c r="C4282" s="16" t="s">
        <v>0</v>
      </c>
      <c r="I4282" s="20" t="s">
        <v>3</v>
      </c>
      <c r="J4282" s="19">
        <f>IF(J1 = "","",J1)</f>
      </c>
    </row>
    <row r="4283">
      <c r="C4283" s="16" t="s">
        <v>1</v>
      </c>
      <c r="J4283" s="17" t="s">
        <v>2979</v>
      </c>
    </row>
    <row r="4284">
      <c r="C4284" s="16" t="s">
        <v>2</v>
      </c>
    </row>
    <row r="4286">
      <c r="A4286" s="32" t="s">
        <v>9</v>
      </c>
      <c r="D4286" s="46" t="s">
        <v>10</v>
      </c>
    </row>
    <row r="4287">
      <c r="A4287" s="32" t="s">
        <v>11</v>
      </c>
      <c r="D4287" s="46">
        <f>IF(D6 = "","",D6)</f>
      </c>
    </row>
    <row r="4288">
      <c r="A4288" s="32" t="s">
        <v>12</v>
      </c>
      <c r="D4288" s="46">
        <f>IF(D7 = "","",D7)</f>
      </c>
      <c r="J4288" s="32"/>
      <c r="K4288" s="32"/>
      <c r="L4288" s="32"/>
      <c r="M4288" s="32"/>
    </row>
    <row r="4289">
      <c r="A4289" s="32" t="s">
        <v>13</v>
      </c>
      <c r="D4289" s="46" t="s">
        <v>14</v>
      </c>
    </row>
    <row r="4290">
      <c r="A4290" s="32" t="s">
        <v>15</v>
      </c>
      <c r="D4290" s="46" t="s">
        <v>16</v>
      </c>
      <c r="I4290" s="32" t="s">
        <v>17</v>
      </c>
      <c r="J4290" s="46" t="s">
        <v>18</v>
      </c>
    </row>
    <row r="4291" ht="75.0" customHeight="true">
      <c r="A4291" s="32" t="s">
        <v>19</v>
      </c>
      <c r="D4291" s="46" t="s">
        <v>20</v>
      </c>
    </row>
    <row r="4292" ht="15.0" customHeight="true">
      <c r="A4292" s="32" t="s">
        <v>21</v>
      </c>
      <c r="D4292" s="46" t="s">
        <v>22</v>
      </c>
    </row>
    <row r="4293" ht="15.0" customHeight="true">
      <c r="A4293" s="32" t="s">
        <v>23</v>
      </c>
      <c r="D4293" s="46" t="s">
        <v>24</v>
      </c>
    </row>
    <row r="4294">
      <c r="A4294" s="32" t="s">
        <v>25</v>
      </c>
      <c r="D4294" s="46" t="s">
        <v>26</v>
      </c>
    </row>
    <row r="4295">
      <c r="A4295" s="32" t="s">
        <v>27</v>
      </c>
      <c r="D4295" s="46" t="s">
        <v>28</v>
      </c>
    </row>
    <row r="4297">
      <c r="A4297" s="28" t="s">
        <v>32</v>
      </c>
      <c r="B4297" s="29" t="s">
        <v>33</v>
      </c>
      <c r="C4297" s="29"/>
      <c r="D4297" s="29"/>
      <c r="E4297" s="28" t="s">
        <v>34</v>
      </c>
      <c r="F4297" s="28" t="s">
        <v>35</v>
      </c>
      <c r="G4297" s="30" t="s">
        <v>36</v>
      </c>
      <c r="H4297" s="30" t="s">
        <v>37</v>
      </c>
      <c r="I4297" s="31" t="s">
        <v>38</v>
      </c>
      <c r="J4297" s="30" t="s">
        <v>39</v>
      </c>
    </row>
    <row r="4298" ht="180.0" customHeight="true">
      <c r="A4298" s="35" t="s">
        <v>1353</v>
      </c>
      <c r="B4298" s="41" t="s">
        <v>1354</v>
      </c>
      <c r="C4298" s="41"/>
      <c r="D4298" s="41"/>
      <c r="E4298" s="35" t="s">
        <v>77</v>
      </c>
      <c r="F4298" s="38" t="s">
        <v>1355</v>
      </c>
      <c r="G4298" t="n" s="37">
        <v>684.63</v>
      </c>
      <c r="H4298" t="n" s="37">
        <v>1280.25</v>
      </c>
      <c r="I4298" t="n" s="39"/>
      <c r="J4298" t="n" s="37">
        <f>TRUNC((F4298*TRUNC(I4298,2)),2)</f>
      </c>
      <c r="K4298" s="36" t="s">
        <v>1356</v>
      </c>
    </row>
    <row r="4299" ht="150.0" customHeight="true">
      <c r="A4299" s="35" t="s">
        <v>1357</v>
      </c>
      <c r="B4299" s="41" t="s">
        <v>1358</v>
      </c>
      <c r="C4299" s="41"/>
      <c r="D4299" s="41"/>
      <c r="E4299" s="35" t="s">
        <v>77</v>
      </c>
      <c r="F4299" s="38" t="s">
        <v>1359</v>
      </c>
      <c r="G4299" t="n" s="37">
        <v>136.07</v>
      </c>
      <c r="H4299" t="n" s="37">
        <v>3971.88</v>
      </c>
      <c r="I4299" t="n" s="39"/>
      <c r="J4299" t="n" s="37">
        <f>TRUNC((F4299*TRUNC(I4299,2)),2)</f>
      </c>
      <c r="K4299" s="36" t="s">
        <v>1360</v>
      </c>
    </row>
    <row r="4311">
      <c r="C4311" s="16" t="s">
        <v>0</v>
      </c>
      <c r="I4311" s="20" t="s">
        <v>3</v>
      </c>
      <c r="J4311" s="19">
        <f>IF(J1 = "","",J1)</f>
      </c>
    </row>
    <row r="4312">
      <c r="C4312" s="16" t="s">
        <v>1</v>
      </c>
      <c r="J4312" s="17" t="s">
        <v>2980</v>
      </c>
    </row>
    <row r="4313">
      <c r="C4313" s="16" t="s">
        <v>2</v>
      </c>
    </row>
    <row r="4315">
      <c r="A4315" s="32" t="s">
        <v>9</v>
      </c>
      <c r="D4315" s="46" t="s">
        <v>10</v>
      </c>
    </row>
    <row r="4316">
      <c r="A4316" s="32" t="s">
        <v>11</v>
      </c>
      <c r="D4316" s="46">
        <f>IF(D6 = "","",D6)</f>
      </c>
    </row>
    <row r="4317">
      <c r="A4317" s="32" t="s">
        <v>12</v>
      </c>
      <c r="D4317" s="46">
        <f>IF(D7 = "","",D7)</f>
      </c>
      <c r="J4317" s="32"/>
      <c r="K4317" s="32"/>
      <c r="L4317" s="32"/>
      <c r="M4317" s="32"/>
    </row>
    <row r="4318">
      <c r="A4318" s="32" t="s">
        <v>13</v>
      </c>
      <c r="D4318" s="46" t="s">
        <v>14</v>
      </c>
    </row>
    <row r="4319">
      <c r="A4319" s="32" t="s">
        <v>15</v>
      </c>
      <c r="D4319" s="46" t="s">
        <v>16</v>
      </c>
      <c r="I4319" s="32" t="s">
        <v>17</v>
      </c>
      <c r="J4319" s="46" t="s">
        <v>18</v>
      </c>
    </row>
    <row r="4320" ht="75.0" customHeight="true">
      <c r="A4320" s="32" t="s">
        <v>19</v>
      </c>
      <c r="D4320" s="46" t="s">
        <v>20</v>
      </c>
    </row>
    <row r="4321" ht="15.0" customHeight="true">
      <c r="A4321" s="32" t="s">
        <v>21</v>
      </c>
      <c r="D4321" s="46" t="s">
        <v>22</v>
      </c>
    </row>
    <row r="4322" ht="15.0" customHeight="true">
      <c r="A4322" s="32" t="s">
        <v>23</v>
      </c>
      <c r="D4322" s="46" t="s">
        <v>24</v>
      </c>
    </row>
    <row r="4323">
      <c r="A4323" s="32" t="s">
        <v>25</v>
      </c>
      <c r="D4323" s="46" t="s">
        <v>26</v>
      </c>
    </row>
    <row r="4324">
      <c r="A4324" s="32" t="s">
        <v>27</v>
      </c>
      <c r="D4324" s="46" t="s">
        <v>28</v>
      </c>
    </row>
    <row r="4326">
      <c r="A4326" s="28" t="s">
        <v>32</v>
      </c>
      <c r="B4326" s="29" t="s">
        <v>33</v>
      </c>
      <c r="C4326" s="29"/>
      <c r="D4326" s="29"/>
      <c r="E4326" s="28" t="s">
        <v>34</v>
      </c>
      <c r="F4326" s="28" t="s">
        <v>35</v>
      </c>
      <c r="G4326" s="30" t="s">
        <v>36</v>
      </c>
      <c r="H4326" s="30" t="s">
        <v>37</v>
      </c>
      <c r="I4326" s="31" t="s">
        <v>38</v>
      </c>
      <c r="J4326" s="30" t="s">
        <v>39</v>
      </c>
    </row>
    <row r="4327" ht="210.0" customHeight="true">
      <c r="A4327" s="35" t="s">
        <v>772</v>
      </c>
      <c r="B4327" s="41" t="s">
        <v>773</v>
      </c>
      <c r="C4327" s="41"/>
      <c r="D4327" s="41"/>
      <c r="E4327" s="35" t="s">
        <v>77</v>
      </c>
      <c r="F4327" s="38" t="s">
        <v>1361</v>
      </c>
      <c r="G4327" t="n" s="37">
        <v>9.06</v>
      </c>
      <c r="H4327" t="n" s="37">
        <v>401.99</v>
      </c>
      <c r="I4327" t="n" s="39"/>
      <c r="J4327" t="n" s="37">
        <f>TRUNC((F4327*TRUNC(I4327,2)),2)</f>
      </c>
      <c r="K4327" s="36" t="s">
        <v>1362</v>
      </c>
    </row>
    <row r="4328" ht="150.0" customHeight="true">
      <c r="A4328" s="35" t="s">
        <v>424</v>
      </c>
      <c r="B4328" s="41" t="s">
        <v>425</v>
      </c>
      <c r="C4328" s="41"/>
      <c r="D4328" s="41"/>
      <c r="E4328" s="35" t="s">
        <v>77</v>
      </c>
      <c r="F4328" s="38" t="s">
        <v>1361</v>
      </c>
      <c r="G4328" t="n" s="37">
        <v>27.71</v>
      </c>
      <c r="H4328" t="n" s="37">
        <v>1229.49</v>
      </c>
      <c r="I4328" t="n" s="39"/>
      <c r="J4328" t="n" s="37">
        <f>TRUNC((F4328*TRUNC(I4328,2)),2)</f>
      </c>
      <c r="K4328" s="36" t="s">
        <v>1363</v>
      </c>
    </row>
    <row r="4338">
      <c r="C4338" s="16" t="s">
        <v>0</v>
      </c>
      <c r="I4338" s="20" t="s">
        <v>3</v>
      </c>
      <c r="J4338" s="19">
        <f>IF(J1 = "","",J1)</f>
      </c>
    </row>
    <row r="4339">
      <c r="C4339" s="16" t="s">
        <v>1</v>
      </c>
      <c r="J4339" s="17" t="s">
        <v>2981</v>
      </c>
    </row>
    <row r="4340">
      <c r="C4340" s="16" t="s">
        <v>2</v>
      </c>
    </row>
    <row r="4342">
      <c r="A4342" s="32" t="s">
        <v>9</v>
      </c>
      <c r="D4342" s="46" t="s">
        <v>10</v>
      </c>
    </row>
    <row r="4343">
      <c r="A4343" s="32" t="s">
        <v>11</v>
      </c>
      <c r="D4343" s="46">
        <f>IF(D6 = "","",D6)</f>
      </c>
    </row>
    <row r="4344">
      <c r="A4344" s="32" t="s">
        <v>12</v>
      </c>
      <c r="D4344" s="46">
        <f>IF(D7 = "","",D7)</f>
      </c>
      <c r="J4344" s="32"/>
      <c r="K4344" s="32"/>
      <c r="L4344" s="32"/>
      <c r="M4344" s="32"/>
    </row>
    <row r="4345">
      <c r="A4345" s="32" t="s">
        <v>13</v>
      </c>
      <c r="D4345" s="46" t="s">
        <v>14</v>
      </c>
    </row>
    <row r="4346">
      <c r="A4346" s="32" t="s">
        <v>15</v>
      </c>
      <c r="D4346" s="46" t="s">
        <v>16</v>
      </c>
      <c r="I4346" s="32" t="s">
        <v>17</v>
      </c>
      <c r="J4346" s="46" t="s">
        <v>18</v>
      </c>
    </row>
    <row r="4347" ht="75.0" customHeight="true">
      <c r="A4347" s="32" t="s">
        <v>19</v>
      </c>
      <c r="D4347" s="46" t="s">
        <v>20</v>
      </c>
    </row>
    <row r="4348" ht="15.0" customHeight="true">
      <c r="A4348" s="32" t="s">
        <v>21</v>
      </c>
      <c r="D4348" s="46" t="s">
        <v>22</v>
      </c>
    </row>
    <row r="4349" ht="15.0" customHeight="true">
      <c r="A4349" s="32" t="s">
        <v>23</v>
      </c>
      <c r="D4349" s="46" t="s">
        <v>24</v>
      </c>
    </row>
    <row r="4350">
      <c r="A4350" s="32" t="s">
        <v>25</v>
      </c>
      <c r="D4350" s="46" t="s">
        <v>26</v>
      </c>
    </row>
    <row r="4351">
      <c r="A4351" s="32" t="s">
        <v>27</v>
      </c>
      <c r="D4351" s="46" t="s">
        <v>28</v>
      </c>
    </row>
    <row r="4353">
      <c r="A4353" s="28" t="s">
        <v>32</v>
      </c>
      <c r="B4353" s="29" t="s">
        <v>33</v>
      </c>
      <c r="C4353" s="29"/>
      <c r="D4353" s="29"/>
      <c r="E4353" s="28" t="s">
        <v>34</v>
      </c>
      <c r="F4353" s="28" t="s">
        <v>35</v>
      </c>
      <c r="G4353" s="30" t="s">
        <v>36</v>
      </c>
      <c r="H4353" s="30" t="s">
        <v>37</v>
      </c>
      <c r="I4353" s="31" t="s">
        <v>38</v>
      </c>
      <c r="J4353" s="30" t="s">
        <v>39</v>
      </c>
    </row>
    <row r="4354" ht="240.0" customHeight="true">
      <c r="A4354" s="35" t="s">
        <v>775</v>
      </c>
      <c r="B4354" s="41" t="s">
        <v>776</v>
      </c>
      <c r="C4354" s="41"/>
      <c r="D4354" s="41"/>
      <c r="E4354" s="35" t="s">
        <v>77</v>
      </c>
      <c r="F4354" s="38" t="s">
        <v>1361</v>
      </c>
      <c r="G4354" t="n" s="37">
        <v>43.79</v>
      </c>
      <c r="H4354" t="n" s="37">
        <v>1942.96</v>
      </c>
      <c r="I4354" t="n" s="39"/>
      <c r="J4354" t="n" s="37">
        <f>TRUNC((F4354*TRUNC(I4354,2)),2)</f>
      </c>
      <c r="K4354" s="36" t="s">
        <v>1364</v>
      </c>
    </row>
    <row r="4355" ht="150.0" customHeight="true">
      <c r="A4355" s="35" t="s">
        <v>218</v>
      </c>
      <c r="B4355" s="41" t="s">
        <v>219</v>
      </c>
      <c r="C4355" s="41"/>
      <c r="D4355" s="41"/>
      <c r="E4355" s="35" t="s">
        <v>207</v>
      </c>
      <c r="F4355" s="38" t="s">
        <v>1365</v>
      </c>
      <c r="G4355" t="n" s="37">
        <v>32.88</v>
      </c>
      <c r="H4355" t="n" s="37">
        <v>132.17</v>
      </c>
      <c r="I4355" t="n" s="39"/>
      <c r="J4355" t="n" s="37">
        <f>TRUNC((F4355*TRUNC(I4355,2)),2)</f>
      </c>
      <c r="K4355" s="36" t="s">
        <v>1366</v>
      </c>
    </row>
    <row r="4363">
      <c r="C4363" s="16" t="s">
        <v>0</v>
      </c>
      <c r="I4363" s="20" t="s">
        <v>3</v>
      </c>
      <c r="J4363" s="19">
        <f>IF(J1 = "","",J1)</f>
      </c>
    </row>
    <row r="4364">
      <c r="C4364" s="16" t="s">
        <v>1</v>
      </c>
      <c r="J4364" s="17" t="s">
        <v>2982</v>
      </c>
    </row>
    <row r="4365">
      <c r="C4365" s="16" t="s">
        <v>2</v>
      </c>
    </row>
    <row r="4367">
      <c r="A4367" s="32" t="s">
        <v>9</v>
      </c>
      <c r="D4367" s="46" t="s">
        <v>10</v>
      </c>
    </row>
    <row r="4368">
      <c r="A4368" s="32" t="s">
        <v>11</v>
      </c>
      <c r="D4368" s="46">
        <f>IF(D6 = "","",D6)</f>
      </c>
    </row>
    <row r="4369">
      <c r="A4369" s="32" t="s">
        <v>12</v>
      </c>
      <c r="D4369" s="46">
        <f>IF(D7 = "","",D7)</f>
      </c>
      <c r="J4369" s="32"/>
      <c r="K4369" s="32"/>
      <c r="L4369" s="32"/>
      <c r="M4369" s="32"/>
    </row>
    <row r="4370">
      <c r="A4370" s="32" t="s">
        <v>13</v>
      </c>
      <c r="D4370" s="46" t="s">
        <v>14</v>
      </c>
    </row>
    <row r="4371">
      <c r="A4371" s="32" t="s">
        <v>15</v>
      </c>
      <c r="D4371" s="46" t="s">
        <v>16</v>
      </c>
      <c r="I4371" s="32" t="s">
        <v>17</v>
      </c>
      <c r="J4371" s="46" t="s">
        <v>18</v>
      </c>
    </row>
    <row r="4372" ht="75.0" customHeight="true">
      <c r="A4372" s="32" t="s">
        <v>19</v>
      </c>
      <c r="D4372" s="46" t="s">
        <v>20</v>
      </c>
    </row>
    <row r="4373" ht="15.0" customHeight="true">
      <c r="A4373" s="32" t="s">
        <v>21</v>
      </c>
      <c r="D4373" s="46" t="s">
        <v>22</v>
      </c>
    </row>
    <row r="4374" ht="15.0" customHeight="true">
      <c r="A4374" s="32" t="s">
        <v>23</v>
      </c>
      <c r="D4374" s="46" t="s">
        <v>24</v>
      </c>
    </row>
    <row r="4375">
      <c r="A4375" s="32" t="s">
        <v>25</v>
      </c>
      <c r="D4375" s="46" t="s">
        <v>26</v>
      </c>
    </row>
    <row r="4376">
      <c r="A4376" s="32" t="s">
        <v>27</v>
      </c>
      <c r="D4376" s="46" t="s">
        <v>28</v>
      </c>
    </row>
    <row r="4378">
      <c r="A4378" s="28" t="s">
        <v>32</v>
      </c>
      <c r="B4378" s="29" t="s">
        <v>33</v>
      </c>
      <c r="C4378" s="29"/>
      <c r="D4378" s="29"/>
      <c r="E4378" s="28" t="s">
        <v>34</v>
      </c>
      <c r="F4378" s="28" t="s">
        <v>35</v>
      </c>
      <c r="G4378" s="30" t="s">
        <v>36</v>
      </c>
      <c r="H4378" s="30" t="s">
        <v>37</v>
      </c>
      <c r="I4378" s="31" t="s">
        <v>38</v>
      </c>
      <c r="J4378" s="30" t="s">
        <v>39</v>
      </c>
    </row>
    <row r="4379" ht="105.0" customHeight="true">
      <c r="A4379" s="35" t="s">
        <v>222</v>
      </c>
      <c r="B4379" s="41" t="s">
        <v>223</v>
      </c>
      <c r="C4379" s="41"/>
      <c r="D4379" s="41"/>
      <c r="E4379" s="35" t="s">
        <v>207</v>
      </c>
      <c r="F4379" s="38" t="s">
        <v>1365</v>
      </c>
      <c r="G4379" t="n" s="37">
        <v>101.85</v>
      </c>
      <c r="H4379" t="n" s="37">
        <v>409.43</v>
      </c>
      <c r="I4379" t="n" s="39"/>
      <c r="J4379" t="n" s="37">
        <f>TRUNC((F4379*TRUNC(I4379,2)),2)</f>
      </c>
      <c r="K4379" s="36" t="s">
        <v>1367</v>
      </c>
    </row>
    <row r="4380">
      <c r="G4380" s="45" t="s">
        <v>53</v>
      </c>
      <c r="H4380" s="44" t="s">
        <v>1368</v>
      </c>
      <c r="I4380" s="45" t="s">
        <v>53</v>
      </c>
      <c r="J4380" s="44" t="n">
        <f>SUM(J4277:J4279,J4298:J4299,J4327:J4328,J4354:J4355,J4379)</f>
      </c>
    </row>
    <row r="4382">
      <c r="A4382" s="43" t="s">
        <v>1369</v>
      </c>
    </row>
    <row r="4384">
      <c r="A4384" s="28" t="s">
        <v>32</v>
      </c>
      <c r="B4384" s="29" t="s">
        <v>33</v>
      </c>
      <c r="C4384" s="29"/>
      <c r="D4384" s="29"/>
      <c r="E4384" s="28" t="s">
        <v>34</v>
      </c>
      <c r="F4384" s="28" t="s">
        <v>35</v>
      </c>
      <c r="G4384" s="30" t="s">
        <v>36</v>
      </c>
      <c r="H4384" s="30" t="s">
        <v>37</v>
      </c>
      <c r="I4384" s="31" t="s">
        <v>38</v>
      </c>
      <c r="J4384" s="30" t="s">
        <v>39</v>
      </c>
    </row>
    <row r="4385" ht="180.0" customHeight="true">
      <c r="A4385" s="35" t="s">
        <v>505</v>
      </c>
      <c r="B4385" s="41" t="s">
        <v>506</v>
      </c>
      <c r="C4385" s="41"/>
      <c r="D4385" s="41"/>
      <c r="E4385" s="35" t="s">
        <v>77</v>
      </c>
      <c r="F4385" s="38" t="s">
        <v>1370</v>
      </c>
      <c r="G4385" t="n" s="37">
        <v>12.46</v>
      </c>
      <c r="H4385" t="n" s="37">
        <v>6179.41</v>
      </c>
      <c r="I4385" t="n" s="39"/>
      <c r="J4385" t="n" s="37">
        <f>TRUNC((F4385*TRUNC(I4385,2)),2)</f>
      </c>
      <c r="K4385" s="36" t="s">
        <v>1371</v>
      </c>
    </row>
    <row r="4395">
      <c r="C4395" s="16" t="s">
        <v>0</v>
      </c>
      <c r="I4395" s="20" t="s">
        <v>3</v>
      </c>
      <c r="J4395" s="19">
        <f>IF(J1 = "","",J1)</f>
      </c>
    </row>
    <row r="4396">
      <c r="C4396" s="16" t="s">
        <v>1</v>
      </c>
      <c r="J4396" s="17" t="s">
        <v>2983</v>
      </c>
    </row>
    <row r="4397">
      <c r="C4397" s="16" t="s">
        <v>2</v>
      </c>
    </row>
    <row r="4399">
      <c r="A4399" s="32" t="s">
        <v>9</v>
      </c>
      <c r="D4399" s="46" t="s">
        <v>10</v>
      </c>
    </row>
    <row r="4400">
      <c r="A4400" s="32" t="s">
        <v>11</v>
      </c>
      <c r="D4400" s="46">
        <f>IF(D6 = "","",D6)</f>
      </c>
    </row>
    <row r="4401">
      <c r="A4401" s="32" t="s">
        <v>12</v>
      </c>
      <c r="D4401" s="46">
        <f>IF(D7 = "","",D7)</f>
      </c>
      <c r="J4401" s="32"/>
      <c r="K4401" s="32"/>
      <c r="L4401" s="32"/>
      <c r="M4401" s="32"/>
    </row>
    <row r="4402">
      <c r="A4402" s="32" t="s">
        <v>13</v>
      </c>
      <c r="D4402" s="46" t="s">
        <v>14</v>
      </c>
    </row>
    <row r="4403">
      <c r="A4403" s="32" t="s">
        <v>15</v>
      </c>
      <c r="D4403" s="46" t="s">
        <v>16</v>
      </c>
      <c r="I4403" s="32" t="s">
        <v>17</v>
      </c>
      <c r="J4403" s="46" t="s">
        <v>18</v>
      </c>
    </row>
    <row r="4404" ht="75.0" customHeight="true">
      <c r="A4404" s="32" t="s">
        <v>19</v>
      </c>
      <c r="D4404" s="46" t="s">
        <v>20</v>
      </c>
    </row>
    <row r="4405" ht="15.0" customHeight="true">
      <c r="A4405" s="32" t="s">
        <v>21</v>
      </c>
      <c r="D4405" s="46" t="s">
        <v>22</v>
      </c>
    </row>
    <row r="4406" ht="15.0" customHeight="true">
      <c r="A4406" s="32" t="s">
        <v>23</v>
      </c>
      <c r="D4406" s="46" t="s">
        <v>24</v>
      </c>
    </row>
    <row r="4407">
      <c r="A4407" s="32" t="s">
        <v>25</v>
      </c>
      <c r="D4407" s="46" t="s">
        <v>26</v>
      </c>
    </row>
    <row r="4408">
      <c r="A4408" s="32" t="s">
        <v>27</v>
      </c>
      <c r="D4408" s="46" t="s">
        <v>28</v>
      </c>
    </row>
    <row r="4410">
      <c r="A4410" s="28" t="s">
        <v>32</v>
      </c>
      <c r="B4410" s="29" t="s">
        <v>33</v>
      </c>
      <c r="C4410" s="29"/>
      <c r="D4410" s="29"/>
      <c r="E4410" s="28" t="s">
        <v>34</v>
      </c>
      <c r="F4410" s="28" t="s">
        <v>35</v>
      </c>
      <c r="G4410" s="30" t="s">
        <v>36</v>
      </c>
      <c r="H4410" s="30" t="s">
        <v>37</v>
      </c>
      <c r="I4410" s="31" t="s">
        <v>38</v>
      </c>
      <c r="J4410" s="30" t="s">
        <v>39</v>
      </c>
    </row>
    <row r="4411" ht="165.0" customHeight="true">
      <c r="A4411" s="35" t="s">
        <v>501</v>
      </c>
      <c r="B4411" s="41" t="s">
        <v>502</v>
      </c>
      <c r="C4411" s="41"/>
      <c r="D4411" s="41"/>
      <c r="E4411" s="35" t="s">
        <v>77</v>
      </c>
      <c r="F4411" s="38" t="s">
        <v>1370</v>
      </c>
      <c r="G4411" t="n" s="37">
        <v>42.74</v>
      </c>
      <c r="H4411" t="n" s="37">
        <v>21196.47</v>
      </c>
      <c r="I4411" t="n" s="39"/>
      <c r="J4411" t="n" s="37">
        <f>TRUNC((F4411*TRUNC(I4411,2)),2)</f>
      </c>
      <c r="K4411" s="36" t="s">
        <v>1372</v>
      </c>
    </row>
    <row r="4412" ht="120.0" customHeight="true">
      <c r="A4412" s="35" t="s">
        <v>1180</v>
      </c>
      <c r="B4412" s="41" t="s">
        <v>1181</v>
      </c>
      <c r="C4412" s="41"/>
      <c r="D4412" s="41"/>
      <c r="E4412" s="35" t="s">
        <v>77</v>
      </c>
      <c r="F4412" s="38" t="s">
        <v>1370</v>
      </c>
      <c r="G4412" t="n" s="37">
        <v>9.65</v>
      </c>
      <c r="H4412" t="n" s="37">
        <v>4785.82</v>
      </c>
      <c r="I4412" t="n" s="39"/>
      <c r="J4412" t="n" s="37">
        <f>TRUNC((F4412*TRUNC(I4412,2)),2)</f>
      </c>
      <c r="K4412" s="36" t="s">
        <v>1373</v>
      </c>
    </row>
    <row r="4427">
      <c r="C4427" s="16" t="s">
        <v>0</v>
      </c>
      <c r="I4427" s="20" t="s">
        <v>3</v>
      </c>
      <c r="J4427" s="19">
        <f>IF(J1 = "","",J1)</f>
      </c>
    </row>
    <row r="4428">
      <c r="C4428" s="16" t="s">
        <v>1</v>
      </c>
      <c r="J4428" s="17" t="s">
        <v>2984</v>
      </c>
    </row>
    <row r="4429">
      <c r="C4429" s="16" t="s">
        <v>2</v>
      </c>
    </row>
    <row r="4431">
      <c r="A4431" s="32" t="s">
        <v>9</v>
      </c>
      <c r="D4431" s="46" t="s">
        <v>10</v>
      </c>
    </row>
    <row r="4432">
      <c r="A4432" s="32" t="s">
        <v>11</v>
      </c>
      <c r="D4432" s="46">
        <f>IF(D6 = "","",D6)</f>
      </c>
    </row>
    <row r="4433">
      <c r="A4433" s="32" t="s">
        <v>12</v>
      </c>
      <c r="D4433" s="46">
        <f>IF(D7 = "","",D7)</f>
      </c>
      <c r="J4433" s="32"/>
      <c r="K4433" s="32"/>
      <c r="L4433" s="32"/>
      <c r="M4433" s="32"/>
    </row>
    <row r="4434">
      <c r="A4434" s="32" t="s">
        <v>13</v>
      </c>
      <c r="D4434" s="46" t="s">
        <v>14</v>
      </c>
    </row>
    <row r="4435">
      <c r="A4435" s="32" t="s">
        <v>15</v>
      </c>
      <c r="D4435" s="46" t="s">
        <v>16</v>
      </c>
      <c r="I4435" s="32" t="s">
        <v>17</v>
      </c>
      <c r="J4435" s="46" t="s">
        <v>18</v>
      </c>
    </row>
    <row r="4436" ht="75.0" customHeight="true">
      <c r="A4436" s="32" t="s">
        <v>19</v>
      </c>
      <c r="D4436" s="46" t="s">
        <v>20</v>
      </c>
    </row>
    <row r="4437" ht="15.0" customHeight="true">
      <c r="A4437" s="32" t="s">
        <v>21</v>
      </c>
      <c r="D4437" s="46" t="s">
        <v>22</v>
      </c>
    </row>
    <row r="4438" ht="15.0" customHeight="true">
      <c r="A4438" s="32" t="s">
        <v>23</v>
      </c>
      <c r="D4438" s="46" t="s">
        <v>24</v>
      </c>
    </row>
    <row r="4439">
      <c r="A4439" s="32" t="s">
        <v>25</v>
      </c>
      <c r="D4439" s="46" t="s">
        <v>26</v>
      </c>
    </row>
    <row r="4440">
      <c r="A4440" s="32" t="s">
        <v>27</v>
      </c>
      <c r="D4440" s="46" t="s">
        <v>28</v>
      </c>
    </row>
    <row r="4442">
      <c r="A4442" s="28" t="s">
        <v>32</v>
      </c>
      <c r="B4442" s="29" t="s">
        <v>33</v>
      </c>
      <c r="C4442" s="29"/>
      <c r="D4442" s="29"/>
      <c r="E4442" s="28" t="s">
        <v>34</v>
      </c>
      <c r="F4442" s="28" t="s">
        <v>35</v>
      </c>
      <c r="G4442" s="30" t="s">
        <v>36</v>
      </c>
      <c r="H4442" s="30" t="s">
        <v>37</v>
      </c>
      <c r="I4442" s="31" t="s">
        <v>38</v>
      </c>
      <c r="J4442" s="30" t="s">
        <v>39</v>
      </c>
    </row>
    <row r="4443" ht="225.0" customHeight="true">
      <c r="A4443" s="35" t="s">
        <v>1267</v>
      </c>
      <c r="B4443" s="41" t="s">
        <v>1374</v>
      </c>
      <c r="C4443" s="41"/>
      <c r="D4443" s="41"/>
      <c r="E4443" s="35" t="s">
        <v>77</v>
      </c>
      <c r="F4443" s="38" t="s">
        <v>1375</v>
      </c>
      <c r="G4443" t="n" s="37">
        <v>20.17</v>
      </c>
      <c r="H4443" t="n" s="37">
        <v>2866.96</v>
      </c>
      <c r="I4443" t="n" s="39"/>
      <c r="J4443" t="n" s="37">
        <f>TRUNC((F4443*TRUNC(I4443,2)),2)</f>
      </c>
      <c r="K4443" s="36" t="s">
        <v>1376</v>
      </c>
    </row>
    <row r="4444" ht="225.0" customHeight="true">
      <c r="A4444" s="35" t="s">
        <v>1267</v>
      </c>
      <c r="B4444" s="41" t="s">
        <v>1271</v>
      </c>
      <c r="C4444" s="41"/>
      <c r="D4444" s="41"/>
      <c r="E4444" s="35" t="s">
        <v>77</v>
      </c>
      <c r="F4444" s="38" t="s">
        <v>1377</v>
      </c>
      <c r="G4444" t="n" s="37">
        <v>20.17</v>
      </c>
      <c r="H4444" t="n" s="37">
        <v>7136.14</v>
      </c>
      <c r="I4444" t="n" s="39"/>
      <c r="J4444" t="n" s="37">
        <f>TRUNC((F4444*TRUNC(I4444,2)),2)</f>
      </c>
      <c r="K4444" s="36" t="s">
        <v>1378</v>
      </c>
    </row>
    <row r="4445">
      <c r="G4445" s="45" t="s">
        <v>53</v>
      </c>
      <c r="H4445" s="44" t="s">
        <v>1379</v>
      </c>
      <c r="I4445" s="45" t="s">
        <v>53</v>
      </c>
      <c r="J4445" s="44" t="n">
        <f>SUM(J4385,J4411:J4412,J4443:J4444)</f>
      </c>
    </row>
    <row r="4448">
      <c r="C4448" s="16" t="s">
        <v>0</v>
      </c>
      <c r="I4448" s="20" t="s">
        <v>3</v>
      </c>
      <c r="J4448" s="19">
        <f>IF(J1 = "","",J1)</f>
      </c>
    </row>
    <row r="4449">
      <c r="C4449" s="16" t="s">
        <v>1</v>
      </c>
      <c r="J4449" s="17" t="s">
        <v>2985</v>
      </c>
    </row>
    <row r="4450">
      <c r="C4450" s="16" t="s">
        <v>2</v>
      </c>
    </row>
    <row r="4452">
      <c r="A4452" s="32" t="s">
        <v>9</v>
      </c>
      <c r="D4452" s="46" t="s">
        <v>10</v>
      </c>
    </row>
    <row r="4453">
      <c r="A4453" s="32" t="s">
        <v>11</v>
      </c>
      <c r="D4453" s="46">
        <f>IF(D6 = "","",D6)</f>
      </c>
    </row>
    <row r="4454">
      <c r="A4454" s="32" t="s">
        <v>12</v>
      </c>
      <c r="D4454" s="46">
        <f>IF(D7 = "","",D7)</f>
      </c>
      <c r="J4454" s="32"/>
      <c r="K4454" s="32"/>
      <c r="L4454" s="32"/>
      <c r="M4454" s="32"/>
    </row>
    <row r="4455">
      <c r="A4455" s="32" t="s">
        <v>13</v>
      </c>
      <c r="D4455" s="46" t="s">
        <v>14</v>
      </c>
    </row>
    <row r="4456">
      <c r="A4456" s="32" t="s">
        <v>15</v>
      </c>
      <c r="D4456" s="46" t="s">
        <v>16</v>
      </c>
      <c r="I4456" s="32" t="s">
        <v>17</v>
      </c>
      <c r="J4456" s="46" t="s">
        <v>18</v>
      </c>
    </row>
    <row r="4457" ht="75.0" customHeight="true">
      <c r="A4457" s="32" t="s">
        <v>19</v>
      </c>
      <c r="D4457" s="46" t="s">
        <v>20</v>
      </c>
    </row>
    <row r="4458" ht="15.0" customHeight="true">
      <c r="A4458" s="32" t="s">
        <v>21</v>
      </c>
      <c r="D4458" s="46" t="s">
        <v>22</v>
      </c>
    </row>
    <row r="4459" ht="15.0" customHeight="true">
      <c r="A4459" s="32" t="s">
        <v>23</v>
      </c>
      <c r="D4459" s="46" t="s">
        <v>24</v>
      </c>
    </row>
    <row r="4460">
      <c r="A4460" s="32" t="s">
        <v>25</v>
      </c>
      <c r="D4460" s="46" t="s">
        <v>26</v>
      </c>
    </row>
    <row r="4461">
      <c r="A4461" s="32" t="s">
        <v>27</v>
      </c>
      <c r="D4461" s="46" t="s">
        <v>28</v>
      </c>
    </row>
    <row r="4463">
      <c r="A4463" s="43" t="s">
        <v>1380</v>
      </c>
    </row>
    <row r="4465">
      <c r="A4465" s="28" t="s">
        <v>32</v>
      </c>
      <c r="B4465" s="29" t="s">
        <v>33</v>
      </c>
      <c r="C4465" s="29"/>
      <c r="D4465" s="29"/>
      <c r="E4465" s="28" t="s">
        <v>34</v>
      </c>
      <c r="F4465" s="28" t="s">
        <v>35</v>
      </c>
      <c r="G4465" s="30" t="s">
        <v>36</v>
      </c>
      <c r="H4465" s="30" t="s">
        <v>37</v>
      </c>
      <c r="I4465" s="31" t="s">
        <v>38</v>
      </c>
      <c r="J4465" s="30" t="s">
        <v>39</v>
      </c>
    </row>
    <row r="4466" ht="345.0" customHeight="true">
      <c r="A4466" s="35" t="s">
        <v>1381</v>
      </c>
      <c r="B4466" s="41" t="s">
        <v>1382</v>
      </c>
      <c r="C4466" s="41"/>
      <c r="D4466" s="41"/>
      <c r="E4466" s="35" t="s">
        <v>77</v>
      </c>
      <c r="F4466" s="38" t="s">
        <v>1383</v>
      </c>
      <c r="G4466" t="n" s="37">
        <v>273.0</v>
      </c>
      <c r="H4466" t="n" s="37">
        <v>130043.55</v>
      </c>
      <c r="I4466" t="n" s="39"/>
      <c r="J4466" t="n" s="37">
        <f>TRUNC((F4466*TRUNC(I4466,2)),2)</f>
      </c>
      <c r="K4466" s="36" t="s">
        <v>1384</v>
      </c>
    </row>
    <row r="4467" ht="105.0" customHeight="true">
      <c r="A4467" s="35" t="s">
        <v>1385</v>
      </c>
      <c r="B4467" s="41" t="s">
        <v>1386</v>
      </c>
      <c r="C4467" s="41"/>
      <c r="D4467" s="41"/>
      <c r="E4467" s="35" t="s">
        <v>77</v>
      </c>
      <c r="F4467" s="38" t="s">
        <v>1383</v>
      </c>
      <c r="G4467" t="n" s="37">
        <v>122.53</v>
      </c>
      <c r="H4467" t="n" s="37">
        <v>58367.16</v>
      </c>
      <c r="I4467" t="n" s="39"/>
      <c r="J4467" t="n" s="37">
        <f>TRUNC((F4467*TRUNC(I4467,2)),2)</f>
      </c>
      <c r="K4467" s="36" t="s">
        <v>1387</v>
      </c>
    </row>
    <row r="4469">
      <c r="C4469" s="16" t="s">
        <v>0</v>
      </c>
      <c r="I4469" s="20" t="s">
        <v>3</v>
      </c>
      <c r="J4469" s="19">
        <f>IF(J1 = "","",J1)</f>
      </c>
    </row>
    <row r="4470">
      <c r="C4470" s="16" t="s">
        <v>1</v>
      </c>
      <c r="J4470" s="17" t="s">
        <v>2986</v>
      </c>
    </row>
    <row r="4471">
      <c r="C4471" s="16" t="s">
        <v>2</v>
      </c>
    </row>
    <row r="4473">
      <c r="A4473" s="32" t="s">
        <v>9</v>
      </c>
      <c r="D4473" s="46" t="s">
        <v>10</v>
      </c>
    </row>
    <row r="4474">
      <c r="A4474" s="32" t="s">
        <v>11</v>
      </c>
      <c r="D4474" s="46">
        <f>IF(D6 = "","",D6)</f>
      </c>
    </row>
    <row r="4475">
      <c r="A4475" s="32" t="s">
        <v>12</v>
      </c>
      <c r="D4475" s="46">
        <f>IF(D7 = "","",D7)</f>
      </c>
      <c r="J4475" s="32"/>
      <c r="K4475" s="32"/>
      <c r="L4475" s="32"/>
      <c r="M4475" s="32"/>
    </row>
    <row r="4476">
      <c r="A4476" s="32" t="s">
        <v>13</v>
      </c>
      <c r="D4476" s="46" t="s">
        <v>14</v>
      </c>
    </row>
    <row r="4477">
      <c r="A4477" s="32" t="s">
        <v>15</v>
      </c>
      <c r="D4477" s="46" t="s">
        <v>16</v>
      </c>
      <c r="I4477" s="32" t="s">
        <v>17</v>
      </c>
      <c r="J4477" s="46" t="s">
        <v>18</v>
      </c>
    </row>
    <row r="4478" ht="75.0" customHeight="true">
      <c r="A4478" s="32" t="s">
        <v>19</v>
      </c>
      <c r="D4478" s="46" t="s">
        <v>20</v>
      </c>
    </row>
    <row r="4479" ht="15.0" customHeight="true">
      <c r="A4479" s="32" t="s">
        <v>21</v>
      </c>
      <c r="D4479" s="46" t="s">
        <v>22</v>
      </c>
    </row>
    <row r="4480" ht="15.0" customHeight="true">
      <c r="A4480" s="32" t="s">
        <v>23</v>
      </c>
      <c r="D4480" s="46" t="s">
        <v>24</v>
      </c>
    </row>
    <row r="4481">
      <c r="A4481" s="32" t="s">
        <v>25</v>
      </c>
      <c r="D4481" s="46" t="s">
        <v>26</v>
      </c>
    </row>
    <row r="4482">
      <c r="A4482" s="32" t="s">
        <v>27</v>
      </c>
      <c r="D4482" s="46" t="s">
        <v>28</v>
      </c>
    </row>
    <row r="4484">
      <c r="A4484" s="28" t="s">
        <v>32</v>
      </c>
      <c r="B4484" s="29" t="s">
        <v>33</v>
      </c>
      <c r="C4484" s="29"/>
      <c r="D4484" s="29"/>
      <c r="E4484" s="28" t="s">
        <v>34</v>
      </c>
      <c r="F4484" s="28" t="s">
        <v>35</v>
      </c>
      <c r="G4484" s="30" t="s">
        <v>36</v>
      </c>
      <c r="H4484" s="30" t="s">
        <v>37</v>
      </c>
      <c r="I4484" s="31" t="s">
        <v>38</v>
      </c>
      <c r="J4484" s="30" t="s">
        <v>39</v>
      </c>
    </row>
    <row r="4485" ht="75.0" customHeight="true">
      <c r="A4485" s="35" t="s">
        <v>1388</v>
      </c>
      <c r="B4485" s="41" t="s">
        <v>1389</v>
      </c>
      <c r="C4485" s="41"/>
      <c r="D4485" s="41"/>
      <c r="E4485" s="35" t="s">
        <v>107</v>
      </c>
      <c r="F4485" s="38" t="s">
        <v>1390</v>
      </c>
      <c r="G4485" t="n" s="37">
        <v>28.72</v>
      </c>
      <c r="H4485" t="n" s="37">
        <v>10494.57</v>
      </c>
      <c r="I4485" t="n" s="39"/>
      <c r="J4485" t="n" s="37">
        <f>TRUNC((F4485*TRUNC(I4485,2)),2)</f>
      </c>
      <c r="K4485" s="36" t="s">
        <v>1391</v>
      </c>
    </row>
    <row r="4486" ht="150.0" customHeight="true">
      <c r="A4486" s="35" t="s">
        <v>1392</v>
      </c>
      <c r="B4486" s="41" t="s">
        <v>1393</v>
      </c>
      <c r="C4486" s="41"/>
      <c r="D4486" s="41"/>
      <c r="E4486" s="35" t="s">
        <v>107</v>
      </c>
      <c r="F4486" s="38" t="s">
        <v>1390</v>
      </c>
      <c r="G4486" t="n" s="37">
        <v>10.44</v>
      </c>
      <c r="H4486" t="n" s="37">
        <v>3814.88</v>
      </c>
      <c r="I4486" t="n" s="39"/>
      <c r="J4486" t="n" s="37">
        <f>TRUNC((F4486*TRUNC(I4486,2)),2)</f>
      </c>
      <c r="K4486" s="36" t="s">
        <v>1394</v>
      </c>
    </row>
    <row r="4487" ht="150.0" customHeight="true">
      <c r="A4487" s="35" t="s">
        <v>1395</v>
      </c>
      <c r="B4487" s="41" t="s">
        <v>1396</v>
      </c>
      <c r="C4487" s="41"/>
      <c r="D4487" s="41"/>
      <c r="E4487" s="35" t="s">
        <v>107</v>
      </c>
      <c r="F4487" s="38" t="s">
        <v>1390</v>
      </c>
      <c r="G4487" t="n" s="37">
        <v>12.46</v>
      </c>
      <c r="H4487" t="n" s="37">
        <v>4553.0</v>
      </c>
      <c r="I4487" t="n" s="39"/>
      <c r="J4487" t="n" s="37">
        <f>TRUNC((F4487*TRUNC(I4487,2)),2)</f>
      </c>
      <c r="K4487" s="36" t="s">
        <v>1397</v>
      </c>
    </row>
    <row r="4488" ht="105.0" customHeight="true">
      <c r="A4488" s="35" t="s">
        <v>1398</v>
      </c>
      <c r="B4488" s="41" t="s">
        <v>1399</v>
      </c>
      <c r="C4488" s="41"/>
      <c r="D4488" s="41"/>
      <c r="E4488" s="35" t="s">
        <v>107</v>
      </c>
      <c r="F4488" s="38" t="s">
        <v>1390</v>
      </c>
      <c r="G4488" t="n" s="37">
        <v>90.4</v>
      </c>
      <c r="H4488" t="n" s="37">
        <v>33033.06</v>
      </c>
      <c r="I4488" t="n" s="39"/>
      <c r="J4488" t="n" s="37">
        <f>TRUNC((F4488*TRUNC(I4488,2)),2)</f>
      </c>
      <c r="K4488" s="36" t="s">
        <v>1400</v>
      </c>
    </row>
    <row r="4490">
      <c r="C4490" s="16" t="s">
        <v>0</v>
      </c>
      <c r="I4490" s="20" t="s">
        <v>3</v>
      </c>
      <c r="J4490" s="19">
        <f>IF(J1 = "","",J1)</f>
      </c>
    </row>
    <row r="4491">
      <c r="C4491" s="16" t="s">
        <v>1</v>
      </c>
      <c r="J4491" s="17" t="s">
        <v>2987</v>
      </c>
    </row>
    <row r="4492">
      <c r="C4492" s="16" t="s">
        <v>2</v>
      </c>
    </row>
    <row r="4494">
      <c r="A4494" s="32" t="s">
        <v>9</v>
      </c>
      <c r="D4494" s="46" t="s">
        <v>10</v>
      </c>
    </row>
    <row r="4495">
      <c r="A4495" s="32" t="s">
        <v>11</v>
      </c>
      <c r="D4495" s="46">
        <f>IF(D6 = "","",D6)</f>
      </c>
    </row>
    <row r="4496">
      <c r="A4496" s="32" t="s">
        <v>12</v>
      </c>
      <c r="D4496" s="46">
        <f>IF(D7 = "","",D7)</f>
      </c>
      <c r="J4496" s="32"/>
      <c r="K4496" s="32"/>
      <c r="L4496" s="32"/>
      <c r="M4496" s="32"/>
    </row>
    <row r="4497">
      <c r="A4497" s="32" t="s">
        <v>13</v>
      </c>
      <c r="D4497" s="46" t="s">
        <v>14</v>
      </c>
    </row>
    <row r="4498">
      <c r="A4498" s="32" t="s">
        <v>15</v>
      </c>
      <c r="D4498" s="46" t="s">
        <v>16</v>
      </c>
      <c r="I4498" s="32" t="s">
        <v>17</v>
      </c>
      <c r="J4498" s="46" t="s">
        <v>18</v>
      </c>
    </row>
    <row r="4499" ht="75.0" customHeight="true">
      <c r="A4499" s="32" t="s">
        <v>19</v>
      </c>
      <c r="D4499" s="46" t="s">
        <v>20</v>
      </c>
    </row>
    <row r="4500" ht="15.0" customHeight="true">
      <c r="A4500" s="32" t="s">
        <v>21</v>
      </c>
      <c r="D4500" s="46" t="s">
        <v>22</v>
      </c>
    </row>
    <row r="4501" ht="15.0" customHeight="true">
      <c r="A4501" s="32" t="s">
        <v>23</v>
      </c>
      <c r="D4501" s="46" t="s">
        <v>24</v>
      </c>
    </row>
    <row r="4502">
      <c r="A4502" s="32" t="s">
        <v>25</v>
      </c>
      <c r="D4502" s="46" t="s">
        <v>26</v>
      </c>
    </row>
    <row r="4503">
      <c r="A4503" s="32" t="s">
        <v>27</v>
      </c>
      <c r="D4503" s="46" t="s">
        <v>28</v>
      </c>
    </row>
    <row r="4505">
      <c r="A4505" s="28" t="s">
        <v>32</v>
      </c>
      <c r="B4505" s="29" t="s">
        <v>33</v>
      </c>
      <c r="C4505" s="29"/>
      <c r="D4505" s="29"/>
      <c r="E4505" s="28" t="s">
        <v>34</v>
      </c>
      <c r="F4505" s="28" t="s">
        <v>35</v>
      </c>
      <c r="G4505" s="30" t="s">
        <v>36</v>
      </c>
      <c r="H4505" s="30" t="s">
        <v>37</v>
      </c>
      <c r="I4505" s="31" t="s">
        <v>38</v>
      </c>
      <c r="J4505" s="30" t="s">
        <v>39</v>
      </c>
    </row>
    <row r="4506" ht="225.0" customHeight="true">
      <c r="A4506" s="35" t="s">
        <v>1401</v>
      </c>
      <c r="B4506" s="41" t="s">
        <v>1402</v>
      </c>
      <c r="C4506" s="41"/>
      <c r="D4506" s="41"/>
      <c r="E4506" s="35" t="s">
        <v>107</v>
      </c>
      <c r="F4506" s="38" t="s">
        <v>1390</v>
      </c>
      <c r="G4506" t="n" s="37">
        <v>48.8</v>
      </c>
      <c r="H4506" t="n" s="37">
        <v>17832.0</v>
      </c>
      <c r="I4506" t="n" s="39"/>
      <c r="J4506" t="n" s="37">
        <f>TRUNC((F4506*TRUNC(I4506,2)),2)</f>
      </c>
      <c r="K4506" s="36" t="s">
        <v>1403</v>
      </c>
    </row>
    <row r="4507">
      <c r="G4507" s="45" t="s">
        <v>53</v>
      </c>
      <c r="H4507" s="44" t="s">
        <v>1404</v>
      </c>
      <c r="I4507" s="45" t="s">
        <v>53</v>
      </c>
      <c r="J4507" s="44" t="n">
        <f>SUM(J4466:J4467,J4485:J4488,J4506)</f>
      </c>
    </row>
    <row r="4509">
      <c r="A4509" s="43" t="s">
        <v>1405</v>
      </c>
    </row>
    <row r="4511">
      <c r="A4511" s="28" t="s">
        <v>32</v>
      </c>
      <c r="B4511" s="29" t="s">
        <v>33</v>
      </c>
      <c r="C4511" s="29"/>
      <c r="D4511" s="29"/>
      <c r="E4511" s="28" t="s">
        <v>34</v>
      </c>
      <c r="F4511" s="28" t="s">
        <v>35</v>
      </c>
      <c r="G4511" s="30" t="s">
        <v>36</v>
      </c>
      <c r="H4511" s="30" t="s">
        <v>37</v>
      </c>
      <c r="I4511" s="31" t="s">
        <v>38</v>
      </c>
      <c r="J4511" s="30" t="s">
        <v>39</v>
      </c>
    </row>
    <row r="4525">
      <c r="C4525" s="16" t="s">
        <v>0</v>
      </c>
      <c r="I4525" s="20" t="s">
        <v>3</v>
      </c>
      <c r="J4525" s="19">
        <f>IF(J1 = "","",J1)</f>
      </c>
    </row>
    <row r="4526">
      <c r="C4526" s="16" t="s">
        <v>1</v>
      </c>
      <c r="J4526" s="17" t="s">
        <v>2988</v>
      </c>
    </row>
    <row r="4527">
      <c r="C4527" s="16" t="s">
        <v>2</v>
      </c>
    </row>
    <row r="4529">
      <c r="A4529" s="32" t="s">
        <v>9</v>
      </c>
      <c r="D4529" s="46" t="s">
        <v>10</v>
      </c>
    </row>
    <row r="4530">
      <c r="A4530" s="32" t="s">
        <v>11</v>
      </c>
      <c r="D4530" s="46">
        <f>IF(D6 = "","",D6)</f>
      </c>
    </row>
    <row r="4531">
      <c r="A4531" s="32" t="s">
        <v>12</v>
      </c>
      <c r="D4531" s="46">
        <f>IF(D7 = "","",D7)</f>
      </c>
      <c r="J4531" s="32"/>
      <c r="K4531" s="32"/>
      <c r="L4531" s="32"/>
      <c r="M4531" s="32"/>
    </row>
    <row r="4532">
      <c r="A4532" s="32" t="s">
        <v>13</v>
      </c>
      <c r="D4532" s="46" t="s">
        <v>14</v>
      </c>
    </row>
    <row r="4533">
      <c r="A4533" s="32" t="s">
        <v>15</v>
      </c>
      <c r="D4533" s="46" t="s">
        <v>16</v>
      </c>
      <c r="I4533" s="32" t="s">
        <v>17</v>
      </c>
      <c r="J4533" s="46" t="s">
        <v>18</v>
      </c>
    </row>
    <row r="4534" ht="75.0" customHeight="true">
      <c r="A4534" s="32" t="s">
        <v>19</v>
      </c>
      <c r="D4534" s="46" t="s">
        <v>20</v>
      </c>
    </row>
    <row r="4535" ht="15.0" customHeight="true">
      <c r="A4535" s="32" t="s">
        <v>21</v>
      </c>
      <c r="D4535" s="46" t="s">
        <v>22</v>
      </c>
    </row>
    <row r="4536" ht="15.0" customHeight="true">
      <c r="A4536" s="32" t="s">
        <v>23</v>
      </c>
      <c r="D4536" s="46" t="s">
        <v>24</v>
      </c>
    </row>
    <row r="4537">
      <c r="A4537" s="32" t="s">
        <v>25</v>
      </c>
      <c r="D4537" s="46" t="s">
        <v>26</v>
      </c>
    </row>
    <row r="4538">
      <c r="A4538" s="32" t="s">
        <v>27</v>
      </c>
      <c r="D4538" s="46" t="s">
        <v>28</v>
      </c>
    </row>
    <row r="4540">
      <c r="A4540" s="28" t="s">
        <v>32</v>
      </c>
      <c r="B4540" s="29" t="s">
        <v>33</v>
      </c>
      <c r="C4540" s="29"/>
      <c r="D4540" s="29"/>
      <c r="E4540" s="28" t="s">
        <v>34</v>
      </c>
      <c r="F4540" s="28" t="s">
        <v>35</v>
      </c>
      <c r="G4540" s="30" t="s">
        <v>36</v>
      </c>
      <c r="H4540" s="30" t="s">
        <v>37</v>
      </c>
      <c r="I4540" s="31" t="s">
        <v>38</v>
      </c>
      <c r="J4540" s="30" t="s">
        <v>39</v>
      </c>
    </row>
    <row r="4541" ht="195.0" customHeight="true">
      <c r="A4541" s="35" t="s">
        <v>619</v>
      </c>
      <c r="B4541" s="41" t="s">
        <v>620</v>
      </c>
      <c r="C4541" s="41"/>
      <c r="D4541" s="41"/>
      <c r="E4541" s="35" t="s">
        <v>77</v>
      </c>
      <c r="F4541" s="38" t="s">
        <v>1406</v>
      </c>
      <c r="G4541" t="n" s="37">
        <v>18.4</v>
      </c>
      <c r="H4541" t="n" s="37">
        <v>543.53</v>
      </c>
      <c r="I4541" t="n" s="39"/>
      <c r="J4541" t="n" s="37">
        <f>TRUNC((F4541*TRUNC(I4541,2)),2)</f>
      </c>
      <c r="K4541" s="36" t="s">
        <v>1407</v>
      </c>
    </row>
    <row r="4542">
      <c r="G4542" s="45" t="s">
        <v>53</v>
      </c>
      <c r="H4542" s="44" t="s">
        <v>1408</v>
      </c>
      <c r="I4542" s="45" t="s">
        <v>53</v>
      </c>
      <c r="J4542" s="44" t="n">
        <f>SUM(J4541)</f>
      </c>
    </row>
    <row r="4544">
      <c r="A4544" s="43" t="s">
        <v>1409</v>
      </c>
    </row>
    <row r="4546">
      <c r="A4546" s="28" t="s">
        <v>32</v>
      </c>
      <c r="B4546" s="29" t="s">
        <v>33</v>
      </c>
      <c r="C4546" s="29"/>
      <c r="D4546" s="29"/>
      <c r="E4546" s="28" t="s">
        <v>34</v>
      </c>
      <c r="F4546" s="28" t="s">
        <v>35</v>
      </c>
      <c r="G4546" s="30" t="s">
        <v>36</v>
      </c>
      <c r="H4546" s="30" t="s">
        <v>37</v>
      </c>
      <c r="I4546" s="31" t="s">
        <v>38</v>
      </c>
      <c r="J4546" s="30" t="s">
        <v>39</v>
      </c>
    </row>
    <row r="4547" ht="135.0" customHeight="true">
      <c r="A4547" s="35" t="s">
        <v>1233</v>
      </c>
      <c r="B4547" s="41" t="s">
        <v>1234</v>
      </c>
      <c r="C4547" s="41"/>
      <c r="D4547" s="41"/>
      <c r="E4547" s="35" t="s">
        <v>77</v>
      </c>
      <c r="F4547" s="38" t="s">
        <v>1410</v>
      </c>
      <c r="G4547" t="n" s="37">
        <v>2.72</v>
      </c>
      <c r="H4547" t="n" s="37">
        <v>569.92</v>
      </c>
      <c r="I4547" t="n" s="39"/>
      <c r="J4547" t="n" s="37">
        <f>TRUNC((F4547*TRUNC(I4547,2)),2)</f>
      </c>
      <c r="K4547" s="36" t="s">
        <v>1411</v>
      </c>
    </row>
    <row r="4554">
      <c r="C4554" s="16" t="s">
        <v>0</v>
      </c>
      <c r="I4554" s="20" t="s">
        <v>3</v>
      </c>
      <c r="J4554" s="19">
        <f>IF(J1 = "","",J1)</f>
      </c>
    </row>
    <row r="4555">
      <c r="C4555" s="16" t="s">
        <v>1</v>
      </c>
      <c r="J4555" s="17" t="s">
        <v>2989</v>
      </c>
    </row>
    <row r="4556">
      <c r="C4556" s="16" t="s">
        <v>2</v>
      </c>
    </row>
    <row r="4558">
      <c r="A4558" s="32" t="s">
        <v>9</v>
      </c>
      <c r="D4558" s="46" t="s">
        <v>10</v>
      </c>
    </row>
    <row r="4559">
      <c r="A4559" s="32" t="s">
        <v>11</v>
      </c>
      <c r="D4559" s="46">
        <f>IF(D6 = "","",D6)</f>
      </c>
    </row>
    <row r="4560">
      <c r="A4560" s="32" t="s">
        <v>12</v>
      </c>
      <c r="D4560" s="46">
        <f>IF(D7 = "","",D7)</f>
      </c>
      <c r="J4560" s="32"/>
      <c r="K4560" s="32"/>
      <c r="L4560" s="32"/>
      <c r="M4560" s="32"/>
    </row>
    <row r="4561">
      <c r="A4561" s="32" t="s">
        <v>13</v>
      </c>
      <c r="D4561" s="46" t="s">
        <v>14</v>
      </c>
    </row>
    <row r="4562">
      <c r="A4562" s="32" t="s">
        <v>15</v>
      </c>
      <c r="D4562" s="46" t="s">
        <v>16</v>
      </c>
      <c r="I4562" s="32" t="s">
        <v>17</v>
      </c>
      <c r="J4562" s="46" t="s">
        <v>18</v>
      </c>
    </row>
    <row r="4563" ht="75.0" customHeight="true">
      <c r="A4563" s="32" t="s">
        <v>19</v>
      </c>
      <c r="D4563" s="46" t="s">
        <v>20</v>
      </c>
    </row>
    <row r="4564" ht="15.0" customHeight="true">
      <c r="A4564" s="32" t="s">
        <v>21</v>
      </c>
      <c r="D4564" s="46" t="s">
        <v>22</v>
      </c>
    </row>
    <row r="4565" ht="15.0" customHeight="true">
      <c r="A4565" s="32" t="s">
        <v>23</v>
      </c>
      <c r="D4565" s="46" t="s">
        <v>24</v>
      </c>
    </row>
    <row r="4566">
      <c r="A4566" s="32" t="s">
        <v>25</v>
      </c>
      <c r="D4566" s="46" t="s">
        <v>26</v>
      </c>
    </row>
    <row r="4567">
      <c r="A4567" s="32" t="s">
        <v>27</v>
      </c>
      <c r="D4567" s="46" t="s">
        <v>28</v>
      </c>
    </row>
    <row r="4569">
      <c r="A4569" s="28" t="s">
        <v>32</v>
      </c>
      <c r="B4569" s="29" t="s">
        <v>33</v>
      </c>
      <c r="C4569" s="29"/>
      <c r="D4569" s="29"/>
      <c r="E4569" s="28" t="s">
        <v>34</v>
      </c>
      <c r="F4569" s="28" t="s">
        <v>35</v>
      </c>
      <c r="G4569" s="30" t="s">
        <v>36</v>
      </c>
      <c r="H4569" s="30" t="s">
        <v>37</v>
      </c>
      <c r="I4569" s="31" t="s">
        <v>38</v>
      </c>
      <c r="J4569" s="30" t="s">
        <v>39</v>
      </c>
    </row>
    <row r="4570" ht="90.0" customHeight="true">
      <c r="A4570" s="35" t="s">
        <v>1237</v>
      </c>
      <c r="B4570" s="41" t="s">
        <v>1238</v>
      </c>
      <c r="C4570" s="41"/>
      <c r="D4570" s="41"/>
      <c r="E4570" s="35" t="s">
        <v>77</v>
      </c>
      <c r="F4570" s="38" t="s">
        <v>1410</v>
      </c>
      <c r="G4570" t="n" s="37">
        <v>16.02</v>
      </c>
      <c r="H4570" t="n" s="37">
        <v>3356.67</v>
      </c>
      <c r="I4570" t="n" s="39"/>
      <c r="J4570" t="n" s="37">
        <f>TRUNC((F4570*TRUNC(I4570,2)),2)</f>
      </c>
      <c r="K4570" s="36" t="s">
        <v>1412</v>
      </c>
    </row>
    <row r="4571" ht="255.0" customHeight="true">
      <c r="A4571" s="35" t="s">
        <v>1413</v>
      </c>
      <c r="B4571" s="41" t="s">
        <v>1414</v>
      </c>
      <c r="C4571" s="41"/>
      <c r="D4571" s="41"/>
      <c r="E4571" s="35" t="s">
        <v>77</v>
      </c>
      <c r="F4571" s="38" t="s">
        <v>1410</v>
      </c>
      <c r="G4571" t="n" s="37">
        <v>44.01</v>
      </c>
      <c r="H4571" t="n" s="37">
        <v>9221.41</v>
      </c>
      <c r="I4571" t="n" s="39"/>
      <c r="J4571" t="n" s="37">
        <f>TRUNC((F4571*TRUNC(I4571,2)),2)</f>
      </c>
      <c r="K4571" s="36" t="s">
        <v>1415</v>
      </c>
    </row>
    <row r="4572">
      <c r="G4572" s="45" t="s">
        <v>53</v>
      </c>
      <c r="H4572" s="44" t="s">
        <v>1416</v>
      </c>
      <c r="I4572" s="45" t="s">
        <v>53</v>
      </c>
      <c r="J4572" s="44" t="n">
        <f>SUM(J4547,J4570:J4571)</f>
      </c>
    </row>
    <row r="4582">
      <c r="C4582" s="16" t="s">
        <v>0</v>
      </c>
      <c r="I4582" s="20" t="s">
        <v>3</v>
      </c>
      <c r="J4582" s="19">
        <f>IF(J1 = "","",J1)</f>
      </c>
    </row>
    <row r="4583">
      <c r="C4583" s="16" t="s">
        <v>1</v>
      </c>
      <c r="J4583" s="17" t="s">
        <v>2990</v>
      </c>
    </row>
    <row r="4584">
      <c r="C4584" s="16" t="s">
        <v>2</v>
      </c>
    </row>
    <row r="4586">
      <c r="A4586" s="32" t="s">
        <v>9</v>
      </c>
      <c r="D4586" s="46" t="s">
        <v>10</v>
      </c>
    </row>
    <row r="4587">
      <c r="A4587" s="32" t="s">
        <v>11</v>
      </c>
      <c r="D4587" s="46">
        <f>IF(D6 = "","",D6)</f>
      </c>
    </row>
    <row r="4588">
      <c r="A4588" s="32" t="s">
        <v>12</v>
      </c>
      <c r="D4588" s="46">
        <f>IF(D7 = "","",D7)</f>
      </c>
      <c r="J4588" s="32"/>
      <c r="K4588" s="32"/>
      <c r="L4588" s="32"/>
      <c r="M4588" s="32"/>
    </row>
    <row r="4589">
      <c r="A4589" s="32" t="s">
        <v>13</v>
      </c>
      <c r="D4589" s="46" t="s">
        <v>14</v>
      </c>
    </row>
    <row r="4590">
      <c r="A4590" s="32" t="s">
        <v>15</v>
      </c>
      <c r="D4590" s="46" t="s">
        <v>16</v>
      </c>
      <c r="I4590" s="32" t="s">
        <v>17</v>
      </c>
      <c r="J4590" s="46" t="s">
        <v>18</v>
      </c>
    </row>
    <row r="4591" ht="75.0" customHeight="true">
      <c r="A4591" s="32" t="s">
        <v>19</v>
      </c>
      <c r="D4591" s="46" t="s">
        <v>20</v>
      </c>
    </row>
    <row r="4592" ht="15.0" customHeight="true">
      <c r="A4592" s="32" t="s">
        <v>21</v>
      </c>
      <c r="D4592" s="46" t="s">
        <v>22</v>
      </c>
    </row>
    <row r="4593" ht="15.0" customHeight="true">
      <c r="A4593" s="32" t="s">
        <v>23</v>
      </c>
      <c r="D4593" s="46" t="s">
        <v>24</v>
      </c>
    </row>
    <row r="4594">
      <c r="A4594" s="32" t="s">
        <v>25</v>
      </c>
      <c r="D4594" s="46" t="s">
        <v>26</v>
      </c>
    </row>
    <row r="4595">
      <c r="A4595" s="32" t="s">
        <v>27</v>
      </c>
      <c r="D4595" s="46" t="s">
        <v>28</v>
      </c>
    </row>
    <row r="4597">
      <c r="A4597" s="43" t="s">
        <v>1417</v>
      </c>
    </row>
    <row r="4599">
      <c r="A4599" s="28" t="s">
        <v>32</v>
      </c>
      <c r="B4599" s="29" t="s">
        <v>33</v>
      </c>
      <c r="C4599" s="29"/>
      <c r="D4599" s="29"/>
      <c r="E4599" s="28" t="s">
        <v>34</v>
      </c>
      <c r="F4599" s="28" t="s">
        <v>35</v>
      </c>
      <c r="G4599" s="30" t="s">
        <v>36</v>
      </c>
      <c r="H4599" s="30" t="s">
        <v>37</v>
      </c>
      <c r="I4599" s="31" t="s">
        <v>38</v>
      </c>
      <c r="J4599" s="30" t="s">
        <v>39</v>
      </c>
    </row>
    <row r="4600" ht="195.0" customHeight="true">
      <c r="A4600" s="35" t="s">
        <v>287</v>
      </c>
      <c r="B4600" s="41" t="s">
        <v>288</v>
      </c>
      <c r="C4600" s="41"/>
      <c r="D4600" s="41"/>
      <c r="E4600" s="35" t="s">
        <v>77</v>
      </c>
      <c r="F4600" s="38" t="s">
        <v>1418</v>
      </c>
      <c r="G4600" t="n" s="37">
        <v>13.78</v>
      </c>
      <c r="H4600" t="n" s="37">
        <v>5012.19</v>
      </c>
      <c r="I4600" t="n" s="39"/>
      <c r="J4600" t="n" s="37">
        <f>TRUNC((F4600*TRUNC(I4600,2)),2)</f>
      </c>
      <c r="K4600" s="36" t="s">
        <v>1419</v>
      </c>
    </row>
    <row r="4601" ht="180.0" customHeight="true">
      <c r="A4601" s="35" t="s">
        <v>505</v>
      </c>
      <c r="B4601" s="41" t="s">
        <v>506</v>
      </c>
      <c r="C4601" s="41"/>
      <c r="D4601" s="41"/>
      <c r="E4601" s="35" t="s">
        <v>77</v>
      </c>
      <c r="F4601" s="38" t="s">
        <v>1420</v>
      </c>
      <c r="G4601" t="n" s="37">
        <v>12.46</v>
      </c>
      <c r="H4601" t="n" s="37">
        <v>7344.04</v>
      </c>
      <c r="I4601" t="n" s="39"/>
      <c r="J4601" t="n" s="37">
        <f>TRUNC((F4601*TRUNC(I4601,2)),2)</f>
      </c>
      <c r="K4601" s="36" t="s">
        <v>1421</v>
      </c>
    </row>
    <row r="4608">
      <c r="C4608" s="16" t="s">
        <v>0</v>
      </c>
      <c r="I4608" s="20" t="s">
        <v>3</v>
      </c>
      <c r="J4608" s="19">
        <f>IF(J1 = "","",J1)</f>
      </c>
    </row>
    <row r="4609">
      <c r="C4609" s="16" t="s">
        <v>1</v>
      </c>
      <c r="J4609" s="17" t="s">
        <v>2991</v>
      </c>
    </row>
    <row r="4610">
      <c r="C4610" s="16" t="s">
        <v>2</v>
      </c>
    </row>
    <row r="4612">
      <c r="A4612" s="32" t="s">
        <v>9</v>
      </c>
      <c r="D4612" s="46" t="s">
        <v>10</v>
      </c>
    </row>
    <row r="4613">
      <c r="A4613" s="32" t="s">
        <v>11</v>
      </c>
      <c r="D4613" s="46">
        <f>IF(D6 = "","",D6)</f>
      </c>
    </row>
    <row r="4614">
      <c r="A4614" s="32" t="s">
        <v>12</v>
      </c>
      <c r="D4614" s="46">
        <f>IF(D7 = "","",D7)</f>
      </c>
      <c r="J4614" s="32"/>
      <c r="K4614" s="32"/>
      <c r="L4614" s="32"/>
      <c r="M4614" s="32"/>
    </row>
    <row r="4615">
      <c r="A4615" s="32" t="s">
        <v>13</v>
      </c>
      <c r="D4615" s="46" t="s">
        <v>14</v>
      </c>
    </row>
    <row r="4616">
      <c r="A4616" s="32" t="s">
        <v>15</v>
      </c>
      <c r="D4616" s="46" t="s">
        <v>16</v>
      </c>
      <c r="I4616" s="32" t="s">
        <v>17</v>
      </c>
      <c r="J4616" s="46" t="s">
        <v>18</v>
      </c>
    </row>
    <row r="4617" ht="75.0" customHeight="true">
      <c r="A4617" s="32" t="s">
        <v>19</v>
      </c>
      <c r="D4617" s="46" t="s">
        <v>20</v>
      </c>
    </row>
    <row r="4618" ht="15.0" customHeight="true">
      <c r="A4618" s="32" t="s">
        <v>21</v>
      </c>
      <c r="D4618" s="46" t="s">
        <v>22</v>
      </c>
    </row>
    <row r="4619" ht="15.0" customHeight="true">
      <c r="A4619" s="32" t="s">
        <v>23</v>
      </c>
      <c r="D4619" s="46" t="s">
        <v>24</v>
      </c>
    </row>
    <row r="4620">
      <c r="A4620" s="32" t="s">
        <v>25</v>
      </c>
      <c r="D4620" s="46" t="s">
        <v>26</v>
      </c>
    </row>
    <row r="4621">
      <c r="A4621" s="32" t="s">
        <v>27</v>
      </c>
      <c r="D4621" s="46" t="s">
        <v>28</v>
      </c>
    </row>
    <row r="4623">
      <c r="A4623" s="28" t="s">
        <v>32</v>
      </c>
      <c r="B4623" s="29" t="s">
        <v>33</v>
      </c>
      <c r="C4623" s="29"/>
      <c r="D4623" s="29"/>
      <c r="E4623" s="28" t="s">
        <v>34</v>
      </c>
      <c r="F4623" s="28" t="s">
        <v>35</v>
      </c>
      <c r="G4623" s="30" t="s">
        <v>36</v>
      </c>
      <c r="H4623" s="30" t="s">
        <v>37</v>
      </c>
      <c r="I4623" s="31" t="s">
        <v>38</v>
      </c>
      <c r="J4623" s="30" t="s">
        <v>39</v>
      </c>
    </row>
    <row r="4624" ht="165.0" customHeight="true">
      <c r="A4624" s="35" t="s">
        <v>501</v>
      </c>
      <c r="B4624" s="41" t="s">
        <v>502</v>
      </c>
      <c r="C4624" s="41"/>
      <c r="D4624" s="41"/>
      <c r="E4624" s="35" t="s">
        <v>77</v>
      </c>
      <c r="F4624" s="38" t="s">
        <v>1420</v>
      </c>
      <c r="G4624" t="n" s="37">
        <v>42.74</v>
      </c>
      <c r="H4624" t="n" s="37">
        <v>25191.38</v>
      </c>
      <c r="I4624" t="n" s="39"/>
      <c r="J4624" t="n" s="37">
        <f>TRUNC((F4624*TRUNC(I4624,2)),2)</f>
      </c>
      <c r="K4624" s="36" t="s">
        <v>1422</v>
      </c>
    </row>
    <row r="4625" ht="105.0" customHeight="true">
      <c r="A4625" s="35" t="s">
        <v>1423</v>
      </c>
      <c r="B4625" s="41" t="s">
        <v>1424</v>
      </c>
      <c r="C4625" s="41"/>
      <c r="D4625" s="41"/>
      <c r="E4625" s="35" t="s">
        <v>77</v>
      </c>
      <c r="F4625" s="38" t="s">
        <v>1425</v>
      </c>
      <c r="G4625" t="n" s="37">
        <v>60.59</v>
      </c>
      <c r="H4625" t="n" s="37">
        <v>1310.56</v>
      </c>
      <c r="I4625" t="n" s="39"/>
      <c r="J4625" t="n" s="37">
        <f>TRUNC((F4625*TRUNC(I4625,2)),2)</f>
      </c>
      <c r="K4625" s="36" t="s">
        <v>1426</v>
      </c>
    </row>
    <row r="4626" ht="75.0" customHeight="true">
      <c r="A4626" s="35" t="s">
        <v>1388</v>
      </c>
      <c r="B4626" s="41" t="s">
        <v>1389</v>
      </c>
      <c r="C4626" s="41"/>
      <c r="D4626" s="41"/>
      <c r="E4626" s="35" t="s">
        <v>107</v>
      </c>
      <c r="F4626" s="38" t="s">
        <v>1427</v>
      </c>
      <c r="G4626" t="n" s="37">
        <v>28.72</v>
      </c>
      <c r="H4626" t="n" s="37">
        <v>2831.79</v>
      </c>
      <c r="I4626" t="n" s="39"/>
      <c r="J4626" t="n" s="37">
        <f>TRUNC((F4626*TRUNC(I4626,2)),2)</f>
      </c>
      <c r="K4626" s="36" t="s">
        <v>1428</v>
      </c>
    </row>
    <row r="4637">
      <c r="C4637" s="16" t="s">
        <v>0</v>
      </c>
      <c r="I4637" s="20" t="s">
        <v>3</v>
      </c>
      <c r="J4637" s="19">
        <f>IF(J1 = "","",J1)</f>
      </c>
    </row>
    <row r="4638">
      <c r="C4638" s="16" t="s">
        <v>1</v>
      </c>
      <c r="J4638" s="17" t="s">
        <v>2992</v>
      </c>
    </row>
    <row r="4639">
      <c r="C4639" s="16" t="s">
        <v>2</v>
      </c>
    </row>
    <row r="4641">
      <c r="A4641" s="32" t="s">
        <v>9</v>
      </c>
      <c r="D4641" s="46" t="s">
        <v>10</v>
      </c>
    </row>
    <row r="4642">
      <c r="A4642" s="32" t="s">
        <v>11</v>
      </c>
      <c r="D4642" s="46">
        <f>IF(D6 = "","",D6)</f>
      </c>
    </row>
    <row r="4643">
      <c r="A4643" s="32" t="s">
        <v>12</v>
      </c>
      <c r="D4643" s="46">
        <f>IF(D7 = "","",D7)</f>
      </c>
      <c r="J4643" s="32"/>
      <c r="K4643" s="32"/>
      <c r="L4643" s="32"/>
      <c r="M4643" s="32"/>
    </row>
    <row r="4644">
      <c r="A4644" s="32" t="s">
        <v>13</v>
      </c>
      <c r="D4644" s="46" t="s">
        <v>14</v>
      </c>
    </row>
    <row r="4645">
      <c r="A4645" s="32" t="s">
        <v>15</v>
      </c>
      <c r="D4645" s="46" t="s">
        <v>16</v>
      </c>
      <c r="I4645" s="32" t="s">
        <v>17</v>
      </c>
      <c r="J4645" s="46" t="s">
        <v>18</v>
      </c>
    </row>
    <row r="4646" ht="75.0" customHeight="true">
      <c r="A4646" s="32" t="s">
        <v>19</v>
      </c>
      <c r="D4646" s="46" t="s">
        <v>20</v>
      </c>
    </row>
    <row r="4647" ht="15.0" customHeight="true">
      <c r="A4647" s="32" t="s">
        <v>21</v>
      </c>
      <c r="D4647" s="46" t="s">
        <v>22</v>
      </c>
    </row>
    <row r="4648" ht="15.0" customHeight="true">
      <c r="A4648" s="32" t="s">
        <v>23</v>
      </c>
      <c r="D4648" s="46" t="s">
        <v>24</v>
      </c>
    </row>
    <row r="4649">
      <c r="A4649" s="32" t="s">
        <v>25</v>
      </c>
      <c r="D4649" s="46" t="s">
        <v>26</v>
      </c>
    </row>
    <row r="4650">
      <c r="A4650" s="32" t="s">
        <v>27</v>
      </c>
      <c r="D4650" s="46" t="s">
        <v>28</v>
      </c>
    </row>
    <row r="4652">
      <c r="A4652" s="28" t="s">
        <v>32</v>
      </c>
      <c r="B4652" s="29" t="s">
        <v>33</v>
      </c>
      <c r="C4652" s="29"/>
      <c r="D4652" s="29"/>
      <c r="E4652" s="28" t="s">
        <v>34</v>
      </c>
      <c r="F4652" s="28" t="s">
        <v>35</v>
      </c>
      <c r="G4652" s="30" t="s">
        <v>36</v>
      </c>
      <c r="H4652" s="30" t="s">
        <v>37</v>
      </c>
      <c r="I4652" s="31" t="s">
        <v>38</v>
      </c>
      <c r="J4652" s="30" t="s">
        <v>39</v>
      </c>
    </row>
    <row r="4653" ht="150.0" customHeight="true">
      <c r="A4653" s="35" t="s">
        <v>1392</v>
      </c>
      <c r="B4653" s="41" t="s">
        <v>1393</v>
      </c>
      <c r="C4653" s="41"/>
      <c r="D4653" s="41"/>
      <c r="E4653" s="35" t="s">
        <v>107</v>
      </c>
      <c r="F4653" s="38" t="s">
        <v>1427</v>
      </c>
      <c r="G4653" t="n" s="37">
        <v>10.44</v>
      </c>
      <c r="H4653" t="n" s="37">
        <v>1029.38</v>
      </c>
      <c r="I4653" t="n" s="39"/>
      <c r="J4653" t="n" s="37">
        <f>TRUNC((F4653*TRUNC(I4653,2)),2)</f>
      </c>
      <c r="K4653" s="36" t="s">
        <v>1429</v>
      </c>
    </row>
    <row r="4654" ht="150.0" customHeight="true">
      <c r="A4654" s="35" t="s">
        <v>1395</v>
      </c>
      <c r="B4654" s="41" t="s">
        <v>1396</v>
      </c>
      <c r="C4654" s="41"/>
      <c r="D4654" s="41"/>
      <c r="E4654" s="35" t="s">
        <v>107</v>
      </c>
      <c r="F4654" s="38" t="s">
        <v>1427</v>
      </c>
      <c r="G4654" t="n" s="37">
        <v>12.46</v>
      </c>
      <c r="H4654" t="n" s="37">
        <v>1228.55</v>
      </c>
      <c r="I4654" t="n" s="39"/>
      <c r="J4654" t="n" s="37">
        <f>TRUNC((F4654*TRUNC(I4654,2)),2)</f>
      </c>
      <c r="K4654" s="36" t="s">
        <v>1430</v>
      </c>
    </row>
    <row r="4655" ht="120.0" customHeight="true">
      <c r="A4655" s="35" t="s">
        <v>1431</v>
      </c>
      <c r="B4655" s="41" t="s">
        <v>1432</v>
      </c>
      <c r="C4655" s="41"/>
      <c r="D4655" s="41"/>
      <c r="E4655" s="35" t="s">
        <v>77</v>
      </c>
      <c r="F4655" s="38" t="s">
        <v>1433</v>
      </c>
      <c r="G4655" t="n" s="37">
        <v>67.8</v>
      </c>
      <c r="H4655" t="n" s="37">
        <v>34929.88</v>
      </c>
      <c r="I4655" t="n" s="39"/>
      <c r="J4655" t="n" s="37">
        <f>TRUNC((F4655*TRUNC(I4655,2)),2)</f>
      </c>
      <c r="K4655" s="36" t="s">
        <v>1434</v>
      </c>
    </row>
    <row r="4656" ht="45.0" customHeight="true">
      <c r="A4656" s="35" t="s">
        <v>1260</v>
      </c>
      <c r="B4656" s="41" t="s">
        <v>1261</v>
      </c>
      <c r="C4656" s="41"/>
      <c r="D4656" s="41"/>
      <c r="E4656" s="35" t="s">
        <v>77</v>
      </c>
      <c r="F4656" s="38" t="s">
        <v>1435</v>
      </c>
      <c r="G4656" t="n" s="37">
        <v>4.18</v>
      </c>
      <c r="H4656" t="n" s="37">
        <v>4402.2</v>
      </c>
      <c r="I4656" t="n" s="39"/>
      <c r="J4656" t="n" s="37">
        <f>TRUNC((F4656*TRUNC(I4656,2)),2)</f>
      </c>
      <c r="K4656" s="36" t="s">
        <v>1436</v>
      </c>
    </row>
    <row r="4659">
      <c r="C4659" s="16" t="s">
        <v>0</v>
      </c>
      <c r="I4659" s="20" t="s">
        <v>3</v>
      </c>
      <c r="J4659" s="19">
        <f>IF(J1 = "","",J1)</f>
      </c>
    </row>
    <row r="4660">
      <c r="C4660" s="16" t="s">
        <v>1</v>
      </c>
      <c r="J4660" s="17" t="s">
        <v>2993</v>
      </c>
    </row>
    <row r="4661">
      <c r="C4661" s="16" t="s">
        <v>2</v>
      </c>
    </row>
    <row r="4663">
      <c r="A4663" s="32" t="s">
        <v>9</v>
      </c>
      <c r="D4663" s="46" t="s">
        <v>10</v>
      </c>
    </row>
    <row r="4664">
      <c r="A4664" s="32" t="s">
        <v>11</v>
      </c>
      <c r="D4664" s="46">
        <f>IF(D6 = "","",D6)</f>
      </c>
    </row>
    <row r="4665">
      <c r="A4665" s="32" t="s">
        <v>12</v>
      </c>
      <c r="D4665" s="46">
        <f>IF(D7 = "","",D7)</f>
      </c>
      <c r="J4665" s="32"/>
      <c r="K4665" s="32"/>
      <c r="L4665" s="32"/>
      <c r="M4665" s="32"/>
    </row>
    <row r="4666">
      <c r="A4666" s="32" t="s">
        <v>13</v>
      </c>
      <c r="D4666" s="46" t="s">
        <v>14</v>
      </c>
    </row>
    <row r="4667">
      <c r="A4667" s="32" t="s">
        <v>15</v>
      </c>
      <c r="D4667" s="46" t="s">
        <v>16</v>
      </c>
      <c r="I4667" s="32" t="s">
        <v>17</v>
      </c>
      <c r="J4667" s="46" t="s">
        <v>18</v>
      </c>
    </row>
    <row r="4668" ht="75.0" customHeight="true">
      <c r="A4668" s="32" t="s">
        <v>19</v>
      </c>
      <c r="D4668" s="46" t="s">
        <v>20</v>
      </c>
    </row>
    <row r="4669" ht="15.0" customHeight="true">
      <c r="A4669" s="32" t="s">
        <v>21</v>
      </c>
      <c r="D4669" s="46" t="s">
        <v>22</v>
      </c>
    </row>
    <row r="4670" ht="15.0" customHeight="true">
      <c r="A4670" s="32" t="s">
        <v>23</v>
      </c>
      <c r="D4670" s="46" t="s">
        <v>24</v>
      </c>
    </row>
    <row r="4671">
      <c r="A4671" s="32" t="s">
        <v>25</v>
      </c>
      <c r="D4671" s="46" t="s">
        <v>26</v>
      </c>
    </row>
    <row r="4672">
      <c r="A4672" s="32" t="s">
        <v>27</v>
      </c>
      <c r="D4672" s="46" t="s">
        <v>28</v>
      </c>
    </row>
    <row r="4674">
      <c r="A4674" s="28" t="s">
        <v>32</v>
      </c>
      <c r="B4674" s="29" t="s">
        <v>33</v>
      </c>
      <c r="C4674" s="29"/>
      <c r="D4674" s="29"/>
      <c r="E4674" s="28" t="s">
        <v>34</v>
      </c>
      <c r="F4674" s="28" t="s">
        <v>35</v>
      </c>
      <c r="G4674" s="30" t="s">
        <v>36</v>
      </c>
      <c r="H4674" s="30" t="s">
        <v>37</v>
      </c>
      <c r="I4674" s="31" t="s">
        <v>38</v>
      </c>
      <c r="J4674" s="30" t="s">
        <v>39</v>
      </c>
    </row>
    <row r="4675" ht="120.0" customHeight="true">
      <c r="A4675" s="35" t="s">
        <v>1180</v>
      </c>
      <c r="B4675" s="41" t="s">
        <v>1181</v>
      </c>
      <c r="C4675" s="41"/>
      <c r="D4675" s="41"/>
      <c r="E4675" s="35" t="s">
        <v>77</v>
      </c>
      <c r="F4675" s="38" t="s">
        <v>1435</v>
      </c>
      <c r="G4675" t="n" s="37">
        <v>9.65</v>
      </c>
      <c r="H4675" t="n" s="37">
        <v>10162.99</v>
      </c>
      <c r="I4675" t="n" s="39"/>
      <c r="J4675" t="n" s="37">
        <f>TRUNC((F4675*TRUNC(I4675,2)),2)</f>
      </c>
      <c r="K4675" s="36" t="s">
        <v>1437</v>
      </c>
    </row>
    <row r="4676" ht="255.0" customHeight="true">
      <c r="A4676" s="35" t="s">
        <v>1267</v>
      </c>
      <c r="B4676" s="41" t="s">
        <v>1438</v>
      </c>
      <c r="C4676" s="41"/>
      <c r="D4676" s="41"/>
      <c r="E4676" s="35" t="s">
        <v>77</v>
      </c>
      <c r="F4676" s="38" t="s">
        <v>1439</v>
      </c>
      <c r="G4676" t="n" s="37">
        <v>20.17</v>
      </c>
      <c r="H4676" t="n" s="37">
        <v>7446.36</v>
      </c>
      <c r="I4676" t="n" s="39"/>
      <c r="J4676" t="n" s="37">
        <f>TRUNC((F4676*TRUNC(I4676,2)),2)</f>
      </c>
      <c r="K4676" s="36" t="s">
        <v>1440</v>
      </c>
    </row>
    <row r="4685">
      <c r="C4685" s="16" t="s">
        <v>0</v>
      </c>
      <c r="I4685" s="20" t="s">
        <v>3</v>
      </c>
      <c r="J4685" s="19">
        <f>IF(J1 = "","",J1)</f>
      </c>
    </row>
    <row r="4686">
      <c r="C4686" s="16" t="s">
        <v>1</v>
      </c>
      <c r="J4686" s="17" t="s">
        <v>2994</v>
      </c>
    </row>
    <row r="4687">
      <c r="C4687" s="16" t="s">
        <v>2</v>
      </c>
    </row>
    <row r="4689">
      <c r="A4689" s="32" t="s">
        <v>9</v>
      </c>
      <c r="D4689" s="46" t="s">
        <v>10</v>
      </c>
    </row>
    <row r="4690">
      <c r="A4690" s="32" t="s">
        <v>11</v>
      </c>
      <c r="D4690" s="46">
        <f>IF(D6 = "","",D6)</f>
      </c>
    </row>
    <row r="4691">
      <c r="A4691" s="32" t="s">
        <v>12</v>
      </c>
      <c r="D4691" s="46">
        <f>IF(D7 = "","",D7)</f>
      </c>
      <c r="J4691" s="32"/>
      <c r="K4691" s="32"/>
      <c r="L4691" s="32"/>
      <c r="M4691" s="32"/>
    </row>
    <row r="4692">
      <c r="A4692" s="32" t="s">
        <v>13</v>
      </c>
      <c r="D4692" s="46" t="s">
        <v>14</v>
      </c>
    </row>
    <row r="4693">
      <c r="A4693" s="32" t="s">
        <v>15</v>
      </c>
      <c r="D4693" s="46" t="s">
        <v>16</v>
      </c>
      <c r="I4693" s="32" t="s">
        <v>17</v>
      </c>
      <c r="J4693" s="46" t="s">
        <v>18</v>
      </c>
    </row>
    <row r="4694" ht="75.0" customHeight="true">
      <c r="A4694" s="32" t="s">
        <v>19</v>
      </c>
      <c r="D4694" s="46" t="s">
        <v>20</v>
      </c>
    </row>
    <row r="4695" ht="15.0" customHeight="true">
      <c r="A4695" s="32" t="s">
        <v>21</v>
      </c>
      <c r="D4695" s="46" t="s">
        <v>22</v>
      </c>
    </row>
    <row r="4696" ht="15.0" customHeight="true">
      <c r="A4696" s="32" t="s">
        <v>23</v>
      </c>
      <c r="D4696" s="46" t="s">
        <v>24</v>
      </c>
    </row>
    <row r="4697">
      <c r="A4697" s="32" t="s">
        <v>25</v>
      </c>
      <c r="D4697" s="46" t="s">
        <v>26</v>
      </c>
    </row>
    <row r="4698">
      <c r="A4698" s="32" t="s">
        <v>27</v>
      </c>
      <c r="D4698" s="46" t="s">
        <v>28</v>
      </c>
    </row>
    <row r="4700">
      <c r="A4700" s="28" t="s">
        <v>32</v>
      </c>
      <c r="B4700" s="29" t="s">
        <v>33</v>
      </c>
      <c r="C4700" s="29"/>
      <c r="D4700" s="29"/>
      <c r="E4700" s="28" t="s">
        <v>34</v>
      </c>
      <c r="F4700" s="28" t="s">
        <v>35</v>
      </c>
      <c r="G4700" s="30" t="s">
        <v>36</v>
      </c>
      <c r="H4700" s="30" t="s">
        <v>37</v>
      </c>
      <c r="I4700" s="31" t="s">
        <v>38</v>
      </c>
      <c r="J4700" s="30" t="s">
        <v>39</v>
      </c>
    </row>
    <row r="4701" ht="225.0" customHeight="true">
      <c r="A4701" s="35" t="s">
        <v>1267</v>
      </c>
      <c r="B4701" s="41" t="s">
        <v>1271</v>
      </c>
      <c r="C4701" s="41"/>
      <c r="D4701" s="41"/>
      <c r="E4701" s="35" t="s">
        <v>77</v>
      </c>
      <c r="F4701" s="38" t="s">
        <v>1441</v>
      </c>
      <c r="G4701" t="n" s="37">
        <v>20.17</v>
      </c>
      <c r="H4701" t="n" s="37">
        <v>13795.87</v>
      </c>
      <c r="I4701" t="n" s="39"/>
      <c r="J4701" t="n" s="37">
        <f>TRUNC((F4701*TRUNC(I4701,2)),2)</f>
      </c>
      <c r="K4701" s="36" t="s">
        <v>1442</v>
      </c>
    </row>
    <row r="4702" ht="150.0" customHeight="true">
      <c r="A4702" s="35" t="s">
        <v>218</v>
      </c>
      <c r="B4702" s="41" t="s">
        <v>219</v>
      </c>
      <c r="C4702" s="41"/>
      <c r="D4702" s="41"/>
      <c r="E4702" s="35" t="s">
        <v>207</v>
      </c>
      <c r="F4702" s="38" t="s">
        <v>1443</v>
      </c>
      <c r="G4702" t="n" s="37">
        <v>32.88</v>
      </c>
      <c r="H4702" t="n" s="37">
        <v>1025.52</v>
      </c>
      <c r="I4702" t="n" s="39"/>
      <c r="J4702" t="n" s="37">
        <f>TRUNC((F4702*TRUNC(I4702,2)),2)</f>
      </c>
      <c r="K4702" s="36" t="s">
        <v>1444</v>
      </c>
    </row>
    <row r="4703" ht="105.0" customHeight="true">
      <c r="A4703" s="35" t="s">
        <v>222</v>
      </c>
      <c r="B4703" s="41" t="s">
        <v>223</v>
      </c>
      <c r="C4703" s="41"/>
      <c r="D4703" s="41"/>
      <c r="E4703" s="35" t="s">
        <v>207</v>
      </c>
      <c r="F4703" s="38" t="s">
        <v>1443</v>
      </c>
      <c r="G4703" t="n" s="37">
        <v>101.85</v>
      </c>
      <c r="H4703" t="n" s="37">
        <v>3176.7</v>
      </c>
      <c r="I4703" t="n" s="39"/>
      <c r="J4703" t="n" s="37">
        <f>TRUNC((F4703*TRUNC(I4703,2)),2)</f>
      </c>
      <c r="K4703" s="36" t="s">
        <v>1445</v>
      </c>
    </row>
    <row r="4704">
      <c r="G4704" s="45" t="s">
        <v>53</v>
      </c>
      <c r="H4704" s="44" t="s">
        <v>1446</v>
      </c>
      <c r="I4704" s="45" t="s">
        <v>53</v>
      </c>
      <c r="J4704" s="44" t="n">
        <f>SUM(J4600:J4601,J4624:J4626,J4653:J4656,J4675:J4676,J4701:J4703)</f>
      </c>
    </row>
    <row r="4705">
      <c r="C4705" s="16" t="s">
        <v>0</v>
      </c>
      <c r="I4705" s="20" t="s">
        <v>3</v>
      </c>
      <c r="J4705" s="19">
        <f>IF(J1 = "","",J1)</f>
      </c>
    </row>
    <row r="4706">
      <c r="C4706" s="16" t="s">
        <v>1</v>
      </c>
      <c r="J4706" s="17" t="s">
        <v>2995</v>
      </c>
    </row>
    <row r="4707">
      <c r="C4707" s="16" t="s">
        <v>2</v>
      </c>
    </row>
    <row r="4709">
      <c r="A4709" s="32" t="s">
        <v>9</v>
      </c>
      <c r="D4709" s="46" t="s">
        <v>10</v>
      </c>
    </row>
    <row r="4710">
      <c r="A4710" s="32" t="s">
        <v>11</v>
      </c>
      <c r="D4710" s="46">
        <f>IF(D6 = "","",D6)</f>
      </c>
    </row>
    <row r="4711">
      <c r="A4711" s="32" t="s">
        <v>12</v>
      </c>
      <c r="D4711" s="46">
        <f>IF(D7 = "","",D7)</f>
      </c>
      <c r="J4711" s="32"/>
      <c r="K4711" s="32"/>
      <c r="L4711" s="32"/>
      <c r="M4711" s="32"/>
    </row>
    <row r="4712">
      <c r="A4712" s="32" t="s">
        <v>13</v>
      </c>
      <c r="D4712" s="46" t="s">
        <v>14</v>
      </c>
    </row>
    <row r="4713">
      <c r="A4713" s="32" t="s">
        <v>15</v>
      </c>
      <c r="D4713" s="46" t="s">
        <v>16</v>
      </c>
      <c r="I4713" s="32" t="s">
        <v>17</v>
      </c>
      <c r="J4713" s="46" t="s">
        <v>18</v>
      </c>
    </row>
    <row r="4714" ht="75.0" customHeight="true">
      <c r="A4714" s="32" t="s">
        <v>19</v>
      </c>
      <c r="D4714" s="46" t="s">
        <v>20</v>
      </c>
    </row>
    <row r="4715" ht="15.0" customHeight="true">
      <c r="A4715" s="32" t="s">
        <v>21</v>
      </c>
      <c r="D4715" s="46" t="s">
        <v>22</v>
      </c>
    </row>
    <row r="4716" ht="15.0" customHeight="true">
      <c r="A4716" s="32" t="s">
        <v>23</v>
      </c>
      <c r="D4716" s="46" t="s">
        <v>24</v>
      </c>
    </row>
    <row r="4717">
      <c r="A4717" s="32" t="s">
        <v>25</v>
      </c>
      <c r="D4717" s="46" t="s">
        <v>26</v>
      </c>
    </row>
    <row r="4718">
      <c r="A4718" s="32" t="s">
        <v>27</v>
      </c>
      <c r="D4718" s="46" t="s">
        <v>28</v>
      </c>
    </row>
    <row r="4720">
      <c r="A4720" s="43" t="s">
        <v>1447</v>
      </c>
    </row>
    <row r="4722">
      <c r="A4722" s="28" t="s">
        <v>32</v>
      </c>
      <c r="B4722" s="29" t="s">
        <v>33</v>
      </c>
      <c r="C4722" s="29"/>
      <c r="D4722" s="29"/>
      <c r="E4722" s="28" t="s">
        <v>34</v>
      </c>
      <c r="F4722" s="28" t="s">
        <v>35</v>
      </c>
      <c r="G4722" s="30" t="s">
        <v>36</v>
      </c>
      <c r="H4722" s="30" t="s">
        <v>37</v>
      </c>
      <c r="I4722" s="31" t="s">
        <v>38</v>
      </c>
      <c r="J4722" s="30" t="s">
        <v>39</v>
      </c>
    </row>
    <row r="4723" ht="75.0" customHeight="true">
      <c r="A4723" s="35" t="s">
        <v>1448</v>
      </c>
      <c r="B4723" s="41" t="s">
        <v>1449</v>
      </c>
      <c r="C4723" s="41"/>
      <c r="D4723" s="41"/>
      <c r="E4723" s="35" t="s">
        <v>77</v>
      </c>
      <c r="F4723" s="38" t="s">
        <v>1450</v>
      </c>
      <c r="G4723" t="n" s="37">
        <v>9.94</v>
      </c>
      <c r="H4723" t="n" s="37">
        <v>773.82</v>
      </c>
      <c r="I4723" t="n" s="39"/>
      <c r="J4723" t="n" s="37">
        <f>TRUNC((F4723*TRUNC(I4723,2)),2)</f>
      </c>
      <c r="K4723" s="36" t="s">
        <v>1451</v>
      </c>
    </row>
    <row r="4724" ht="90.0" customHeight="true">
      <c r="A4724" s="35" t="s">
        <v>1452</v>
      </c>
      <c r="B4724" s="41" t="s">
        <v>1453</v>
      </c>
      <c r="C4724" s="41"/>
      <c r="D4724" s="41"/>
      <c r="E4724" s="35" t="s">
        <v>77</v>
      </c>
      <c r="F4724" s="38" t="s">
        <v>1450</v>
      </c>
      <c r="G4724" t="n" s="37">
        <v>27.01</v>
      </c>
      <c r="H4724" t="n" s="37">
        <v>2102.72</v>
      </c>
      <c r="I4724" t="n" s="39"/>
      <c r="J4724" t="n" s="37">
        <f>TRUNC((F4724*TRUNC(I4724,2)),2)</f>
      </c>
      <c r="K4724" s="36" t="s">
        <v>1454</v>
      </c>
    </row>
    <row r="4725" ht="90.0" customHeight="true">
      <c r="A4725" s="35" t="s">
        <v>1455</v>
      </c>
      <c r="B4725" s="41" t="s">
        <v>1456</v>
      </c>
      <c r="C4725" s="41"/>
      <c r="D4725" s="41"/>
      <c r="E4725" s="35" t="s">
        <v>77</v>
      </c>
      <c r="F4725" s="38" t="s">
        <v>1450</v>
      </c>
      <c r="G4725" t="n" s="37">
        <v>14.75</v>
      </c>
      <c r="H4725" t="n" s="37">
        <v>1148.28</v>
      </c>
      <c r="I4725" t="n" s="39"/>
      <c r="J4725" t="n" s="37">
        <f>TRUNC((F4725*TRUNC(I4725,2)),2)</f>
      </c>
      <c r="K4725" s="36" t="s">
        <v>1457</v>
      </c>
    </row>
    <row r="4740">
      <c r="C4740" s="16" t="s">
        <v>0</v>
      </c>
      <c r="I4740" s="20" t="s">
        <v>3</v>
      </c>
      <c r="J4740" s="19">
        <f>IF(J1 = "","",J1)</f>
      </c>
    </row>
    <row r="4741">
      <c r="C4741" s="16" t="s">
        <v>1</v>
      </c>
      <c r="J4741" s="17" t="s">
        <v>2996</v>
      </c>
    </row>
    <row r="4742">
      <c r="C4742" s="16" t="s">
        <v>2</v>
      </c>
    </row>
    <row r="4744">
      <c r="A4744" s="32" t="s">
        <v>9</v>
      </c>
      <c r="D4744" s="46" t="s">
        <v>10</v>
      </c>
    </row>
    <row r="4745">
      <c r="A4745" s="32" t="s">
        <v>11</v>
      </c>
      <c r="D4745" s="46">
        <f>IF(D6 = "","",D6)</f>
      </c>
    </row>
    <row r="4746">
      <c r="A4746" s="32" t="s">
        <v>12</v>
      </c>
      <c r="D4746" s="46">
        <f>IF(D7 = "","",D7)</f>
      </c>
      <c r="J4746" s="32"/>
      <c r="K4746" s="32"/>
      <c r="L4746" s="32"/>
      <c r="M4746" s="32"/>
    </row>
    <row r="4747">
      <c r="A4747" s="32" t="s">
        <v>13</v>
      </c>
      <c r="D4747" s="46" t="s">
        <v>14</v>
      </c>
    </row>
    <row r="4748">
      <c r="A4748" s="32" t="s">
        <v>15</v>
      </c>
      <c r="D4748" s="46" t="s">
        <v>16</v>
      </c>
      <c r="I4748" s="32" t="s">
        <v>17</v>
      </c>
      <c r="J4748" s="46" t="s">
        <v>18</v>
      </c>
    </row>
    <row r="4749" ht="75.0" customHeight="true">
      <c r="A4749" s="32" t="s">
        <v>19</v>
      </c>
      <c r="D4749" s="46" t="s">
        <v>20</v>
      </c>
    </row>
    <row r="4750" ht="15.0" customHeight="true">
      <c r="A4750" s="32" t="s">
        <v>21</v>
      </c>
      <c r="D4750" s="46" t="s">
        <v>22</v>
      </c>
    </row>
    <row r="4751" ht="15.0" customHeight="true">
      <c r="A4751" s="32" t="s">
        <v>23</v>
      </c>
      <c r="D4751" s="46" t="s">
        <v>24</v>
      </c>
    </row>
    <row r="4752">
      <c r="A4752" s="32" t="s">
        <v>25</v>
      </c>
      <c r="D4752" s="46" t="s">
        <v>26</v>
      </c>
    </row>
    <row r="4753">
      <c r="A4753" s="32" t="s">
        <v>27</v>
      </c>
      <c r="D4753" s="46" t="s">
        <v>28</v>
      </c>
    </row>
    <row r="4755">
      <c r="A4755" s="28" t="s">
        <v>32</v>
      </c>
      <c r="B4755" s="29" t="s">
        <v>33</v>
      </c>
      <c r="C4755" s="29"/>
      <c r="D4755" s="29"/>
      <c r="E4755" s="28" t="s">
        <v>34</v>
      </c>
      <c r="F4755" s="28" t="s">
        <v>35</v>
      </c>
      <c r="G4755" s="30" t="s">
        <v>36</v>
      </c>
      <c r="H4755" s="30" t="s">
        <v>37</v>
      </c>
      <c r="I4755" s="31" t="s">
        <v>38</v>
      </c>
      <c r="J4755" s="30" t="s">
        <v>39</v>
      </c>
    </row>
    <row r="4756" ht="315.0" customHeight="true">
      <c r="A4756" s="35" t="s">
        <v>567</v>
      </c>
      <c r="B4756" s="41" t="s">
        <v>568</v>
      </c>
      <c r="C4756" s="41"/>
      <c r="D4756" s="41"/>
      <c r="E4756" s="35" t="s">
        <v>77</v>
      </c>
      <c r="F4756" s="38" t="s">
        <v>1450</v>
      </c>
      <c r="G4756" t="n" s="37">
        <v>4.56</v>
      </c>
      <c r="H4756" t="n" s="37">
        <v>354.99</v>
      </c>
      <c r="I4756" t="n" s="39"/>
      <c r="J4756" t="n" s="37">
        <f>TRUNC((F4756*TRUNC(I4756,2)),2)</f>
      </c>
      <c r="K4756" s="36" t="s">
        <v>1458</v>
      </c>
    </row>
    <row r="4769">
      <c r="C4769" s="16" t="s">
        <v>0</v>
      </c>
      <c r="I4769" s="20" t="s">
        <v>3</v>
      </c>
      <c r="J4769" s="19">
        <f>IF(J1 = "","",J1)</f>
      </c>
    </row>
    <row r="4770">
      <c r="C4770" s="16" t="s">
        <v>1</v>
      </c>
      <c r="J4770" s="17" t="s">
        <v>2997</v>
      </c>
    </row>
    <row r="4771">
      <c r="C4771" s="16" t="s">
        <v>2</v>
      </c>
    </row>
    <row r="4773">
      <c r="A4773" s="32" t="s">
        <v>9</v>
      </c>
      <c r="D4773" s="46" t="s">
        <v>10</v>
      </c>
    </row>
    <row r="4774">
      <c r="A4774" s="32" t="s">
        <v>11</v>
      </c>
      <c r="D4774" s="46">
        <f>IF(D6 = "","",D6)</f>
      </c>
    </row>
    <row r="4775">
      <c r="A4775" s="32" t="s">
        <v>12</v>
      </c>
      <c r="D4775" s="46">
        <f>IF(D7 = "","",D7)</f>
      </c>
      <c r="J4775" s="32"/>
      <c r="K4775" s="32"/>
      <c r="L4775" s="32"/>
      <c r="M4775" s="32"/>
    </row>
    <row r="4776">
      <c r="A4776" s="32" t="s">
        <v>13</v>
      </c>
      <c r="D4776" s="46" t="s">
        <v>14</v>
      </c>
    </row>
    <row r="4777">
      <c r="A4777" s="32" t="s">
        <v>15</v>
      </c>
      <c r="D4777" s="46" t="s">
        <v>16</v>
      </c>
      <c r="I4777" s="32" t="s">
        <v>17</v>
      </c>
      <c r="J4777" s="46" t="s">
        <v>18</v>
      </c>
    </row>
    <row r="4778" ht="75.0" customHeight="true">
      <c r="A4778" s="32" t="s">
        <v>19</v>
      </c>
      <c r="D4778" s="46" t="s">
        <v>20</v>
      </c>
    </row>
    <row r="4779" ht="15.0" customHeight="true">
      <c r="A4779" s="32" t="s">
        <v>21</v>
      </c>
      <c r="D4779" s="46" t="s">
        <v>22</v>
      </c>
    </row>
    <row r="4780" ht="15.0" customHeight="true">
      <c r="A4780" s="32" t="s">
        <v>23</v>
      </c>
      <c r="D4780" s="46" t="s">
        <v>24</v>
      </c>
    </row>
    <row r="4781">
      <c r="A4781" s="32" t="s">
        <v>25</v>
      </c>
      <c r="D4781" s="46" t="s">
        <v>26</v>
      </c>
    </row>
    <row r="4782">
      <c r="A4782" s="32" t="s">
        <v>27</v>
      </c>
      <c r="D4782" s="46" t="s">
        <v>28</v>
      </c>
    </row>
    <row r="4784">
      <c r="A4784" s="28" t="s">
        <v>32</v>
      </c>
      <c r="B4784" s="29" t="s">
        <v>33</v>
      </c>
      <c r="C4784" s="29"/>
      <c r="D4784" s="29"/>
      <c r="E4784" s="28" t="s">
        <v>34</v>
      </c>
      <c r="F4784" s="28" t="s">
        <v>35</v>
      </c>
      <c r="G4784" s="30" t="s">
        <v>36</v>
      </c>
      <c r="H4784" s="30" t="s">
        <v>37</v>
      </c>
      <c r="I4784" s="31" t="s">
        <v>38</v>
      </c>
      <c r="J4784" s="30" t="s">
        <v>39</v>
      </c>
    </row>
    <row r="4785" ht="195.0" customHeight="true">
      <c r="A4785" s="35" t="s">
        <v>619</v>
      </c>
      <c r="B4785" s="41" t="s">
        <v>620</v>
      </c>
      <c r="C4785" s="41"/>
      <c r="D4785" s="41"/>
      <c r="E4785" s="35" t="s">
        <v>77</v>
      </c>
      <c r="F4785" s="38" t="s">
        <v>1450</v>
      </c>
      <c r="G4785" t="n" s="37">
        <v>18.4</v>
      </c>
      <c r="H4785" t="n" s="37">
        <v>1432.44</v>
      </c>
      <c r="I4785" t="n" s="39"/>
      <c r="J4785" t="n" s="37">
        <f>TRUNC((F4785*TRUNC(I4785,2)),2)</f>
      </c>
      <c r="K4785" s="36" t="s">
        <v>1459</v>
      </c>
    </row>
    <row r="4786" ht="255.0" customHeight="true">
      <c r="A4786" s="35" t="s">
        <v>1460</v>
      </c>
      <c r="B4786" s="41" t="s">
        <v>1461</v>
      </c>
      <c r="C4786" s="41"/>
      <c r="D4786" s="41"/>
      <c r="E4786" s="35" t="s">
        <v>77</v>
      </c>
      <c r="F4786" s="38" t="s">
        <v>1462</v>
      </c>
      <c r="G4786" t="n" s="37">
        <v>216.53</v>
      </c>
      <c r="H4786" t="n" s="37">
        <v>3765.45</v>
      </c>
      <c r="I4786" t="n" s="39"/>
      <c r="J4786" t="n" s="37">
        <f>TRUNC((F4786*TRUNC(I4786,2)),2)</f>
      </c>
      <c r="K4786" s="36" t="s">
        <v>1463</v>
      </c>
    </row>
    <row r="4787">
      <c r="G4787" s="45" t="s">
        <v>53</v>
      </c>
      <c r="H4787" s="44" t="s">
        <v>1464</v>
      </c>
      <c r="I4787" s="45" t="s">
        <v>53</v>
      </c>
      <c r="J4787" s="44" t="n">
        <f>SUM(J4723:J4725,J4756,J4785:J4786)</f>
      </c>
    </row>
    <row r="4790">
      <c r="C4790" s="16" t="s">
        <v>0</v>
      </c>
      <c r="I4790" s="20" t="s">
        <v>3</v>
      </c>
      <c r="J4790" s="19">
        <f>IF(J1 = "","",J1)</f>
      </c>
    </row>
    <row r="4791">
      <c r="C4791" s="16" t="s">
        <v>1</v>
      </c>
      <c r="J4791" s="17" t="s">
        <v>2998</v>
      </c>
    </row>
    <row r="4792">
      <c r="C4792" s="16" t="s">
        <v>2</v>
      </c>
    </row>
    <row r="4794">
      <c r="A4794" s="32" t="s">
        <v>9</v>
      </c>
      <c r="D4794" s="46" t="s">
        <v>10</v>
      </c>
    </row>
    <row r="4795">
      <c r="A4795" s="32" t="s">
        <v>11</v>
      </c>
      <c r="D4795" s="46">
        <f>IF(D6 = "","",D6)</f>
      </c>
    </row>
    <row r="4796">
      <c r="A4796" s="32" t="s">
        <v>12</v>
      </c>
      <c r="D4796" s="46">
        <f>IF(D7 = "","",D7)</f>
      </c>
      <c r="J4796" s="32"/>
      <c r="K4796" s="32"/>
      <c r="L4796" s="32"/>
      <c r="M4796" s="32"/>
    </row>
    <row r="4797">
      <c r="A4797" s="32" t="s">
        <v>13</v>
      </c>
      <c r="D4797" s="46" t="s">
        <v>14</v>
      </c>
    </row>
    <row r="4798">
      <c r="A4798" s="32" t="s">
        <v>15</v>
      </c>
      <c r="D4798" s="46" t="s">
        <v>16</v>
      </c>
      <c r="I4798" s="32" t="s">
        <v>17</v>
      </c>
      <c r="J4798" s="46" t="s">
        <v>18</v>
      </c>
    </row>
    <row r="4799" ht="75.0" customHeight="true">
      <c r="A4799" s="32" t="s">
        <v>19</v>
      </c>
      <c r="D4799" s="46" t="s">
        <v>20</v>
      </c>
    </row>
    <row r="4800" ht="15.0" customHeight="true">
      <c r="A4800" s="32" t="s">
        <v>21</v>
      </c>
      <c r="D4800" s="46" t="s">
        <v>22</v>
      </c>
    </row>
    <row r="4801" ht="15.0" customHeight="true">
      <c r="A4801" s="32" t="s">
        <v>23</v>
      </c>
      <c r="D4801" s="46" t="s">
        <v>24</v>
      </c>
    </row>
    <row r="4802">
      <c r="A4802" s="32" t="s">
        <v>25</v>
      </c>
      <c r="D4802" s="46" t="s">
        <v>26</v>
      </c>
    </row>
    <row r="4803">
      <c r="A4803" s="32" t="s">
        <v>27</v>
      </c>
      <c r="D4803" s="46" t="s">
        <v>28</v>
      </c>
    </row>
    <row r="4805">
      <c r="A4805" s="43" t="s">
        <v>1465</v>
      </c>
    </row>
    <row r="4807">
      <c r="A4807" s="28" t="s">
        <v>32</v>
      </c>
      <c r="B4807" s="29" t="s">
        <v>33</v>
      </c>
      <c r="C4807" s="29"/>
      <c r="D4807" s="29"/>
      <c r="E4807" s="28" t="s">
        <v>34</v>
      </c>
      <c r="F4807" s="28" t="s">
        <v>35</v>
      </c>
      <c r="G4807" s="30" t="s">
        <v>36</v>
      </c>
      <c r="H4807" s="30" t="s">
        <v>37</v>
      </c>
      <c r="I4807" s="31" t="s">
        <v>38</v>
      </c>
      <c r="J4807" s="30" t="s">
        <v>39</v>
      </c>
    </row>
    <row r="4808" ht="195.0" customHeight="true">
      <c r="A4808" s="35" t="s">
        <v>287</v>
      </c>
      <c r="B4808" s="41" t="s">
        <v>288</v>
      </c>
      <c r="C4808" s="41"/>
      <c r="D4808" s="41"/>
      <c r="E4808" s="35" t="s">
        <v>77</v>
      </c>
      <c r="F4808" s="38" t="s">
        <v>1466</v>
      </c>
      <c r="G4808" t="n" s="37">
        <v>13.78</v>
      </c>
      <c r="H4808" t="n" s="37">
        <v>9021.49</v>
      </c>
      <c r="I4808" t="n" s="39"/>
      <c r="J4808" t="n" s="37">
        <f>TRUNC((F4808*TRUNC(I4808,2)),2)</f>
      </c>
      <c r="K4808" s="36" t="s">
        <v>1467</v>
      </c>
    </row>
    <row r="4809" ht="180.0" customHeight="true">
      <c r="A4809" s="35" t="s">
        <v>505</v>
      </c>
      <c r="B4809" s="41" t="s">
        <v>506</v>
      </c>
      <c r="C4809" s="41"/>
      <c r="D4809" s="41"/>
      <c r="E4809" s="35" t="s">
        <v>77</v>
      </c>
      <c r="F4809" s="38" t="s">
        <v>1468</v>
      </c>
      <c r="G4809" t="n" s="37">
        <v>12.46</v>
      </c>
      <c r="H4809" t="n" s="37">
        <v>10374.32</v>
      </c>
      <c r="I4809" t="n" s="39"/>
      <c r="J4809" t="n" s="37">
        <f>TRUNC((F4809*TRUNC(I4809,2)),2)</f>
      </c>
      <c r="K4809" s="36" t="s">
        <v>1469</v>
      </c>
    </row>
    <row r="4816">
      <c r="C4816" s="16" t="s">
        <v>0</v>
      </c>
      <c r="I4816" s="20" t="s">
        <v>3</v>
      </c>
      <c r="J4816" s="19">
        <f>IF(J1 = "","",J1)</f>
      </c>
    </row>
    <row r="4817">
      <c r="C4817" s="16" t="s">
        <v>1</v>
      </c>
      <c r="J4817" s="17" t="s">
        <v>2999</v>
      </c>
    </row>
    <row r="4818">
      <c r="C4818" s="16" t="s">
        <v>2</v>
      </c>
    </row>
    <row r="4820">
      <c r="A4820" s="32" t="s">
        <v>9</v>
      </c>
      <c r="D4820" s="46" t="s">
        <v>10</v>
      </c>
    </row>
    <row r="4821">
      <c r="A4821" s="32" t="s">
        <v>11</v>
      </c>
      <c r="D4821" s="46">
        <f>IF(D6 = "","",D6)</f>
      </c>
    </row>
    <row r="4822">
      <c r="A4822" s="32" t="s">
        <v>12</v>
      </c>
      <c r="D4822" s="46">
        <f>IF(D7 = "","",D7)</f>
      </c>
      <c r="J4822" s="32"/>
      <c r="K4822" s="32"/>
      <c r="L4822" s="32"/>
      <c r="M4822" s="32"/>
    </row>
    <row r="4823">
      <c r="A4823" s="32" t="s">
        <v>13</v>
      </c>
      <c r="D4823" s="46" t="s">
        <v>14</v>
      </c>
    </row>
    <row r="4824">
      <c r="A4824" s="32" t="s">
        <v>15</v>
      </c>
      <c r="D4824" s="46" t="s">
        <v>16</v>
      </c>
      <c r="I4824" s="32" t="s">
        <v>17</v>
      </c>
      <c r="J4824" s="46" t="s">
        <v>18</v>
      </c>
    </row>
    <row r="4825" ht="75.0" customHeight="true">
      <c r="A4825" s="32" t="s">
        <v>19</v>
      </c>
      <c r="D4825" s="46" t="s">
        <v>20</v>
      </c>
    </row>
    <row r="4826" ht="15.0" customHeight="true">
      <c r="A4826" s="32" t="s">
        <v>21</v>
      </c>
      <c r="D4826" s="46" t="s">
        <v>22</v>
      </c>
    </row>
    <row r="4827" ht="15.0" customHeight="true">
      <c r="A4827" s="32" t="s">
        <v>23</v>
      </c>
      <c r="D4827" s="46" t="s">
        <v>24</v>
      </c>
    </row>
    <row r="4828">
      <c r="A4828" s="32" t="s">
        <v>25</v>
      </c>
      <c r="D4828" s="46" t="s">
        <v>26</v>
      </c>
    </row>
    <row r="4829">
      <c r="A4829" s="32" t="s">
        <v>27</v>
      </c>
      <c r="D4829" s="46" t="s">
        <v>28</v>
      </c>
    </row>
    <row r="4831">
      <c r="A4831" s="28" t="s">
        <v>32</v>
      </c>
      <c r="B4831" s="29" t="s">
        <v>33</v>
      </c>
      <c r="C4831" s="29"/>
      <c r="D4831" s="29"/>
      <c r="E4831" s="28" t="s">
        <v>34</v>
      </c>
      <c r="F4831" s="28" t="s">
        <v>35</v>
      </c>
      <c r="G4831" s="30" t="s">
        <v>36</v>
      </c>
      <c r="H4831" s="30" t="s">
        <v>37</v>
      </c>
      <c r="I4831" s="31" t="s">
        <v>38</v>
      </c>
      <c r="J4831" s="30" t="s">
        <v>39</v>
      </c>
    </row>
    <row r="4832" ht="165.0" customHeight="true">
      <c r="A4832" s="35" t="s">
        <v>501</v>
      </c>
      <c r="B4832" s="41" t="s">
        <v>502</v>
      </c>
      <c r="C4832" s="41"/>
      <c r="D4832" s="41"/>
      <c r="E4832" s="35" t="s">
        <v>77</v>
      </c>
      <c r="F4832" s="38" t="s">
        <v>1468</v>
      </c>
      <c r="G4832" t="n" s="37">
        <v>42.74</v>
      </c>
      <c r="H4832" t="n" s="37">
        <v>35585.75</v>
      </c>
      <c r="I4832" t="n" s="39"/>
      <c r="J4832" t="n" s="37">
        <f>TRUNC((F4832*TRUNC(I4832,2)),2)</f>
      </c>
      <c r="K4832" s="36" t="s">
        <v>1470</v>
      </c>
    </row>
    <row r="4833" ht="120.0" customHeight="true">
      <c r="A4833" s="35" t="s">
        <v>1180</v>
      </c>
      <c r="B4833" s="41" t="s">
        <v>1181</v>
      </c>
      <c r="C4833" s="41"/>
      <c r="D4833" s="41"/>
      <c r="E4833" s="35" t="s">
        <v>77</v>
      </c>
      <c r="F4833" s="38" t="s">
        <v>1471</v>
      </c>
      <c r="G4833" t="n" s="37">
        <v>9.65</v>
      </c>
      <c r="H4833" t="n" s="37">
        <v>9664.47</v>
      </c>
      <c r="I4833" t="n" s="39"/>
      <c r="J4833" t="n" s="37">
        <f>TRUNC((F4833*TRUNC(I4833,2)),2)</f>
      </c>
      <c r="K4833" s="36" t="s">
        <v>1472</v>
      </c>
    </row>
    <row r="4848">
      <c r="C4848" s="16" t="s">
        <v>0</v>
      </c>
      <c r="I4848" s="20" t="s">
        <v>3</v>
      </c>
      <c r="J4848" s="19">
        <f>IF(J1 = "","",J1)</f>
      </c>
    </row>
    <row r="4849">
      <c r="C4849" s="16" t="s">
        <v>1</v>
      </c>
      <c r="J4849" s="17" t="s">
        <v>3000</v>
      </c>
    </row>
    <row r="4850">
      <c r="C4850" s="16" t="s">
        <v>2</v>
      </c>
    </row>
    <row r="4852">
      <c r="A4852" s="32" t="s">
        <v>9</v>
      </c>
      <c r="D4852" s="46" t="s">
        <v>10</v>
      </c>
    </row>
    <row r="4853">
      <c r="A4853" s="32" t="s">
        <v>11</v>
      </c>
      <c r="D4853" s="46">
        <f>IF(D6 = "","",D6)</f>
      </c>
    </row>
    <row r="4854">
      <c r="A4854" s="32" t="s">
        <v>12</v>
      </c>
      <c r="D4854" s="46">
        <f>IF(D7 = "","",D7)</f>
      </c>
      <c r="J4854" s="32"/>
      <c r="K4854" s="32"/>
      <c r="L4854" s="32"/>
      <c r="M4854" s="32"/>
    </row>
    <row r="4855">
      <c r="A4855" s="32" t="s">
        <v>13</v>
      </c>
      <c r="D4855" s="46" t="s">
        <v>14</v>
      </c>
    </row>
    <row r="4856">
      <c r="A4856" s="32" t="s">
        <v>15</v>
      </c>
      <c r="D4856" s="46" t="s">
        <v>16</v>
      </c>
      <c r="I4856" s="32" t="s">
        <v>17</v>
      </c>
      <c r="J4856" s="46" t="s">
        <v>18</v>
      </c>
    </row>
    <row r="4857" ht="75.0" customHeight="true">
      <c r="A4857" s="32" t="s">
        <v>19</v>
      </c>
      <c r="D4857" s="46" t="s">
        <v>20</v>
      </c>
    </row>
    <row r="4858" ht="15.0" customHeight="true">
      <c r="A4858" s="32" t="s">
        <v>21</v>
      </c>
      <c r="D4858" s="46" t="s">
        <v>22</v>
      </c>
    </row>
    <row r="4859" ht="15.0" customHeight="true">
      <c r="A4859" s="32" t="s">
        <v>23</v>
      </c>
      <c r="D4859" s="46" t="s">
        <v>24</v>
      </c>
    </row>
    <row r="4860">
      <c r="A4860" s="32" t="s">
        <v>25</v>
      </c>
      <c r="D4860" s="46" t="s">
        <v>26</v>
      </c>
    </row>
    <row r="4861">
      <c r="A4861" s="32" t="s">
        <v>27</v>
      </c>
      <c r="D4861" s="46" t="s">
        <v>28</v>
      </c>
    </row>
    <row r="4863">
      <c r="A4863" s="28" t="s">
        <v>32</v>
      </c>
      <c r="B4863" s="29" t="s">
        <v>33</v>
      </c>
      <c r="C4863" s="29"/>
      <c r="D4863" s="29"/>
      <c r="E4863" s="28" t="s">
        <v>34</v>
      </c>
      <c r="F4863" s="28" t="s">
        <v>35</v>
      </c>
      <c r="G4863" s="30" t="s">
        <v>36</v>
      </c>
      <c r="H4863" s="30" t="s">
        <v>37</v>
      </c>
      <c r="I4863" s="31" t="s">
        <v>38</v>
      </c>
      <c r="J4863" s="30" t="s">
        <v>39</v>
      </c>
    </row>
    <row r="4864" ht="225.0" customHeight="true">
      <c r="A4864" s="35" t="s">
        <v>1267</v>
      </c>
      <c r="B4864" s="41" t="s">
        <v>1271</v>
      </c>
      <c r="C4864" s="41"/>
      <c r="D4864" s="41"/>
      <c r="E4864" s="35" t="s">
        <v>77</v>
      </c>
      <c r="F4864" s="38" t="s">
        <v>1471</v>
      </c>
      <c r="G4864" t="n" s="37">
        <v>20.17</v>
      </c>
      <c r="H4864" t="n" s="37">
        <v>20200.25</v>
      </c>
      <c r="I4864" t="n" s="39"/>
      <c r="J4864" t="n" s="37">
        <f>TRUNC((F4864*TRUNC(I4864,2)),2)</f>
      </c>
      <c r="K4864" s="36" t="s">
        <v>1473</v>
      </c>
    </row>
    <row r="4865" ht="150.0" customHeight="true">
      <c r="A4865" s="35" t="s">
        <v>218</v>
      </c>
      <c r="B4865" s="41" t="s">
        <v>219</v>
      </c>
      <c r="C4865" s="41"/>
      <c r="D4865" s="41"/>
      <c r="E4865" s="35" t="s">
        <v>207</v>
      </c>
      <c r="F4865" s="38" t="s">
        <v>1474</v>
      </c>
      <c r="G4865" t="n" s="37">
        <v>32.88</v>
      </c>
      <c r="H4865" t="n" s="37">
        <v>1372.41</v>
      </c>
      <c r="I4865" t="n" s="39"/>
      <c r="J4865" t="n" s="37">
        <f>TRUNC((F4865*TRUNC(I4865,2)),2)</f>
      </c>
      <c r="K4865" s="36" t="s">
        <v>1475</v>
      </c>
    </row>
    <row r="4866" ht="105.0" customHeight="true">
      <c r="A4866" s="35" t="s">
        <v>222</v>
      </c>
      <c r="B4866" s="41" t="s">
        <v>223</v>
      </c>
      <c r="C4866" s="41"/>
      <c r="D4866" s="41"/>
      <c r="E4866" s="35" t="s">
        <v>207</v>
      </c>
      <c r="F4866" s="38" t="s">
        <v>1474</v>
      </c>
      <c r="G4866" t="n" s="37">
        <v>101.85</v>
      </c>
      <c r="H4866" t="n" s="37">
        <v>4251.21</v>
      </c>
      <c r="I4866" t="n" s="39"/>
      <c r="J4866" t="n" s="37">
        <f>TRUNC((F4866*TRUNC(I4866,2)),2)</f>
      </c>
      <c r="K4866" s="36" t="s">
        <v>1476</v>
      </c>
    </row>
    <row r="4867">
      <c r="G4867" s="45" t="s">
        <v>53</v>
      </c>
      <c r="H4867" s="44" t="s">
        <v>1477</v>
      </c>
      <c r="I4867" s="45" t="s">
        <v>53</v>
      </c>
      <c r="J4867" s="44" t="n">
        <f>SUM(J4808:J4809,J4832:J4833,J4864:J4866)</f>
      </c>
    </row>
    <row r="4868">
      <c r="C4868" s="16" t="s">
        <v>0</v>
      </c>
      <c r="I4868" s="20" t="s">
        <v>3</v>
      </c>
      <c r="J4868" s="19">
        <f>IF(J1 = "","",J1)</f>
      </c>
    </row>
    <row r="4869">
      <c r="C4869" s="16" t="s">
        <v>1</v>
      </c>
      <c r="J4869" s="17" t="s">
        <v>3001</v>
      </c>
    </row>
    <row r="4870">
      <c r="C4870" s="16" t="s">
        <v>2</v>
      </c>
    </row>
    <row r="4872">
      <c r="A4872" s="32" t="s">
        <v>9</v>
      </c>
      <c r="D4872" s="46" t="s">
        <v>10</v>
      </c>
    </row>
    <row r="4873">
      <c r="A4873" s="32" t="s">
        <v>11</v>
      </c>
      <c r="D4873" s="46">
        <f>IF(D6 = "","",D6)</f>
      </c>
    </row>
    <row r="4874">
      <c r="A4874" s="32" t="s">
        <v>12</v>
      </c>
      <c r="D4874" s="46">
        <f>IF(D7 = "","",D7)</f>
      </c>
      <c r="J4874" s="32"/>
      <c r="K4874" s="32"/>
      <c r="L4874" s="32"/>
      <c r="M4874" s="32"/>
    </row>
    <row r="4875">
      <c r="A4875" s="32" t="s">
        <v>13</v>
      </c>
      <c r="D4875" s="46" t="s">
        <v>14</v>
      </c>
    </row>
    <row r="4876">
      <c r="A4876" s="32" t="s">
        <v>15</v>
      </c>
      <c r="D4876" s="46" t="s">
        <v>16</v>
      </c>
      <c r="I4876" s="32" t="s">
        <v>17</v>
      </c>
      <c r="J4876" s="46" t="s">
        <v>18</v>
      </c>
    </row>
    <row r="4877" ht="75.0" customHeight="true">
      <c r="A4877" s="32" t="s">
        <v>19</v>
      </c>
      <c r="D4877" s="46" t="s">
        <v>20</v>
      </c>
    </row>
    <row r="4878" ht="15.0" customHeight="true">
      <c r="A4878" s="32" t="s">
        <v>21</v>
      </c>
      <c r="D4878" s="46" t="s">
        <v>22</v>
      </c>
    </row>
    <row r="4879" ht="15.0" customHeight="true">
      <c r="A4879" s="32" t="s">
        <v>23</v>
      </c>
      <c r="D4879" s="46" t="s">
        <v>24</v>
      </c>
    </row>
    <row r="4880">
      <c r="A4880" s="32" t="s">
        <v>25</v>
      </c>
      <c r="D4880" s="46" t="s">
        <v>26</v>
      </c>
    </row>
    <row r="4881">
      <c r="A4881" s="32" t="s">
        <v>27</v>
      </c>
      <c r="D4881" s="46" t="s">
        <v>28</v>
      </c>
    </row>
    <row r="4883">
      <c r="A4883" s="43" t="s">
        <v>1478</v>
      </c>
    </row>
    <row r="4885">
      <c r="A4885" s="43" t="s">
        <v>254</v>
      </c>
    </row>
    <row r="4887">
      <c r="A4887" s="28" t="s">
        <v>32</v>
      </c>
      <c r="B4887" s="29" t="s">
        <v>33</v>
      </c>
      <c r="C4887" s="29"/>
      <c r="D4887" s="29"/>
      <c r="E4887" s="28" t="s">
        <v>34</v>
      </c>
      <c r="F4887" s="28" t="s">
        <v>35</v>
      </c>
      <c r="G4887" s="30" t="s">
        <v>36</v>
      </c>
      <c r="H4887" s="30" t="s">
        <v>37</v>
      </c>
      <c r="I4887" s="31" t="s">
        <v>38</v>
      </c>
      <c r="J4887" s="30" t="s">
        <v>39</v>
      </c>
    </row>
    <row r="4888" ht="225.0" customHeight="true">
      <c r="A4888" s="35" t="s">
        <v>527</v>
      </c>
      <c r="B4888" s="41" t="s">
        <v>1479</v>
      </c>
      <c r="C4888" s="41"/>
      <c r="D4888" s="41"/>
      <c r="E4888" s="35" t="s">
        <v>77</v>
      </c>
      <c r="F4888" s="38" t="s">
        <v>1480</v>
      </c>
      <c r="G4888" t="n" s="37">
        <v>24.6</v>
      </c>
      <c r="H4888" t="n" s="37">
        <v>2529.61</v>
      </c>
      <c r="I4888" t="n" s="39"/>
      <c r="J4888" t="n" s="37">
        <f>TRUNC((F4888*TRUNC(I4888,2)),2)</f>
      </c>
      <c r="K4888" s="36" t="s">
        <v>1481</v>
      </c>
    </row>
    <row r="4889" ht="150.0" customHeight="true">
      <c r="A4889" s="35" t="s">
        <v>218</v>
      </c>
      <c r="B4889" s="41" t="s">
        <v>219</v>
      </c>
      <c r="C4889" s="41"/>
      <c r="D4889" s="41"/>
      <c r="E4889" s="35" t="s">
        <v>207</v>
      </c>
      <c r="F4889" s="38" t="s">
        <v>1482</v>
      </c>
      <c r="G4889" t="n" s="37">
        <v>32.88</v>
      </c>
      <c r="H4889" t="n" s="37">
        <v>473.47</v>
      </c>
      <c r="I4889" t="n" s="39"/>
      <c r="J4889" t="n" s="37">
        <f>TRUNC((F4889*TRUNC(I4889,2)),2)</f>
      </c>
      <c r="K4889" s="36" t="s">
        <v>1483</v>
      </c>
    </row>
    <row r="4894">
      <c r="C4894" s="16" t="s">
        <v>0</v>
      </c>
      <c r="I4894" s="20" t="s">
        <v>3</v>
      </c>
      <c r="J4894" s="19">
        <f>IF(J1 = "","",J1)</f>
      </c>
    </row>
    <row r="4895">
      <c r="C4895" s="16" t="s">
        <v>1</v>
      </c>
      <c r="J4895" s="17" t="s">
        <v>3002</v>
      </c>
    </row>
    <row r="4896">
      <c r="C4896" s="16" t="s">
        <v>2</v>
      </c>
    </row>
    <row r="4898">
      <c r="A4898" s="32" t="s">
        <v>9</v>
      </c>
      <c r="D4898" s="46" t="s">
        <v>10</v>
      </c>
    </row>
    <row r="4899">
      <c r="A4899" s="32" t="s">
        <v>11</v>
      </c>
      <c r="D4899" s="46">
        <f>IF(D6 = "","",D6)</f>
      </c>
    </row>
    <row r="4900">
      <c r="A4900" s="32" t="s">
        <v>12</v>
      </c>
      <c r="D4900" s="46">
        <f>IF(D7 = "","",D7)</f>
      </c>
      <c r="J4900" s="32"/>
      <c r="K4900" s="32"/>
      <c r="L4900" s="32"/>
      <c r="M4900" s="32"/>
    </row>
    <row r="4901">
      <c r="A4901" s="32" t="s">
        <v>13</v>
      </c>
      <c r="D4901" s="46" t="s">
        <v>14</v>
      </c>
    </row>
    <row r="4902">
      <c r="A4902" s="32" t="s">
        <v>15</v>
      </c>
      <c r="D4902" s="46" t="s">
        <v>16</v>
      </c>
      <c r="I4902" s="32" t="s">
        <v>17</v>
      </c>
      <c r="J4902" s="46" t="s">
        <v>18</v>
      </c>
    </row>
    <row r="4903" ht="75.0" customHeight="true">
      <c r="A4903" s="32" t="s">
        <v>19</v>
      </c>
      <c r="D4903" s="46" t="s">
        <v>20</v>
      </c>
    </row>
    <row r="4904" ht="15.0" customHeight="true">
      <c r="A4904" s="32" t="s">
        <v>21</v>
      </c>
      <c r="D4904" s="46" t="s">
        <v>22</v>
      </c>
    </row>
    <row r="4905" ht="15.0" customHeight="true">
      <c r="A4905" s="32" t="s">
        <v>23</v>
      </c>
      <c r="D4905" s="46" t="s">
        <v>24</v>
      </c>
    </row>
    <row r="4906">
      <c r="A4906" s="32" t="s">
        <v>25</v>
      </c>
      <c r="D4906" s="46" t="s">
        <v>26</v>
      </c>
    </row>
    <row r="4907">
      <c r="A4907" s="32" t="s">
        <v>27</v>
      </c>
      <c r="D4907" s="46" t="s">
        <v>28</v>
      </c>
    </row>
    <row r="4909">
      <c r="A4909" s="28" t="s">
        <v>32</v>
      </c>
      <c r="B4909" s="29" t="s">
        <v>33</v>
      </c>
      <c r="C4909" s="29"/>
      <c r="D4909" s="29"/>
      <c r="E4909" s="28" t="s">
        <v>34</v>
      </c>
      <c r="F4909" s="28" t="s">
        <v>35</v>
      </c>
      <c r="G4909" s="30" t="s">
        <v>36</v>
      </c>
      <c r="H4909" s="30" t="s">
        <v>37</v>
      </c>
      <c r="I4909" s="31" t="s">
        <v>38</v>
      </c>
      <c r="J4909" s="30" t="s">
        <v>39</v>
      </c>
    </row>
    <row r="4910" ht="105.0" customHeight="true">
      <c r="A4910" s="35" t="s">
        <v>222</v>
      </c>
      <c r="B4910" s="41" t="s">
        <v>223</v>
      </c>
      <c r="C4910" s="41"/>
      <c r="D4910" s="41"/>
      <c r="E4910" s="35" t="s">
        <v>207</v>
      </c>
      <c r="F4910" s="38" t="s">
        <v>1482</v>
      </c>
      <c r="G4910" t="n" s="37">
        <v>101.85</v>
      </c>
      <c r="H4910" t="n" s="37">
        <v>1466.64</v>
      </c>
      <c r="I4910" t="n" s="39"/>
      <c r="J4910" t="n" s="37">
        <f>TRUNC((F4910*TRUNC(I4910,2)),2)</f>
      </c>
      <c r="K4910" s="36" t="s">
        <v>1484</v>
      </c>
    </row>
    <row r="4911">
      <c r="G4911" s="45" t="s">
        <v>53</v>
      </c>
      <c r="H4911" s="44" t="s">
        <v>1485</v>
      </c>
      <c r="I4911" s="45" t="s">
        <v>53</v>
      </c>
      <c r="J4911" s="44" t="n">
        <f>SUM(J4888:J4889,J4910)</f>
      </c>
    </row>
    <row r="4913">
      <c r="A4913" s="43" t="s">
        <v>552</v>
      </c>
    </row>
    <row r="4915">
      <c r="A4915" s="28" t="s">
        <v>32</v>
      </c>
      <c r="B4915" s="29" t="s">
        <v>33</v>
      </c>
      <c r="C4915" s="29"/>
      <c r="D4915" s="29"/>
      <c r="E4915" s="28" t="s">
        <v>34</v>
      </c>
      <c r="F4915" s="28" t="s">
        <v>35</v>
      </c>
      <c r="G4915" s="30" t="s">
        <v>36</v>
      </c>
      <c r="H4915" s="30" t="s">
        <v>37</v>
      </c>
      <c r="I4915" s="31" t="s">
        <v>38</v>
      </c>
      <c r="J4915" s="30" t="s">
        <v>39</v>
      </c>
    </row>
    <row r="4916" ht="135.0" customHeight="true">
      <c r="A4916" s="35" t="s">
        <v>553</v>
      </c>
      <c r="B4916" s="41" t="s">
        <v>554</v>
      </c>
      <c r="C4916" s="41"/>
      <c r="D4916" s="41"/>
      <c r="E4916" s="35" t="s">
        <v>77</v>
      </c>
      <c r="F4916" s="38" t="s">
        <v>1480</v>
      </c>
      <c r="G4916" t="n" s="37">
        <v>52.97</v>
      </c>
      <c r="H4916" t="n" s="37">
        <v>5446.9</v>
      </c>
      <c r="I4916" t="n" s="39"/>
      <c r="J4916" t="n" s="37">
        <f>TRUNC((F4916*TRUNC(I4916,2)),2)</f>
      </c>
      <c r="K4916" s="36" t="s">
        <v>1486</v>
      </c>
    </row>
    <row r="4917" ht="150.0" customHeight="true">
      <c r="A4917" s="35" t="s">
        <v>557</v>
      </c>
      <c r="B4917" s="41" t="s">
        <v>558</v>
      </c>
      <c r="C4917" s="41"/>
      <c r="D4917" s="41"/>
      <c r="E4917" s="35" t="s">
        <v>77</v>
      </c>
      <c r="F4917" s="38" t="s">
        <v>1480</v>
      </c>
      <c r="G4917" t="n" s="37">
        <v>112.17</v>
      </c>
      <c r="H4917" t="n" s="37">
        <v>11534.44</v>
      </c>
      <c r="I4917" t="n" s="39"/>
      <c r="J4917" t="n" s="37">
        <f>TRUNC((F4917*TRUNC(I4917,2)),2)</f>
      </c>
      <c r="K4917" s="36" t="s">
        <v>1487</v>
      </c>
    </row>
    <row r="4918">
      <c r="G4918" s="45" t="s">
        <v>53</v>
      </c>
      <c r="H4918" s="44" t="s">
        <v>1488</v>
      </c>
      <c r="I4918" s="45" t="s">
        <v>53</v>
      </c>
      <c r="J4918" s="44" t="n">
        <f>SUM(J4916:J4917)</f>
      </c>
    </row>
    <row r="4920">
      <c r="C4920" s="16" t="s">
        <v>0</v>
      </c>
      <c r="I4920" s="20" t="s">
        <v>3</v>
      </c>
      <c r="J4920" s="19">
        <f>IF(J1 = "","",J1)</f>
      </c>
    </row>
    <row r="4921">
      <c r="C4921" s="16" t="s">
        <v>1</v>
      </c>
      <c r="J4921" s="17" t="s">
        <v>3003</v>
      </c>
    </row>
    <row r="4922">
      <c r="C4922" s="16" t="s">
        <v>2</v>
      </c>
    </row>
    <row r="4924">
      <c r="A4924" s="32" t="s">
        <v>9</v>
      </c>
      <c r="D4924" s="46" t="s">
        <v>10</v>
      </c>
    </row>
    <row r="4925">
      <c r="A4925" s="32" t="s">
        <v>11</v>
      </c>
      <c r="D4925" s="46">
        <f>IF(D6 = "","",D6)</f>
      </c>
    </row>
    <row r="4926">
      <c r="A4926" s="32" t="s">
        <v>12</v>
      </c>
      <c r="D4926" s="46">
        <f>IF(D7 = "","",D7)</f>
      </c>
      <c r="J4926" s="32"/>
      <c r="K4926" s="32"/>
      <c r="L4926" s="32"/>
      <c r="M4926" s="32"/>
    </row>
    <row r="4927">
      <c r="A4927" s="32" t="s">
        <v>13</v>
      </c>
      <c r="D4927" s="46" t="s">
        <v>14</v>
      </c>
    </row>
    <row r="4928">
      <c r="A4928" s="32" t="s">
        <v>15</v>
      </c>
      <c r="D4928" s="46" t="s">
        <v>16</v>
      </c>
      <c r="I4928" s="32" t="s">
        <v>17</v>
      </c>
      <c r="J4928" s="46" t="s">
        <v>18</v>
      </c>
    </row>
    <row r="4929" ht="75.0" customHeight="true">
      <c r="A4929" s="32" t="s">
        <v>19</v>
      </c>
      <c r="D4929" s="46" t="s">
        <v>20</v>
      </c>
    </row>
    <row r="4930" ht="15.0" customHeight="true">
      <c r="A4930" s="32" t="s">
        <v>21</v>
      </c>
      <c r="D4930" s="46" t="s">
        <v>22</v>
      </c>
    </row>
    <row r="4931" ht="15.0" customHeight="true">
      <c r="A4931" s="32" t="s">
        <v>23</v>
      </c>
      <c r="D4931" s="46" t="s">
        <v>24</v>
      </c>
    </row>
    <row r="4932">
      <c r="A4932" s="32" t="s">
        <v>25</v>
      </c>
      <c r="D4932" s="46" t="s">
        <v>26</v>
      </c>
    </row>
    <row r="4933">
      <c r="A4933" s="32" t="s">
        <v>27</v>
      </c>
      <c r="D4933" s="46" t="s">
        <v>28</v>
      </c>
    </row>
    <row r="4935">
      <c r="A4935" s="43" t="s">
        <v>1489</v>
      </c>
    </row>
    <row r="4937">
      <c r="A4937" s="43" t="s">
        <v>1490</v>
      </c>
    </row>
    <row r="4939">
      <c r="A4939" s="28" t="s">
        <v>32</v>
      </c>
      <c r="B4939" s="29" t="s">
        <v>33</v>
      </c>
      <c r="C4939" s="29"/>
      <c r="D4939" s="29"/>
      <c r="E4939" s="28" t="s">
        <v>34</v>
      </c>
      <c r="F4939" s="28" t="s">
        <v>35</v>
      </c>
      <c r="G4939" s="30" t="s">
        <v>36</v>
      </c>
      <c r="H4939" s="30" t="s">
        <v>37</v>
      </c>
      <c r="I4939" s="31" t="s">
        <v>38</v>
      </c>
      <c r="J4939" s="30" t="s">
        <v>39</v>
      </c>
    </row>
    <row r="4940" ht="165.0" customHeight="true">
      <c r="A4940" s="35" t="s">
        <v>1491</v>
      </c>
      <c r="B4940" s="41" t="s">
        <v>1492</v>
      </c>
      <c r="C4940" s="41"/>
      <c r="D4940" s="41"/>
      <c r="E4940" s="35" t="s">
        <v>77</v>
      </c>
      <c r="F4940" s="38" t="s">
        <v>1493</v>
      </c>
      <c r="G4940" t="n" s="37">
        <v>44.94</v>
      </c>
      <c r="H4940" t="n" s="37">
        <v>8295.47</v>
      </c>
      <c r="I4940" t="n" s="39"/>
      <c r="J4940" t="n" s="37">
        <f>TRUNC((F4940*TRUNC(I4940,2)),2)</f>
      </c>
      <c r="K4940" s="36" t="s">
        <v>1494</v>
      </c>
    </row>
    <row r="4941" ht="150.0" customHeight="true">
      <c r="A4941" s="35" t="s">
        <v>1495</v>
      </c>
      <c r="B4941" s="41" t="s">
        <v>1496</v>
      </c>
      <c r="C4941" s="41"/>
      <c r="D4941" s="41"/>
      <c r="E4941" s="35" t="s">
        <v>77</v>
      </c>
      <c r="F4941" s="38" t="s">
        <v>1493</v>
      </c>
      <c r="G4941" t="n" s="37">
        <v>45.01</v>
      </c>
      <c r="H4941" t="n" s="37">
        <v>8308.39</v>
      </c>
      <c r="I4941" t="n" s="39"/>
      <c r="J4941" t="n" s="37">
        <f>TRUNC((F4941*TRUNC(I4941,2)),2)</f>
      </c>
      <c r="K4941" s="36" t="s">
        <v>1497</v>
      </c>
    </row>
    <row r="4942" ht="105.0" customHeight="true">
      <c r="A4942" s="35" t="s">
        <v>1498</v>
      </c>
      <c r="B4942" s="41" t="s">
        <v>1499</v>
      </c>
      <c r="C4942" s="41"/>
      <c r="D4942" s="41"/>
      <c r="E4942" s="35" t="s">
        <v>77</v>
      </c>
      <c r="F4942" s="38" t="s">
        <v>1493</v>
      </c>
      <c r="G4942" t="n" s="37">
        <v>15.52</v>
      </c>
      <c r="H4942" t="n" s="37">
        <v>2864.83</v>
      </c>
      <c r="I4942" t="n" s="39"/>
      <c r="J4942" t="n" s="37">
        <f>TRUNC((F4942*TRUNC(I4942,2)),2)</f>
      </c>
      <c r="K4942" s="36" t="s">
        <v>1500</v>
      </c>
    </row>
    <row r="4943">
      <c r="G4943" s="45" t="s">
        <v>53</v>
      </c>
      <c r="H4943" s="44" t="s">
        <v>1501</v>
      </c>
      <c r="I4943" s="45" t="s">
        <v>53</v>
      </c>
      <c r="J4943" s="44" t="n">
        <f>SUM(J4940:J4942)</f>
      </c>
    </row>
    <row r="4944">
      <c r="C4944" s="16" t="s">
        <v>0</v>
      </c>
      <c r="I4944" s="20" t="s">
        <v>3</v>
      </c>
      <c r="J4944" s="19">
        <f>IF(J1 = "","",J1)</f>
      </c>
    </row>
    <row r="4945">
      <c r="C4945" s="16" t="s">
        <v>1</v>
      </c>
      <c r="J4945" s="17" t="s">
        <v>3004</v>
      </c>
    </row>
    <row r="4946">
      <c r="C4946" s="16" t="s">
        <v>2</v>
      </c>
    </row>
    <row r="4948">
      <c r="A4948" s="32" t="s">
        <v>9</v>
      </c>
      <c r="D4948" s="46" t="s">
        <v>10</v>
      </c>
    </row>
    <row r="4949">
      <c r="A4949" s="32" t="s">
        <v>11</v>
      </c>
      <c r="D4949" s="46">
        <f>IF(D6 = "","",D6)</f>
      </c>
    </row>
    <row r="4950">
      <c r="A4950" s="32" t="s">
        <v>12</v>
      </c>
      <c r="D4950" s="46">
        <f>IF(D7 = "","",D7)</f>
      </c>
      <c r="J4950" s="32"/>
      <c r="K4950" s="32"/>
      <c r="L4950" s="32"/>
      <c r="M4950" s="32"/>
    </row>
    <row r="4951">
      <c r="A4951" s="32" t="s">
        <v>13</v>
      </c>
      <c r="D4951" s="46" t="s">
        <v>14</v>
      </c>
    </row>
    <row r="4952">
      <c r="A4952" s="32" t="s">
        <v>15</v>
      </c>
      <c r="D4952" s="46" t="s">
        <v>16</v>
      </c>
      <c r="I4952" s="32" t="s">
        <v>17</v>
      </c>
      <c r="J4952" s="46" t="s">
        <v>18</v>
      </c>
    </row>
    <row r="4953" ht="75.0" customHeight="true">
      <c r="A4953" s="32" t="s">
        <v>19</v>
      </c>
      <c r="D4953" s="46" t="s">
        <v>20</v>
      </c>
    </row>
    <row r="4954" ht="15.0" customHeight="true">
      <c r="A4954" s="32" t="s">
        <v>21</v>
      </c>
      <c r="D4954" s="46" t="s">
        <v>22</v>
      </c>
    </row>
    <row r="4955" ht="15.0" customHeight="true">
      <c r="A4955" s="32" t="s">
        <v>23</v>
      </c>
      <c r="D4955" s="46" t="s">
        <v>24</v>
      </c>
    </row>
    <row r="4956">
      <c r="A4956" s="32" t="s">
        <v>25</v>
      </c>
      <c r="D4956" s="46" t="s">
        <v>26</v>
      </c>
    </row>
    <row r="4957">
      <c r="A4957" s="32" t="s">
        <v>27</v>
      </c>
      <c r="D4957" s="46" t="s">
        <v>28</v>
      </c>
    </row>
    <row r="4959">
      <c r="A4959" s="43" t="s">
        <v>1502</v>
      </c>
    </row>
    <row r="4961">
      <c r="A4961" s="28" t="s">
        <v>32</v>
      </c>
      <c r="B4961" s="29" t="s">
        <v>33</v>
      </c>
      <c r="C4961" s="29"/>
      <c r="D4961" s="29"/>
      <c r="E4961" s="28" t="s">
        <v>34</v>
      </c>
      <c r="F4961" s="28" t="s">
        <v>35</v>
      </c>
      <c r="G4961" s="30" t="s">
        <v>36</v>
      </c>
      <c r="H4961" s="30" t="s">
        <v>37</v>
      </c>
      <c r="I4961" s="31" t="s">
        <v>38</v>
      </c>
      <c r="J4961" s="30" t="s">
        <v>39</v>
      </c>
    </row>
    <row r="4962" ht="60.0" customHeight="true">
      <c r="A4962" s="35" t="s">
        <v>1503</v>
      </c>
      <c r="B4962" s="41" t="s">
        <v>1504</v>
      </c>
      <c r="C4962" s="41"/>
      <c r="D4962" s="41"/>
      <c r="E4962" s="35" t="s">
        <v>77</v>
      </c>
      <c r="F4962" s="38" t="s">
        <v>1505</v>
      </c>
      <c r="G4962" t="n" s="37">
        <v>12.11</v>
      </c>
      <c r="H4962" t="n" s="37">
        <v>775.88</v>
      </c>
      <c r="I4962" t="n" s="39"/>
      <c r="J4962" t="n" s="37">
        <f>TRUNC((F4962*TRUNC(I4962,2)),2)</f>
      </c>
      <c r="K4962" s="36" t="s">
        <v>1506</v>
      </c>
    </row>
    <row r="4963" ht="180.0" customHeight="true">
      <c r="A4963" s="35" t="s">
        <v>1507</v>
      </c>
      <c r="B4963" s="41" t="s">
        <v>1508</v>
      </c>
      <c r="C4963" s="41"/>
      <c r="D4963" s="41"/>
      <c r="E4963" s="35" t="s">
        <v>77</v>
      </c>
      <c r="F4963" s="38" t="s">
        <v>1505</v>
      </c>
      <c r="G4963" t="n" s="37">
        <v>39.31</v>
      </c>
      <c r="H4963" t="n" s="37">
        <v>2518.59</v>
      </c>
      <c r="I4963" t="n" s="39"/>
      <c r="J4963" t="n" s="37">
        <f>TRUNC((F4963*TRUNC(I4963,2)),2)</f>
      </c>
      <c r="K4963" s="36" t="s">
        <v>1509</v>
      </c>
    </row>
    <row r="4964" ht="120.0" customHeight="true">
      <c r="A4964" s="35" t="s">
        <v>1510</v>
      </c>
      <c r="B4964" s="41" t="s">
        <v>1511</v>
      </c>
      <c r="C4964" s="41"/>
      <c r="D4964" s="41"/>
      <c r="E4964" s="35" t="s">
        <v>107</v>
      </c>
      <c r="F4964" s="38" t="s">
        <v>1512</v>
      </c>
      <c r="G4964" t="n" s="37">
        <v>36.17</v>
      </c>
      <c r="H4964" t="n" s="37">
        <v>2588.68</v>
      </c>
      <c r="I4964" t="n" s="39"/>
      <c r="J4964" t="n" s="37">
        <f>TRUNC((F4964*TRUNC(I4964,2)),2)</f>
      </c>
      <c r="K4964" s="36" t="s">
        <v>1513</v>
      </c>
    </row>
    <row r="4965">
      <c r="G4965" s="45" t="s">
        <v>53</v>
      </c>
      <c r="H4965" s="44" t="s">
        <v>1514</v>
      </c>
      <c r="I4965" s="45" t="s">
        <v>53</v>
      </c>
      <c r="J4965" s="44" t="n">
        <f>SUM(J4962:J4964)</f>
      </c>
    </row>
    <row r="4972">
      <c r="C4972" s="16" t="s">
        <v>0</v>
      </c>
      <c r="I4972" s="20" t="s">
        <v>3</v>
      </c>
      <c r="J4972" s="19">
        <f>IF(J1 = "","",J1)</f>
      </c>
    </row>
    <row r="4973">
      <c r="C4973" s="16" t="s">
        <v>1</v>
      </c>
      <c r="J4973" s="17" t="s">
        <v>3005</v>
      </c>
    </row>
    <row r="4974">
      <c r="C4974" s="16" t="s">
        <v>2</v>
      </c>
    </row>
    <row r="4976">
      <c r="A4976" s="32" t="s">
        <v>9</v>
      </c>
      <c r="D4976" s="46" t="s">
        <v>10</v>
      </c>
    </row>
    <row r="4977">
      <c r="A4977" s="32" t="s">
        <v>11</v>
      </c>
      <c r="D4977" s="46">
        <f>IF(D6 = "","",D6)</f>
      </c>
    </row>
    <row r="4978">
      <c r="A4978" s="32" t="s">
        <v>12</v>
      </c>
      <c r="D4978" s="46">
        <f>IF(D7 = "","",D7)</f>
      </c>
      <c r="J4978" s="32"/>
      <c r="K4978" s="32"/>
      <c r="L4978" s="32"/>
      <c r="M4978" s="32"/>
    </row>
    <row r="4979">
      <c r="A4979" s="32" t="s">
        <v>13</v>
      </c>
      <c r="D4979" s="46" t="s">
        <v>14</v>
      </c>
    </row>
    <row r="4980">
      <c r="A4980" s="32" t="s">
        <v>15</v>
      </c>
      <c r="D4980" s="46" t="s">
        <v>16</v>
      </c>
      <c r="I4980" s="32" t="s">
        <v>17</v>
      </c>
      <c r="J4980" s="46" t="s">
        <v>18</v>
      </c>
    </row>
    <row r="4981" ht="75.0" customHeight="true">
      <c r="A4981" s="32" t="s">
        <v>19</v>
      </c>
      <c r="D4981" s="46" t="s">
        <v>20</v>
      </c>
    </row>
    <row r="4982" ht="15.0" customHeight="true">
      <c r="A4982" s="32" t="s">
        <v>21</v>
      </c>
      <c r="D4982" s="46" t="s">
        <v>22</v>
      </c>
    </row>
    <row r="4983" ht="15.0" customHeight="true">
      <c r="A4983" s="32" t="s">
        <v>23</v>
      </c>
      <c r="D4983" s="46" t="s">
        <v>24</v>
      </c>
    </row>
    <row r="4984">
      <c r="A4984" s="32" t="s">
        <v>25</v>
      </c>
      <c r="D4984" s="46" t="s">
        <v>26</v>
      </c>
    </row>
    <row r="4985">
      <c r="A4985" s="32" t="s">
        <v>27</v>
      </c>
      <c r="D4985" s="46" t="s">
        <v>28</v>
      </c>
    </row>
    <row r="4987">
      <c r="A4987" s="43" t="s">
        <v>1515</v>
      </c>
    </row>
    <row r="4989">
      <c r="A4989" s="43" t="s">
        <v>1516</v>
      </c>
    </row>
    <row r="4991">
      <c r="A4991" s="28" t="s">
        <v>32</v>
      </c>
      <c r="B4991" s="29" t="s">
        <v>33</v>
      </c>
      <c r="C4991" s="29"/>
      <c r="D4991" s="29"/>
      <c r="E4991" s="28" t="s">
        <v>34</v>
      </c>
      <c r="F4991" s="28" t="s">
        <v>35</v>
      </c>
      <c r="G4991" s="30" t="s">
        <v>36</v>
      </c>
      <c r="H4991" s="30" t="s">
        <v>37</v>
      </c>
      <c r="I4991" s="31" t="s">
        <v>38</v>
      </c>
      <c r="J4991" s="30" t="s">
        <v>39</v>
      </c>
    </row>
    <row r="4992" ht="75.0" customHeight="true">
      <c r="A4992" s="35" t="s">
        <v>1517</v>
      </c>
      <c r="B4992" s="41" t="s">
        <v>1518</v>
      </c>
      <c r="C4992" s="41"/>
      <c r="D4992" s="41"/>
      <c r="E4992" s="35" t="s">
        <v>77</v>
      </c>
      <c r="F4992" s="38" t="s">
        <v>1519</v>
      </c>
      <c r="G4992" t="n" s="37">
        <v>1.85</v>
      </c>
      <c r="H4992" t="n" s="37">
        <v>241.66</v>
      </c>
      <c r="I4992" t="n" s="39"/>
      <c r="J4992" t="n" s="37">
        <f>TRUNC((F4992*TRUNC(I4992,2)),2)</f>
      </c>
      <c r="K4992" s="36" t="s">
        <v>1520</v>
      </c>
    </row>
    <row r="4993" ht="60.0" customHeight="true">
      <c r="A4993" s="35" t="s">
        <v>1521</v>
      </c>
      <c r="B4993" s="41" t="s">
        <v>1522</v>
      </c>
      <c r="C4993" s="41"/>
      <c r="D4993" s="41"/>
      <c r="E4993" s="35" t="s">
        <v>77</v>
      </c>
      <c r="F4993" s="38" t="s">
        <v>1519</v>
      </c>
      <c r="G4993" t="n" s="37">
        <v>4.58</v>
      </c>
      <c r="H4993" t="n" s="37">
        <v>598.28</v>
      </c>
      <c r="I4993" t="n" s="39"/>
      <c r="J4993" t="n" s="37">
        <f>TRUNC((F4993*TRUNC(I4993,2)),2)</f>
      </c>
      <c r="K4993" s="36" t="s">
        <v>1523</v>
      </c>
    </row>
    <row r="4994" ht="90.0" customHeight="true">
      <c r="A4994" s="35" t="s">
        <v>1524</v>
      </c>
      <c r="B4994" s="41" t="s">
        <v>1525</v>
      </c>
      <c r="C4994" s="41"/>
      <c r="D4994" s="41"/>
      <c r="E4994" s="35" t="s">
        <v>77</v>
      </c>
      <c r="F4994" s="38" t="s">
        <v>1519</v>
      </c>
      <c r="G4994" t="n" s="37">
        <v>42.87</v>
      </c>
      <c r="H4994" t="n" s="37">
        <v>5600.1</v>
      </c>
      <c r="I4994" t="n" s="39"/>
      <c r="J4994" t="n" s="37">
        <f>TRUNC((F4994*TRUNC(I4994,2)),2)</f>
      </c>
      <c r="K4994" s="36" t="s">
        <v>1526</v>
      </c>
    </row>
    <row r="4995" ht="150.0" customHeight="true">
      <c r="A4995" s="35" t="s">
        <v>218</v>
      </c>
      <c r="B4995" s="41" t="s">
        <v>219</v>
      </c>
      <c r="C4995" s="41"/>
      <c r="D4995" s="41"/>
      <c r="E4995" s="35" t="s">
        <v>207</v>
      </c>
      <c r="F4995" s="38" t="s">
        <v>1527</v>
      </c>
      <c r="G4995" t="n" s="37">
        <v>32.88</v>
      </c>
      <c r="H4995" t="n" s="37">
        <v>555.67</v>
      </c>
      <c r="I4995" t="n" s="39"/>
      <c r="J4995" t="n" s="37">
        <f>TRUNC((F4995*TRUNC(I4995,2)),2)</f>
      </c>
      <c r="K4995" s="36" t="s">
        <v>1528</v>
      </c>
    </row>
    <row r="5000">
      <c r="C5000" s="16" t="s">
        <v>0</v>
      </c>
      <c r="I5000" s="20" t="s">
        <v>3</v>
      </c>
      <c r="J5000" s="19">
        <f>IF(J1 = "","",J1)</f>
      </c>
    </row>
    <row r="5001">
      <c r="C5001" s="16" t="s">
        <v>1</v>
      </c>
      <c r="J5001" s="17" t="s">
        <v>3006</v>
      </c>
    </row>
    <row r="5002">
      <c r="C5002" s="16" t="s">
        <v>2</v>
      </c>
    </row>
    <row r="5004">
      <c r="A5004" s="32" t="s">
        <v>9</v>
      </c>
      <c r="D5004" s="46" t="s">
        <v>10</v>
      </c>
    </row>
    <row r="5005">
      <c r="A5005" s="32" t="s">
        <v>11</v>
      </c>
      <c r="D5005" s="46">
        <f>IF(D6 = "","",D6)</f>
      </c>
    </row>
    <row r="5006">
      <c r="A5006" s="32" t="s">
        <v>12</v>
      </c>
      <c r="D5006" s="46">
        <f>IF(D7 = "","",D7)</f>
      </c>
      <c r="J5006" s="32"/>
      <c r="K5006" s="32"/>
      <c r="L5006" s="32"/>
      <c r="M5006" s="32"/>
    </row>
    <row r="5007">
      <c r="A5007" s="32" t="s">
        <v>13</v>
      </c>
      <c r="D5007" s="46" t="s">
        <v>14</v>
      </c>
    </row>
    <row r="5008">
      <c r="A5008" s="32" t="s">
        <v>15</v>
      </c>
      <c r="D5008" s="46" t="s">
        <v>16</v>
      </c>
      <c r="I5008" s="32" t="s">
        <v>17</v>
      </c>
      <c r="J5008" s="46" t="s">
        <v>18</v>
      </c>
    </row>
    <row r="5009" ht="75.0" customHeight="true">
      <c r="A5009" s="32" t="s">
        <v>19</v>
      </c>
      <c r="D5009" s="46" t="s">
        <v>20</v>
      </c>
    </row>
    <row r="5010" ht="15.0" customHeight="true">
      <c r="A5010" s="32" t="s">
        <v>21</v>
      </c>
      <c r="D5010" s="46" t="s">
        <v>22</v>
      </c>
    </row>
    <row r="5011" ht="15.0" customHeight="true">
      <c r="A5011" s="32" t="s">
        <v>23</v>
      </c>
      <c r="D5011" s="46" t="s">
        <v>24</v>
      </c>
    </row>
    <row r="5012">
      <c r="A5012" s="32" t="s">
        <v>25</v>
      </c>
      <c r="D5012" s="46" t="s">
        <v>26</v>
      </c>
    </row>
    <row r="5013">
      <c r="A5013" s="32" t="s">
        <v>27</v>
      </c>
      <c r="D5013" s="46" t="s">
        <v>28</v>
      </c>
    </row>
    <row r="5015">
      <c r="A5015" s="28" t="s">
        <v>32</v>
      </c>
      <c r="B5015" s="29" t="s">
        <v>33</v>
      </c>
      <c r="C5015" s="29"/>
      <c r="D5015" s="29"/>
      <c r="E5015" s="28" t="s">
        <v>34</v>
      </c>
      <c r="F5015" s="28" t="s">
        <v>35</v>
      </c>
      <c r="G5015" s="30" t="s">
        <v>36</v>
      </c>
      <c r="H5015" s="30" t="s">
        <v>37</v>
      </c>
      <c r="I5015" s="31" t="s">
        <v>38</v>
      </c>
      <c r="J5015" s="30" t="s">
        <v>39</v>
      </c>
    </row>
    <row r="5016" ht="105.0" customHeight="true">
      <c r="A5016" s="35" t="s">
        <v>222</v>
      </c>
      <c r="B5016" s="41" t="s">
        <v>223</v>
      </c>
      <c r="C5016" s="41"/>
      <c r="D5016" s="41"/>
      <c r="E5016" s="35" t="s">
        <v>207</v>
      </c>
      <c r="F5016" s="38" t="s">
        <v>1527</v>
      </c>
      <c r="G5016" t="n" s="37">
        <v>101.85</v>
      </c>
      <c r="H5016" t="n" s="37">
        <v>1721.26</v>
      </c>
      <c r="I5016" t="n" s="39"/>
      <c r="J5016" t="n" s="37">
        <f>TRUNC((F5016*TRUNC(I5016,2)),2)</f>
      </c>
      <c r="K5016" s="36" t="s">
        <v>1529</v>
      </c>
    </row>
    <row r="5017">
      <c r="G5017" s="45" t="s">
        <v>53</v>
      </c>
      <c r="H5017" s="44" t="s">
        <v>1530</v>
      </c>
      <c r="I5017" s="45" t="s">
        <v>53</v>
      </c>
      <c r="J5017" s="44" t="n">
        <f>SUM(J4992:J4995,J5016)</f>
      </c>
    </row>
    <row r="5019">
      <c r="A5019" s="43" t="s">
        <v>1531</v>
      </c>
    </row>
    <row r="5021">
      <c r="A5021" s="43" t="s">
        <v>1532</v>
      </c>
    </row>
    <row r="5023">
      <c r="A5023" s="28" t="s">
        <v>32</v>
      </c>
      <c r="B5023" s="29" t="s">
        <v>33</v>
      </c>
      <c r="C5023" s="29"/>
      <c r="D5023" s="29"/>
      <c r="E5023" s="28" t="s">
        <v>34</v>
      </c>
      <c r="F5023" s="28" t="s">
        <v>35</v>
      </c>
      <c r="G5023" s="30" t="s">
        <v>36</v>
      </c>
      <c r="H5023" s="30" t="s">
        <v>37</v>
      </c>
      <c r="I5023" s="31" t="s">
        <v>38</v>
      </c>
      <c r="J5023" s="30" t="s">
        <v>39</v>
      </c>
    </row>
    <row r="5024" ht="75.0" customHeight="true">
      <c r="A5024" s="35" t="s">
        <v>1533</v>
      </c>
      <c r="B5024" s="41" t="s">
        <v>1534</v>
      </c>
      <c r="C5024" s="41"/>
      <c r="D5024" s="41"/>
      <c r="E5024" s="35" t="s">
        <v>42</v>
      </c>
      <c r="F5024" s="38" t="s">
        <v>181</v>
      </c>
      <c r="G5024" t="n" s="37">
        <v>3058.91</v>
      </c>
      <c r="H5024" t="n" s="37">
        <v>45883.65</v>
      </c>
      <c r="I5024" t="n" s="39"/>
      <c r="J5024" t="n" s="37">
        <f>TRUNC((F5024*TRUNC(I5024,2)),2)</f>
      </c>
      <c r="K5024" s="36" t="s">
        <v>1535</v>
      </c>
    </row>
    <row r="5025" ht="30.0" customHeight="true">
      <c r="A5025" s="35" t="s">
        <v>1536</v>
      </c>
      <c r="B5025" s="41" t="s">
        <v>1537</v>
      </c>
      <c r="C5025" s="41"/>
      <c r="D5025" s="41"/>
      <c r="E5025" s="35" t="s">
        <v>77</v>
      </c>
      <c r="F5025" s="38" t="s">
        <v>26</v>
      </c>
      <c r="G5025" t="n" s="37">
        <v>10.22</v>
      </c>
      <c r="H5025" t="n" s="37">
        <v>24405.36</v>
      </c>
      <c r="I5025" t="n" s="39"/>
      <c r="J5025" t="n" s="37">
        <f>TRUNC((F5025*TRUNC(I5025,2)),2)</f>
      </c>
      <c r="K5025" s="36" t="s">
        <v>1538</v>
      </c>
    </row>
    <row r="5026" ht="150.0" customHeight="true">
      <c r="A5026" s="35" t="s">
        <v>218</v>
      </c>
      <c r="B5026" s="41" t="s">
        <v>219</v>
      </c>
      <c r="C5026" s="41"/>
      <c r="D5026" s="41"/>
      <c r="E5026" s="35" t="s">
        <v>207</v>
      </c>
      <c r="F5026" s="38" t="s">
        <v>1539</v>
      </c>
      <c r="G5026" t="n" s="37">
        <v>32.88</v>
      </c>
      <c r="H5026" t="n" s="37">
        <v>986.4</v>
      </c>
      <c r="I5026" t="n" s="39"/>
      <c r="J5026" t="n" s="37">
        <f>TRUNC((F5026*TRUNC(I5026,2)),2)</f>
      </c>
      <c r="K5026" s="36" t="s">
        <v>1540</v>
      </c>
    </row>
    <row r="5029">
      <c r="C5029" s="16" t="s">
        <v>0</v>
      </c>
      <c r="I5029" s="20" t="s">
        <v>3</v>
      </c>
      <c r="J5029" s="19">
        <f>IF(J1 = "","",J1)</f>
      </c>
    </row>
    <row r="5030">
      <c r="C5030" s="16" t="s">
        <v>1</v>
      </c>
      <c r="J5030" s="17" t="s">
        <v>3007</v>
      </c>
    </row>
    <row r="5031">
      <c r="C5031" s="16" t="s">
        <v>2</v>
      </c>
    </row>
    <row r="5033">
      <c r="A5033" s="32" t="s">
        <v>9</v>
      </c>
      <c r="D5033" s="46" t="s">
        <v>10</v>
      </c>
    </row>
    <row r="5034">
      <c r="A5034" s="32" t="s">
        <v>11</v>
      </c>
      <c r="D5034" s="46">
        <f>IF(D6 = "","",D6)</f>
      </c>
    </row>
    <row r="5035">
      <c r="A5035" s="32" t="s">
        <v>12</v>
      </c>
      <c r="D5035" s="46">
        <f>IF(D7 = "","",D7)</f>
      </c>
      <c r="J5035" s="32"/>
      <c r="K5035" s="32"/>
      <c r="L5035" s="32"/>
      <c r="M5035" s="32"/>
    </row>
    <row r="5036">
      <c r="A5036" s="32" t="s">
        <v>13</v>
      </c>
      <c r="D5036" s="46" t="s">
        <v>14</v>
      </c>
    </row>
    <row r="5037">
      <c r="A5037" s="32" t="s">
        <v>15</v>
      </c>
      <c r="D5037" s="46" t="s">
        <v>16</v>
      </c>
      <c r="I5037" s="32" t="s">
        <v>17</v>
      </c>
      <c r="J5037" s="46" t="s">
        <v>18</v>
      </c>
    </row>
    <row r="5038" ht="75.0" customHeight="true">
      <c r="A5038" s="32" t="s">
        <v>19</v>
      </c>
      <c r="D5038" s="46" t="s">
        <v>20</v>
      </c>
    </row>
    <row r="5039" ht="15.0" customHeight="true">
      <c r="A5039" s="32" t="s">
        <v>21</v>
      </c>
      <c r="D5039" s="46" t="s">
        <v>22</v>
      </c>
    </row>
    <row r="5040" ht="15.0" customHeight="true">
      <c r="A5040" s="32" t="s">
        <v>23</v>
      </c>
      <c r="D5040" s="46" t="s">
        <v>24</v>
      </c>
    </row>
    <row r="5041">
      <c r="A5041" s="32" t="s">
        <v>25</v>
      </c>
      <c r="D5041" s="46" t="s">
        <v>26</v>
      </c>
    </row>
    <row r="5042">
      <c r="A5042" s="32" t="s">
        <v>27</v>
      </c>
      <c r="D5042" s="46" t="s">
        <v>28</v>
      </c>
    </row>
    <row r="5044">
      <c r="A5044" s="28" t="s">
        <v>32</v>
      </c>
      <c r="B5044" s="29" t="s">
        <v>33</v>
      </c>
      <c r="C5044" s="29"/>
      <c r="D5044" s="29"/>
      <c r="E5044" s="28" t="s">
        <v>34</v>
      </c>
      <c r="F5044" s="28" t="s">
        <v>35</v>
      </c>
      <c r="G5044" s="30" t="s">
        <v>36</v>
      </c>
      <c r="H5044" s="30" t="s">
        <v>37</v>
      </c>
      <c r="I5044" s="31" t="s">
        <v>38</v>
      </c>
      <c r="J5044" s="30" t="s">
        <v>39</v>
      </c>
    </row>
    <row r="5045" ht="105.0" customHeight="true">
      <c r="A5045" s="35" t="s">
        <v>222</v>
      </c>
      <c r="B5045" s="41" t="s">
        <v>223</v>
      </c>
      <c r="C5045" s="41"/>
      <c r="D5045" s="41"/>
      <c r="E5045" s="35" t="s">
        <v>207</v>
      </c>
      <c r="F5045" s="38" t="s">
        <v>1539</v>
      </c>
      <c r="G5045" t="n" s="37">
        <v>101.85</v>
      </c>
      <c r="H5045" t="n" s="37">
        <v>3055.5</v>
      </c>
      <c r="I5045" t="n" s="39"/>
      <c r="J5045" t="n" s="37">
        <f>TRUNC((F5045*TRUNC(I5045,2)),2)</f>
      </c>
      <c r="K5045" s="36" t="s">
        <v>1541</v>
      </c>
    </row>
    <row r="5046">
      <c r="G5046" s="45" t="s">
        <v>53</v>
      </c>
      <c r="H5046" s="44" t="s">
        <v>1542</v>
      </c>
      <c r="I5046" s="45" t="s">
        <v>53</v>
      </c>
      <c r="J5046" s="44" t="n">
        <f>SUM(J5024:J5026,J5045)</f>
      </c>
    </row>
    <row r="5048">
      <c r="A5048" s="43" t="s">
        <v>1543</v>
      </c>
    </row>
    <row r="5050">
      <c r="A5050" s="43" t="s">
        <v>1544</v>
      </c>
    </row>
    <row r="5052">
      <c r="A5052" s="43" t="s">
        <v>1545</v>
      </c>
    </row>
    <row r="5054">
      <c r="A5054" s="28" t="s">
        <v>32</v>
      </c>
      <c r="B5054" s="29" t="s">
        <v>33</v>
      </c>
      <c r="C5054" s="29"/>
      <c r="D5054" s="29"/>
      <c r="E5054" s="28" t="s">
        <v>34</v>
      </c>
      <c r="F5054" s="28" t="s">
        <v>35</v>
      </c>
      <c r="G5054" s="30" t="s">
        <v>36</v>
      </c>
      <c r="H5054" s="30" t="s">
        <v>37</v>
      </c>
      <c r="I5054" s="31" t="s">
        <v>38</v>
      </c>
      <c r="J5054" s="30" t="s">
        <v>39</v>
      </c>
    </row>
    <row r="5055" ht="135.0" customHeight="true">
      <c r="A5055" s="35" t="s">
        <v>1546</v>
      </c>
      <c r="B5055" s="41" t="s">
        <v>1547</v>
      </c>
      <c r="C5055" s="41"/>
      <c r="D5055" s="41"/>
      <c r="E5055" s="35" t="s">
        <v>58</v>
      </c>
      <c r="F5055" s="38" t="s">
        <v>859</v>
      </c>
      <c r="G5055" t="n" s="37">
        <v>66.87</v>
      </c>
      <c r="H5055" t="n" s="37">
        <v>468.09</v>
      </c>
      <c r="I5055" t="n" s="39"/>
      <c r="J5055" t="n" s="37">
        <f>TRUNC((F5055*TRUNC(I5055,2)),2)</f>
      </c>
      <c r="K5055" s="36" t="s">
        <v>1548</v>
      </c>
    </row>
    <row r="5056">
      <c r="G5056" s="45" t="s">
        <v>53</v>
      </c>
      <c r="H5056" s="44" t="s">
        <v>1549</v>
      </c>
      <c r="I5056" s="45" t="s">
        <v>53</v>
      </c>
      <c r="J5056" s="44" t="n">
        <f>SUM(J5055)</f>
      </c>
    </row>
    <row r="5064">
      <c r="C5064" s="16" t="s">
        <v>0</v>
      </c>
      <c r="I5064" s="20" t="s">
        <v>3</v>
      </c>
      <c r="J5064" s="19">
        <f>IF(J1 = "","",J1)</f>
      </c>
    </row>
    <row r="5065">
      <c r="C5065" s="16" t="s">
        <v>1</v>
      </c>
      <c r="J5065" s="17" t="s">
        <v>3008</v>
      </c>
    </row>
    <row r="5066">
      <c r="C5066" s="16" t="s">
        <v>2</v>
      </c>
    </row>
    <row r="5068">
      <c r="A5068" s="32" t="s">
        <v>9</v>
      </c>
      <c r="D5068" s="46" t="s">
        <v>10</v>
      </c>
    </row>
    <row r="5069">
      <c r="A5069" s="32" t="s">
        <v>11</v>
      </c>
      <c r="D5069" s="46">
        <f>IF(D6 = "","",D6)</f>
      </c>
    </row>
    <row r="5070">
      <c r="A5070" s="32" t="s">
        <v>12</v>
      </c>
      <c r="D5070" s="46">
        <f>IF(D7 = "","",D7)</f>
      </c>
      <c r="J5070" s="32"/>
      <c r="K5070" s="32"/>
      <c r="L5070" s="32"/>
      <c r="M5070" s="32"/>
    </row>
    <row r="5071">
      <c r="A5071" s="32" t="s">
        <v>13</v>
      </c>
      <c r="D5071" s="46" t="s">
        <v>14</v>
      </c>
    </row>
    <row r="5072">
      <c r="A5072" s="32" t="s">
        <v>15</v>
      </c>
      <c r="D5072" s="46" t="s">
        <v>16</v>
      </c>
      <c r="I5072" s="32" t="s">
        <v>17</v>
      </c>
      <c r="J5072" s="46" t="s">
        <v>18</v>
      </c>
    </row>
    <row r="5073" ht="75.0" customHeight="true">
      <c r="A5073" s="32" t="s">
        <v>19</v>
      </c>
      <c r="D5073" s="46" t="s">
        <v>20</v>
      </c>
    </row>
    <row r="5074" ht="15.0" customHeight="true">
      <c r="A5074" s="32" t="s">
        <v>21</v>
      </c>
      <c r="D5074" s="46" t="s">
        <v>22</v>
      </c>
    </row>
    <row r="5075" ht="15.0" customHeight="true">
      <c r="A5075" s="32" t="s">
        <v>23</v>
      </c>
      <c r="D5075" s="46" t="s">
        <v>24</v>
      </c>
    </row>
    <row r="5076">
      <c r="A5076" s="32" t="s">
        <v>25</v>
      </c>
      <c r="D5076" s="46" t="s">
        <v>26</v>
      </c>
    </row>
    <row r="5077">
      <c r="A5077" s="32" t="s">
        <v>27</v>
      </c>
      <c r="D5077" s="46" t="s">
        <v>28</v>
      </c>
    </row>
    <row r="5079">
      <c r="A5079" s="43" t="s">
        <v>1550</v>
      </c>
    </row>
    <row r="5081">
      <c r="A5081" s="28" t="s">
        <v>32</v>
      </c>
      <c r="B5081" s="29" t="s">
        <v>33</v>
      </c>
      <c r="C5081" s="29"/>
      <c r="D5081" s="29"/>
      <c r="E5081" s="28" t="s">
        <v>34</v>
      </c>
      <c r="F5081" s="28" t="s">
        <v>35</v>
      </c>
      <c r="G5081" s="30" t="s">
        <v>36</v>
      </c>
      <c r="H5081" s="30" t="s">
        <v>37</v>
      </c>
      <c r="I5081" s="31" t="s">
        <v>38</v>
      </c>
      <c r="J5081" s="30" t="s">
        <v>39</v>
      </c>
    </row>
    <row r="5082" ht="240.0" customHeight="true">
      <c r="A5082" s="35" t="s">
        <v>1551</v>
      </c>
      <c r="B5082" s="41" t="s">
        <v>1552</v>
      </c>
      <c r="C5082" s="41"/>
      <c r="D5082" s="41"/>
      <c r="E5082" s="35" t="s">
        <v>58</v>
      </c>
      <c r="F5082" s="38" t="s">
        <v>62</v>
      </c>
      <c r="G5082" t="n" s="37">
        <v>15937.96</v>
      </c>
      <c r="H5082" t="n" s="37">
        <v>15937.96</v>
      </c>
      <c r="I5082" t="n" s="39"/>
      <c r="J5082" t="n" s="37">
        <f>TRUNC((F5082*TRUNC(I5082,2)),2)</f>
      </c>
      <c r="K5082" s="36" t="s">
        <v>1553</v>
      </c>
    </row>
    <row r="5083" ht="105.0" customHeight="true">
      <c r="A5083" s="35" t="s">
        <v>1554</v>
      </c>
      <c r="B5083" s="41" t="s">
        <v>1555</v>
      </c>
      <c r="C5083" s="41"/>
      <c r="D5083" s="41"/>
      <c r="E5083" s="35" t="s">
        <v>107</v>
      </c>
      <c r="F5083" s="38" t="s">
        <v>1556</v>
      </c>
      <c r="G5083" t="n" s="37">
        <v>49.28</v>
      </c>
      <c r="H5083" t="n" s="37">
        <v>7983.36</v>
      </c>
      <c r="I5083" t="n" s="39"/>
      <c r="J5083" t="n" s="37">
        <f>TRUNC((F5083*TRUNC(I5083,2)),2)</f>
      </c>
      <c r="K5083" s="36" t="s">
        <v>1557</v>
      </c>
    </row>
    <row r="5084" ht="105.0" customHeight="true">
      <c r="A5084" s="35" t="s">
        <v>1558</v>
      </c>
      <c r="B5084" s="41" t="s">
        <v>1559</v>
      </c>
      <c r="C5084" s="41"/>
      <c r="D5084" s="41"/>
      <c r="E5084" s="35" t="s">
        <v>107</v>
      </c>
      <c r="F5084" s="38" t="s">
        <v>1560</v>
      </c>
      <c r="G5084" t="n" s="37">
        <v>68.15</v>
      </c>
      <c r="H5084" t="n" s="37">
        <v>13902.6</v>
      </c>
      <c r="I5084" t="n" s="39"/>
      <c r="J5084" t="n" s="37">
        <f>TRUNC((F5084*TRUNC(I5084,2)),2)</f>
      </c>
      <c r="K5084" s="36" t="s">
        <v>1561</v>
      </c>
    </row>
    <row r="5086">
      <c r="C5086" s="16" t="s">
        <v>0</v>
      </c>
      <c r="I5086" s="20" t="s">
        <v>3</v>
      </c>
      <c r="J5086" s="19">
        <f>IF(J1 = "","",J1)</f>
      </c>
    </row>
    <row r="5087">
      <c r="C5087" s="16" t="s">
        <v>1</v>
      </c>
      <c r="J5087" s="17" t="s">
        <v>3009</v>
      </c>
    </row>
    <row r="5088">
      <c r="C5088" s="16" t="s">
        <v>2</v>
      </c>
    </row>
    <row r="5090">
      <c r="A5090" s="32" t="s">
        <v>9</v>
      </c>
      <c r="D5090" s="46" t="s">
        <v>10</v>
      </c>
    </row>
    <row r="5091">
      <c r="A5091" s="32" t="s">
        <v>11</v>
      </c>
      <c r="D5091" s="46">
        <f>IF(D6 = "","",D6)</f>
      </c>
    </row>
    <row r="5092">
      <c r="A5092" s="32" t="s">
        <v>12</v>
      </c>
      <c r="D5092" s="46">
        <f>IF(D7 = "","",D7)</f>
      </c>
      <c r="J5092" s="32"/>
      <c r="K5092" s="32"/>
      <c r="L5092" s="32"/>
      <c r="M5092" s="32"/>
    </row>
    <row r="5093">
      <c r="A5093" s="32" t="s">
        <v>13</v>
      </c>
      <c r="D5093" s="46" t="s">
        <v>14</v>
      </c>
    </row>
    <row r="5094">
      <c r="A5094" s="32" t="s">
        <v>15</v>
      </c>
      <c r="D5094" s="46" t="s">
        <v>16</v>
      </c>
      <c r="I5094" s="32" t="s">
        <v>17</v>
      </c>
      <c r="J5094" s="46" t="s">
        <v>18</v>
      </c>
    </row>
    <row r="5095" ht="75.0" customHeight="true">
      <c r="A5095" s="32" t="s">
        <v>19</v>
      </c>
      <c r="D5095" s="46" t="s">
        <v>20</v>
      </c>
    </row>
    <row r="5096" ht="15.0" customHeight="true">
      <c r="A5096" s="32" t="s">
        <v>21</v>
      </c>
      <c r="D5096" s="46" t="s">
        <v>22</v>
      </c>
    </row>
    <row r="5097" ht="15.0" customHeight="true">
      <c r="A5097" s="32" t="s">
        <v>23</v>
      </c>
      <c r="D5097" s="46" t="s">
        <v>24</v>
      </c>
    </row>
    <row r="5098">
      <c r="A5098" s="32" t="s">
        <v>25</v>
      </c>
      <c r="D5098" s="46" t="s">
        <v>26</v>
      </c>
    </row>
    <row r="5099">
      <c r="A5099" s="32" t="s">
        <v>27</v>
      </c>
      <c r="D5099" s="46" t="s">
        <v>28</v>
      </c>
    </row>
    <row r="5101">
      <c r="A5101" s="28" t="s">
        <v>32</v>
      </c>
      <c r="B5101" s="29" t="s">
        <v>33</v>
      </c>
      <c r="C5101" s="29"/>
      <c r="D5101" s="29"/>
      <c r="E5101" s="28" t="s">
        <v>34</v>
      </c>
      <c r="F5101" s="28" t="s">
        <v>35</v>
      </c>
      <c r="G5101" s="30" t="s">
        <v>36</v>
      </c>
      <c r="H5101" s="30" t="s">
        <v>37</v>
      </c>
      <c r="I5101" s="31" t="s">
        <v>38</v>
      </c>
      <c r="J5101" s="30" t="s">
        <v>39</v>
      </c>
    </row>
    <row r="5102" ht="105.0" customHeight="true">
      <c r="A5102" s="35" t="s">
        <v>1562</v>
      </c>
      <c r="B5102" s="41" t="s">
        <v>1563</v>
      </c>
      <c r="C5102" s="41"/>
      <c r="D5102" s="41"/>
      <c r="E5102" s="35" t="s">
        <v>107</v>
      </c>
      <c r="F5102" s="38" t="s">
        <v>1564</v>
      </c>
      <c r="G5102" t="n" s="37">
        <v>89.79</v>
      </c>
      <c r="H5102" t="n" s="37">
        <v>9697.32</v>
      </c>
      <c r="I5102" t="n" s="39"/>
      <c r="J5102" t="n" s="37">
        <f>TRUNC((F5102*TRUNC(I5102,2)),2)</f>
      </c>
      <c r="K5102" s="36" t="s">
        <v>1565</v>
      </c>
    </row>
    <row r="5103" ht="105.0" customHeight="true">
      <c r="A5103" s="35" t="s">
        <v>1566</v>
      </c>
      <c r="B5103" s="41" t="s">
        <v>1567</v>
      </c>
      <c r="C5103" s="41"/>
      <c r="D5103" s="41"/>
      <c r="E5103" s="35" t="s">
        <v>107</v>
      </c>
      <c r="F5103" s="38" t="s">
        <v>1568</v>
      </c>
      <c r="G5103" t="n" s="37">
        <v>133.87</v>
      </c>
      <c r="H5103" t="n" s="37">
        <v>2811.27</v>
      </c>
      <c r="I5103" t="n" s="39"/>
      <c r="J5103" t="n" s="37">
        <f>TRUNC((F5103*TRUNC(I5103,2)),2)</f>
      </c>
      <c r="K5103" s="36" t="s">
        <v>1569</v>
      </c>
    </row>
    <row r="5104" ht="105.0" customHeight="true">
      <c r="A5104" s="35" t="s">
        <v>1570</v>
      </c>
      <c r="B5104" s="41" t="s">
        <v>1571</v>
      </c>
      <c r="C5104" s="41"/>
      <c r="D5104" s="41"/>
      <c r="E5104" s="35" t="s">
        <v>107</v>
      </c>
      <c r="F5104" s="38" t="s">
        <v>1572</v>
      </c>
      <c r="G5104" t="n" s="37">
        <v>186.38</v>
      </c>
      <c r="H5104" t="n" s="37">
        <v>7827.96</v>
      </c>
      <c r="I5104" t="n" s="39"/>
      <c r="J5104" t="n" s="37">
        <f>TRUNC((F5104*TRUNC(I5104,2)),2)</f>
      </c>
      <c r="K5104" s="36" t="s">
        <v>1573</v>
      </c>
    </row>
    <row r="5105" ht="105.0" customHeight="true">
      <c r="A5105" s="35" t="s">
        <v>1574</v>
      </c>
      <c r="B5105" s="41" t="s">
        <v>1575</v>
      </c>
      <c r="C5105" s="41"/>
      <c r="D5105" s="41"/>
      <c r="E5105" s="35" t="s">
        <v>107</v>
      </c>
      <c r="F5105" s="38" t="s">
        <v>1084</v>
      </c>
      <c r="G5105" t="n" s="37">
        <v>287.5</v>
      </c>
      <c r="H5105" t="n" s="37">
        <v>6900.0</v>
      </c>
      <c r="I5105" t="n" s="39"/>
      <c r="J5105" t="n" s="37">
        <f>TRUNC((F5105*TRUNC(I5105,2)),2)</f>
      </c>
      <c r="K5105" s="36" t="s">
        <v>1576</v>
      </c>
    </row>
    <row r="5111">
      <c r="C5111" s="16" t="s">
        <v>0</v>
      </c>
      <c r="I5111" s="20" t="s">
        <v>3</v>
      </c>
      <c r="J5111" s="19">
        <f>IF(J1 = "","",J1)</f>
      </c>
    </row>
    <row r="5112">
      <c r="C5112" s="16" t="s">
        <v>1</v>
      </c>
      <c r="J5112" s="17" t="s">
        <v>3010</v>
      </c>
    </row>
    <row r="5113">
      <c r="C5113" s="16" t="s">
        <v>2</v>
      </c>
    </row>
    <row r="5115">
      <c r="A5115" s="32" t="s">
        <v>9</v>
      </c>
      <c r="D5115" s="46" t="s">
        <v>10</v>
      </c>
    </row>
    <row r="5116">
      <c r="A5116" s="32" t="s">
        <v>11</v>
      </c>
      <c r="D5116" s="46">
        <f>IF(D6 = "","",D6)</f>
      </c>
    </row>
    <row r="5117">
      <c r="A5117" s="32" t="s">
        <v>12</v>
      </c>
      <c r="D5117" s="46">
        <f>IF(D7 = "","",D7)</f>
      </c>
      <c r="J5117" s="32"/>
      <c r="K5117" s="32"/>
      <c r="L5117" s="32"/>
      <c r="M5117" s="32"/>
    </row>
    <row r="5118">
      <c r="A5118" s="32" t="s">
        <v>13</v>
      </c>
      <c r="D5118" s="46" t="s">
        <v>14</v>
      </c>
    </row>
    <row r="5119">
      <c r="A5119" s="32" t="s">
        <v>15</v>
      </c>
      <c r="D5119" s="46" t="s">
        <v>16</v>
      </c>
      <c r="I5119" s="32" t="s">
        <v>17</v>
      </c>
      <c r="J5119" s="46" t="s">
        <v>18</v>
      </c>
    </row>
    <row r="5120" ht="75.0" customHeight="true">
      <c r="A5120" s="32" t="s">
        <v>19</v>
      </c>
      <c r="D5120" s="46" t="s">
        <v>20</v>
      </c>
    </row>
    <row r="5121" ht="15.0" customHeight="true">
      <c r="A5121" s="32" t="s">
        <v>21</v>
      </c>
      <c r="D5121" s="46" t="s">
        <v>22</v>
      </c>
    </row>
    <row r="5122" ht="15.0" customHeight="true">
      <c r="A5122" s="32" t="s">
        <v>23</v>
      </c>
      <c r="D5122" s="46" t="s">
        <v>24</v>
      </c>
    </row>
    <row r="5123">
      <c r="A5123" s="32" t="s">
        <v>25</v>
      </c>
      <c r="D5123" s="46" t="s">
        <v>26</v>
      </c>
    </row>
    <row r="5124">
      <c r="A5124" s="32" t="s">
        <v>27</v>
      </c>
      <c r="D5124" s="46" t="s">
        <v>28</v>
      </c>
    </row>
    <row r="5126">
      <c r="A5126" s="28" t="s">
        <v>32</v>
      </c>
      <c r="B5126" s="29" t="s">
        <v>33</v>
      </c>
      <c r="C5126" s="29"/>
      <c r="D5126" s="29"/>
      <c r="E5126" s="28" t="s">
        <v>34</v>
      </c>
      <c r="F5126" s="28" t="s">
        <v>35</v>
      </c>
      <c r="G5126" s="30" t="s">
        <v>36</v>
      </c>
      <c r="H5126" s="30" t="s">
        <v>37</v>
      </c>
      <c r="I5126" s="31" t="s">
        <v>38</v>
      </c>
      <c r="J5126" s="30" t="s">
        <v>39</v>
      </c>
    </row>
    <row r="5127" ht="135.0" customHeight="true">
      <c r="A5127" s="35" t="s">
        <v>1577</v>
      </c>
      <c r="B5127" s="41" t="s">
        <v>1578</v>
      </c>
      <c r="C5127" s="41"/>
      <c r="D5127" s="41"/>
      <c r="E5127" s="35" t="s">
        <v>58</v>
      </c>
      <c r="F5127" s="38" t="s">
        <v>852</v>
      </c>
      <c r="G5127" t="n" s="37">
        <v>114.11</v>
      </c>
      <c r="H5127" t="n" s="37">
        <v>342.33</v>
      </c>
      <c r="I5127" t="n" s="39"/>
      <c r="J5127" t="n" s="37">
        <f>TRUNC((F5127*TRUNC(I5127,2)),2)</f>
      </c>
      <c r="K5127" s="36" t="s">
        <v>1579</v>
      </c>
    </row>
    <row r="5128" ht="135.0" customHeight="true">
      <c r="A5128" s="35" t="s">
        <v>1580</v>
      </c>
      <c r="B5128" s="41" t="s">
        <v>1581</v>
      </c>
      <c r="C5128" s="41"/>
      <c r="D5128" s="41"/>
      <c r="E5128" s="35" t="s">
        <v>58</v>
      </c>
      <c r="F5128" s="38" t="s">
        <v>346</v>
      </c>
      <c r="G5128" t="n" s="37">
        <v>145.01</v>
      </c>
      <c r="H5128" t="n" s="37">
        <v>290.02</v>
      </c>
      <c r="I5128" t="n" s="39"/>
      <c r="J5128" t="n" s="37">
        <f>TRUNC((F5128*TRUNC(I5128,2)),2)</f>
      </c>
      <c r="K5128" s="36" t="s">
        <v>1582</v>
      </c>
    </row>
    <row r="5129" ht="135.0" customHeight="true">
      <c r="A5129" s="35" t="s">
        <v>1583</v>
      </c>
      <c r="B5129" s="41" t="s">
        <v>1584</v>
      </c>
      <c r="C5129" s="41"/>
      <c r="D5129" s="41"/>
      <c r="E5129" s="35" t="s">
        <v>58</v>
      </c>
      <c r="F5129" s="38" t="s">
        <v>71</v>
      </c>
      <c r="G5129" t="n" s="37">
        <v>161.85</v>
      </c>
      <c r="H5129" t="n" s="37">
        <v>647.4</v>
      </c>
      <c r="I5129" t="n" s="39"/>
      <c r="J5129" t="n" s="37">
        <f>TRUNC((F5129*TRUNC(I5129,2)),2)</f>
      </c>
      <c r="K5129" s="36" t="s">
        <v>1585</v>
      </c>
    </row>
    <row r="5136">
      <c r="C5136" s="16" t="s">
        <v>0</v>
      </c>
      <c r="I5136" s="20" t="s">
        <v>3</v>
      </c>
      <c r="J5136" s="19">
        <f>IF(J1 = "","",J1)</f>
      </c>
    </row>
    <row r="5137">
      <c r="C5137" s="16" t="s">
        <v>1</v>
      </c>
      <c r="J5137" s="17" t="s">
        <v>3011</v>
      </c>
    </row>
    <row r="5138">
      <c r="C5138" s="16" t="s">
        <v>2</v>
      </c>
    </row>
    <row r="5140">
      <c r="A5140" s="32" t="s">
        <v>9</v>
      </c>
      <c r="D5140" s="46" t="s">
        <v>10</v>
      </c>
    </row>
    <row r="5141">
      <c r="A5141" s="32" t="s">
        <v>11</v>
      </c>
      <c r="D5141" s="46">
        <f>IF(D6 = "","",D6)</f>
      </c>
    </row>
    <row r="5142">
      <c r="A5142" s="32" t="s">
        <v>12</v>
      </c>
      <c r="D5142" s="46">
        <f>IF(D7 = "","",D7)</f>
      </c>
      <c r="J5142" s="32"/>
      <c r="K5142" s="32"/>
      <c r="L5142" s="32"/>
      <c r="M5142" s="32"/>
    </row>
    <row r="5143">
      <c r="A5143" s="32" t="s">
        <v>13</v>
      </c>
      <c r="D5143" s="46" t="s">
        <v>14</v>
      </c>
    </row>
    <row r="5144">
      <c r="A5144" s="32" t="s">
        <v>15</v>
      </c>
      <c r="D5144" s="46" t="s">
        <v>16</v>
      </c>
      <c r="I5144" s="32" t="s">
        <v>17</v>
      </c>
      <c r="J5144" s="46" t="s">
        <v>18</v>
      </c>
    </row>
    <row r="5145" ht="75.0" customHeight="true">
      <c r="A5145" s="32" t="s">
        <v>19</v>
      </c>
      <c r="D5145" s="46" t="s">
        <v>20</v>
      </c>
    </row>
    <row r="5146" ht="15.0" customHeight="true">
      <c r="A5146" s="32" t="s">
        <v>21</v>
      </c>
      <c r="D5146" s="46" t="s">
        <v>22</v>
      </c>
    </row>
    <row r="5147" ht="15.0" customHeight="true">
      <c r="A5147" s="32" t="s">
        <v>23</v>
      </c>
      <c r="D5147" s="46" t="s">
        <v>24</v>
      </c>
    </row>
    <row r="5148">
      <c r="A5148" s="32" t="s">
        <v>25</v>
      </c>
      <c r="D5148" s="46" t="s">
        <v>26</v>
      </c>
    </row>
    <row r="5149">
      <c r="A5149" s="32" t="s">
        <v>27</v>
      </c>
      <c r="D5149" s="46" t="s">
        <v>28</v>
      </c>
    </row>
    <row r="5151">
      <c r="A5151" s="28" t="s">
        <v>32</v>
      </c>
      <c r="B5151" s="29" t="s">
        <v>33</v>
      </c>
      <c r="C5151" s="29"/>
      <c r="D5151" s="29"/>
      <c r="E5151" s="28" t="s">
        <v>34</v>
      </c>
      <c r="F5151" s="28" t="s">
        <v>35</v>
      </c>
      <c r="G5151" s="30" t="s">
        <v>36</v>
      </c>
      <c r="H5151" s="30" t="s">
        <v>37</v>
      </c>
      <c r="I5151" s="31" t="s">
        <v>38</v>
      </c>
      <c r="J5151" s="30" t="s">
        <v>39</v>
      </c>
    </row>
    <row r="5152" ht="135.0" customHeight="true">
      <c r="A5152" s="35" t="s">
        <v>1586</v>
      </c>
      <c r="B5152" s="41" t="s">
        <v>1587</v>
      </c>
      <c r="C5152" s="41"/>
      <c r="D5152" s="41"/>
      <c r="E5152" s="35" t="s">
        <v>58</v>
      </c>
      <c r="F5152" s="38" t="s">
        <v>62</v>
      </c>
      <c r="G5152" t="n" s="37">
        <v>273.83</v>
      </c>
      <c r="H5152" t="n" s="37">
        <v>273.83</v>
      </c>
      <c r="I5152" t="n" s="39"/>
      <c r="J5152" t="n" s="37">
        <f>TRUNC((F5152*TRUNC(I5152,2)),2)</f>
      </c>
      <c r="K5152" s="36" t="s">
        <v>1588</v>
      </c>
    </row>
    <row r="5153" ht="135.0" customHeight="true">
      <c r="A5153" s="35" t="s">
        <v>1589</v>
      </c>
      <c r="B5153" s="41" t="s">
        <v>1590</v>
      </c>
      <c r="C5153" s="41"/>
      <c r="D5153" s="41"/>
      <c r="E5153" s="35" t="s">
        <v>58</v>
      </c>
      <c r="F5153" s="38" t="s">
        <v>346</v>
      </c>
      <c r="G5153" t="n" s="37">
        <v>537.99</v>
      </c>
      <c r="H5153" t="n" s="37">
        <v>1075.98</v>
      </c>
      <c r="I5153" t="n" s="39"/>
      <c r="J5153" t="n" s="37">
        <f>TRUNC((F5153*TRUNC(I5153,2)),2)</f>
      </c>
      <c r="K5153" s="36" t="s">
        <v>1591</v>
      </c>
    </row>
    <row r="5154" ht="135.0" customHeight="true">
      <c r="A5154" s="35" t="s">
        <v>1592</v>
      </c>
      <c r="B5154" s="41" t="s">
        <v>1593</v>
      </c>
      <c r="C5154" s="41"/>
      <c r="D5154" s="41"/>
      <c r="E5154" s="35" t="s">
        <v>58</v>
      </c>
      <c r="F5154" s="38" t="s">
        <v>346</v>
      </c>
      <c r="G5154" t="n" s="37">
        <v>1437.33</v>
      </c>
      <c r="H5154" t="n" s="37">
        <v>2874.66</v>
      </c>
      <c r="I5154" t="n" s="39"/>
      <c r="J5154" t="n" s="37">
        <f>TRUNC((F5154*TRUNC(I5154,2)),2)</f>
      </c>
      <c r="K5154" s="36" t="s">
        <v>1594</v>
      </c>
    </row>
    <row r="5161">
      <c r="C5161" s="16" t="s">
        <v>0</v>
      </c>
      <c r="I5161" s="20" t="s">
        <v>3</v>
      </c>
      <c r="J5161" s="19">
        <f>IF(J1 = "","",J1)</f>
      </c>
    </row>
    <row r="5162">
      <c r="C5162" s="16" t="s">
        <v>1</v>
      </c>
      <c r="J5162" s="17" t="s">
        <v>3012</v>
      </c>
    </row>
    <row r="5163">
      <c r="C5163" s="16" t="s">
        <v>2</v>
      </c>
    </row>
    <row r="5165">
      <c r="A5165" s="32" t="s">
        <v>9</v>
      </c>
      <c r="D5165" s="46" t="s">
        <v>10</v>
      </c>
    </row>
    <row r="5166">
      <c r="A5166" s="32" t="s">
        <v>11</v>
      </c>
      <c r="D5166" s="46">
        <f>IF(D6 = "","",D6)</f>
      </c>
    </row>
    <row r="5167">
      <c r="A5167" s="32" t="s">
        <v>12</v>
      </c>
      <c r="D5167" s="46">
        <f>IF(D7 = "","",D7)</f>
      </c>
      <c r="J5167" s="32"/>
      <c r="K5167" s="32"/>
      <c r="L5167" s="32"/>
      <c r="M5167" s="32"/>
    </row>
    <row r="5168">
      <c r="A5168" s="32" t="s">
        <v>13</v>
      </c>
      <c r="D5168" s="46" t="s">
        <v>14</v>
      </c>
    </row>
    <row r="5169">
      <c r="A5169" s="32" t="s">
        <v>15</v>
      </c>
      <c r="D5169" s="46" t="s">
        <v>16</v>
      </c>
      <c r="I5169" s="32" t="s">
        <v>17</v>
      </c>
      <c r="J5169" s="46" t="s">
        <v>18</v>
      </c>
    </row>
    <row r="5170" ht="75.0" customHeight="true">
      <c r="A5170" s="32" t="s">
        <v>19</v>
      </c>
      <c r="D5170" s="46" t="s">
        <v>20</v>
      </c>
    </row>
    <row r="5171" ht="15.0" customHeight="true">
      <c r="A5171" s="32" t="s">
        <v>21</v>
      </c>
      <c r="D5171" s="46" t="s">
        <v>22</v>
      </c>
    </row>
    <row r="5172" ht="15.0" customHeight="true">
      <c r="A5172" s="32" t="s">
        <v>23</v>
      </c>
      <c r="D5172" s="46" t="s">
        <v>24</v>
      </c>
    </row>
    <row r="5173">
      <c r="A5173" s="32" t="s">
        <v>25</v>
      </c>
      <c r="D5173" s="46" t="s">
        <v>26</v>
      </c>
    </row>
    <row r="5174">
      <c r="A5174" s="32" t="s">
        <v>27</v>
      </c>
      <c r="D5174" s="46" t="s">
        <v>28</v>
      </c>
    </row>
    <row r="5176">
      <c r="A5176" s="28" t="s">
        <v>32</v>
      </c>
      <c r="B5176" s="29" t="s">
        <v>33</v>
      </c>
      <c r="C5176" s="29"/>
      <c r="D5176" s="29"/>
      <c r="E5176" s="28" t="s">
        <v>34</v>
      </c>
      <c r="F5176" s="28" t="s">
        <v>35</v>
      </c>
      <c r="G5176" s="30" t="s">
        <v>36</v>
      </c>
      <c r="H5176" s="30" t="s">
        <v>37</v>
      </c>
      <c r="I5176" s="31" t="s">
        <v>38</v>
      </c>
      <c r="J5176" s="30" t="s">
        <v>39</v>
      </c>
    </row>
    <row r="5177" ht="165.0" customHeight="true">
      <c r="A5177" s="35" t="s">
        <v>1595</v>
      </c>
      <c r="B5177" s="41" t="s">
        <v>1596</v>
      </c>
      <c r="C5177" s="41"/>
      <c r="D5177" s="41"/>
      <c r="E5177" s="35" t="s">
        <v>58</v>
      </c>
      <c r="F5177" s="38" t="s">
        <v>1597</v>
      </c>
      <c r="G5177" t="n" s="37">
        <v>125.77</v>
      </c>
      <c r="H5177" t="n" s="37">
        <v>3144.25</v>
      </c>
      <c r="I5177" t="n" s="39"/>
      <c r="J5177" t="n" s="37">
        <f>TRUNC((F5177*TRUNC(I5177,2)),2)</f>
      </c>
      <c r="K5177" s="36" t="s">
        <v>1598</v>
      </c>
    </row>
    <row r="5178" ht="165.0" customHeight="true">
      <c r="A5178" s="35" t="s">
        <v>1599</v>
      </c>
      <c r="B5178" s="41" t="s">
        <v>1600</v>
      </c>
      <c r="C5178" s="41"/>
      <c r="D5178" s="41"/>
      <c r="E5178" s="35" t="s">
        <v>58</v>
      </c>
      <c r="F5178" s="38" t="s">
        <v>866</v>
      </c>
      <c r="G5178" t="n" s="37">
        <v>236.64</v>
      </c>
      <c r="H5178" t="n" s="37">
        <v>4022.88</v>
      </c>
      <c r="I5178" t="n" s="39"/>
      <c r="J5178" t="n" s="37">
        <f>TRUNC((F5178*TRUNC(I5178,2)),2)</f>
      </c>
      <c r="K5178" s="36" t="s">
        <v>1601</v>
      </c>
    </row>
    <row r="5190">
      <c r="C5190" s="16" t="s">
        <v>0</v>
      </c>
      <c r="I5190" s="20" t="s">
        <v>3</v>
      </c>
      <c r="J5190" s="19">
        <f>IF(J1 = "","",J1)</f>
      </c>
    </row>
    <row r="5191">
      <c r="C5191" s="16" t="s">
        <v>1</v>
      </c>
      <c r="J5191" s="17" t="s">
        <v>3013</v>
      </c>
    </row>
    <row r="5192">
      <c r="C5192" s="16" t="s">
        <v>2</v>
      </c>
    </row>
    <row r="5194">
      <c r="A5194" s="32" t="s">
        <v>9</v>
      </c>
      <c r="D5194" s="46" t="s">
        <v>10</v>
      </c>
    </row>
    <row r="5195">
      <c r="A5195" s="32" t="s">
        <v>11</v>
      </c>
      <c r="D5195" s="46">
        <f>IF(D6 = "","",D6)</f>
      </c>
    </row>
    <row r="5196">
      <c r="A5196" s="32" t="s">
        <v>12</v>
      </c>
      <c r="D5196" s="46">
        <f>IF(D7 = "","",D7)</f>
      </c>
      <c r="J5196" s="32"/>
      <c r="K5196" s="32"/>
      <c r="L5196" s="32"/>
      <c r="M5196" s="32"/>
    </row>
    <row r="5197">
      <c r="A5197" s="32" t="s">
        <v>13</v>
      </c>
      <c r="D5197" s="46" t="s">
        <v>14</v>
      </c>
    </row>
    <row r="5198">
      <c r="A5198" s="32" t="s">
        <v>15</v>
      </c>
      <c r="D5198" s="46" t="s">
        <v>16</v>
      </c>
      <c r="I5198" s="32" t="s">
        <v>17</v>
      </c>
      <c r="J5198" s="46" t="s">
        <v>18</v>
      </c>
    </row>
    <row r="5199" ht="75.0" customHeight="true">
      <c r="A5199" s="32" t="s">
        <v>19</v>
      </c>
      <c r="D5199" s="46" t="s">
        <v>20</v>
      </c>
    </row>
    <row r="5200" ht="15.0" customHeight="true">
      <c r="A5200" s="32" t="s">
        <v>21</v>
      </c>
      <c r="D5200" s="46" t="s">
        <v>22</v>
      </c>
    </row>
    <row r="5201" ht="15.0" customHeight="true">
      <c r="A5201" s="32" t="s">
        <v>23</v>
      </c>
      <c r="D5201" s="46" t="s">
        <v>24</v>
      </c>
    </row>
    <row r="5202">
      <c r="A5202" s="32" t="s">
        <v>25</v>
      </c>
      <c r="D5202" s="46" t="s">
        <v>26</v>
      </c>
    </row>
    <row r="5203">
      <c r="A5203" s="32" t="s">
        <v>27</v>
      </c>
      <c r="D5203" s="46" t="s">
        <v>28</v>
      </c>
    </row>
    <row r="5205">
      <c r="A5205" s="28" t="s">
        <v>32</v>
      </c>
      <c r="B5205" s="29" t="s">
        <v>33</v>
      </c>
      <c r="C5205" s="29"/>
      <c r="D5205" s="29"/>
      <c r="E5205" s="28" t="s">
        <v>34</v>
      </c>
      <c r="F5205" s="28" t="s">
        <v>35</v>
      </c>
      <c r="G5205" s="30" t="s">
        <v>36</v>
      </c>
      <c r="H5205" s="30" t="s">
        <v>37</v>
      </c>
      <c r="I5205" s="31" t="s">
        <v>38</v>
      </c>
      <c r="J5205" s="30" t="s">
        <v>39</v>
      </c>
    </row>
    <row r="5206" ht="165.0" customHeight="true">
      <c r="A5206" s="35" t="s">
        <v>1602</v>
      </c>
      <c r="B5206" s="41" t="s">
        <v>1603</v>
      </c>
      <c r="C5206" s="41"/>
      <c r="D5206" s="41"/>
      <c r="E5206" s="35" t="s">
        <v>58</v>
      </c>
      <c r="F5206" s="38" t="s">
        <v>346</v>
      </c>
      <c r="G5206" t="n" s="37">
        <v>116.81</v>
      </c>
      <c r="H5206" t="n" s="37">
        <v>233.62</v>
      </c>
      <c r="I5206" t="n" s="39"/>
      <c r="J5206" t="n" s="37">
        <f>TRUNC((F5206*TRUNC(I5206,2)),2)</f>
      </c>
      <c r="K5206" s="36" t="s">
        <v>1604</v>
      </c>
    </row>
    <row r="5207" ht="120.0" customHeight="true">
      <c r="A5207" s="35" t="s">
        <v>1605</v>
      </c>
      <c r="B5207" s="41" t="s">
        <v>1606</v>
      </c>
      <c r="C5207" s="41"/>
      <c r="D5207" s="41"/>
      <c r="E5207" s="35" t="s">
        <v>58</v>
      </c>
      <c r="F5207" s="38" t="s">
        <v>852</v>
      </c>
      <c r="G5207" t="n" s="37">
        <v>169.95</v>
      </c>
      <c r="H5207" t="n" s="37">
        <v>509.85</v>
      </c>
      <c r="I5207" t="n" s="39"/>
      <c r="J5207" t="n" s="37">
        <f>TRUNC((F5207*TRUNC(I5207,2)),2)</f>
      </c>
      <c r="K5207" s="36" t="s">
        <v>1607</v>
      </c>
    </row>
    <row r="5208" ht="195.0" customHeight="true">
      <c r="A5208" s="35" t="s">
        <v>143</v>
      </c>
      <c r="B5208" s="41" t="s">
        <v>144</v>
      </c>
      <c r="C5208" s="41"/>
      <c r="D5208" s="41"/>
      <c r="E5208" s="35" t="s">
        <v>58</v>
      </c>
      <c r="F5208" s="38" t="s">
        <v>346</v>
      </c>
      <c r="G5208" t="n" s="37">
        <v>705.01</v>
      </c>
      <c r="H5208" t="n" s="37">
        <v>1410.02</v>
      </c>
      <c r="I5208" t="n" s="39"/>
      <c r="J5208" t="n" s="37">
        <f>TRUNC((F5208*TRUNC(I5208,2)),2)</f>
      </c>
      <c r="K5208" s="36" t="s">
        <v>1608</v>
      </c>
    </row>
    <row r="5210">
      <c r="C5210" s="16" t="s">
        <v>0</v>
      </c>
      <c r="I5210" s="20" t="s">
        <v>3</v>
      </c>
      <c r="J5210" s="19">
        <f>IF(J1 = "","",J1)</f>
      </c>
    </row>
    <row r="5211">
      <c r="C5211" s="16" t="s">
        <v>1</v>
      </c>
      <c r="J5211" s="17" t="s">
        <v>3014</v>
      </c>
    </row>
    <row r="5212">
      <c r="C5212" s="16" t="s">
        <v>2</v>
      </c>
    </row>
    <row r="5214">
      <c r="A5214" s="32" t="s">
        <v>9</v>
      </c>
      <c r="D5214" s="46" t="s">
        <v>10</v>
      </c>
    </row>
    <row r="5215">
      <c r="A5215" s="32" t="s">
        <v>11</v>
      </c>
      <c r="D5215" s="46">
        <f>IF(D6 = "","",D6)</f>
      </c>
    </row>
    <row r="5216">
      <c r="A5216" s="32" t="s">
        <v>12</v>
      </c>
      <c r="D5216" s="46">
        <f>IF(D7 = "","",D7)</f>
      </c>
      <c r="J5216" s="32"/>
      <c r="K5216" s="32"/>
      <c r="L5216" s="32"/>
      <c r="M5216" s="32"/>
    </row>
    <row r="5217">
      <c r="A5217" s="32" t="s">
        <v>13</v>
      </c>
      <c r="D5217" s="46" t="s">
        <v>14</v>
      </c>
    </row>
    <row r="5218">
      <c r="A5218" s="32" t="s">
        <v>15</v>
      </c>
      <c r="D5218" s="46" t="s">
        <v>16</v>
      </c>
      <c r="I5218" s="32" t="s">
        <v>17</v>
      </c>
      <c r="J5218" s="46" t="s">
        <v>18</v>
      </c>
    </row>
    <row r="5219" ht="75.0" customHeight="true">
      <c r="A5219" s="32" t="s">
        <v>19</v>
      </c>
      <c r="D5219" s="46" t="s">
        <v>20</v>
      </c>
    </row>
    <row r="5220" ht="15.0" customHeight="true">
      <c r="A5220" s="32" t="s">
        <v>21</v>
      </c>
      <c r="D5220" s="46" t="s">
        <v>22</v>
      </c>
    </row>
    <row r="5221" ht="15.0" customHeight="true">
      <c r="A5221" s="32" t="s">
        <v>23</v>
      </c>
      <c r="D5221" s="46" t="s">
        <v>24</v>
      </c>
    </row>
    <row r="5222">
      <c r="A5222" s="32" t="s">
        <v>25</v>
      </c>
      <c r="D5222" s="46" t="s">
        <v>26</v>
      </c>
    </row>
    <row r="5223">
      <c r="A5223" s="32" t="s">
        <v>27</v>
      </c>
      <c r="D5223" s="46" t="s">
        <v>28</v>
      </c>
    </row>
    <row r="5225">
      <c r="A5225" s="28" t="s">
        <v>32</v>
      </c>
      <c r="B5225" s="29" t="s">
        <v>33</v>
      </c>
      <c r="C5225" s="29"/>
      <c r="D5225" s="29"/>
      <c r="E5225" s="28" t="s">
        <v>34</v>
      </c>
      <c r="F5225" s="28" t="s">
        <v>35</v>
      </c>
      <c r="G5225" s="30" t="s">
        <v>36</v>
      </c>
      <c r="H5225" s="30" t="s">
        <v>37</v>
      </c>
      <c r="I5225" s="31" t="s">
        <v>38</v>
      </c>
      <c r="J5225" s="30" t="s">
        <v>39</v>
      </c>
    </row>
    <row r="5226" ht="60.0" customHeight="true">
      <c r="A5226" s="35" t="s">
        <v>1609</v>
      </c>
      <c r="B5226" s="41" t="s">
        <v>1610</v>
      </c>
      <c r="C5226" s="41"/>
      <c r="D5226" s="41"/>
      <c r="E5226" s="35" t="s">
        <v>1138</v>
      </c>
      <c r="F5226" s="38" t="s">
        <v>346</v>
      </c>
      <c r="G5226" t="n" s="37">
        <v>224.08</v>
      </c>
      <c r="H5226" t="n" s="37">
        <v>448.16</v>
      </c>
      <c r="I5226" t="n" s="39"/>
      <c r="J5226" t="n" s="37">
        <f>TRUNC((F5226*TRUNC(I5226,2)),2)</f>
      </c>
      <c r="K5226" s="36" t="s">
        <v>1611</v>
      </c>
    </row>
    <row r="5227" ht="75.0" customHeight="true">
      <c r="A5227" s="35" t="s">
        <v>1612</v>
      </c>
      <c r="B5227" s="41" t="s">
        <v>1613</v>
      </c>
      <c r="C5227" s="41"/>
      <c r="D5227" s="41"/>
      <c r="E5227" s="35" t="s">
        <v>1138</v>
      </c>
      <c r="F5227" s="38" t="s">
        <v>346</v>
      </c>
      <c r="G5227" t="n" s="37">
        <v>193.0</v>
      </c>
      <c r="H5227" t="n" s="37">
        <v>386.0</v>
      </c>
      <c r="I5227" t="n" s="39"/>
      <c r="J5227" t="n" s="37">
        <f>TRUNC((F5227*TRUNC(I5227,2)),2)</f>
      </c>
      <c r="K5227" s="36" t="s">
        <v>1614</v>
      </c>
    </row>
    <row r="5228" ht="75.0" customHeight="true">
      <c r="A5228" s="35" t="s">
        <v>1615</v>
      </c>
      <c r="B5228" s="41" t="s">
        <v>1616</v>
      </c>
      <c r="C5228" s="41"/>
      <c r="D5228" s="41"/>
      <c r="E5228" s="35" t="s">
        <v>58</v>
      </c>
      <c r="F5228" s="38" t="s">
        <v>346</v>
      </c>
      <c r="G5228" t="n" s="37">
        <v>2550.06</v>
      </c>
      <c r="H5228" t="n" s="37">
        <v>5100.12</v>
      </c>
      <c r="I5228" t="n" s="39"/>
      <c r="J5228" t="n" s="37">
        <f>TRUNC((F5228*TRUNC(I5228,2)),2)</f>
      </c>
      <c r="K5228" s="36" t="s">
        <v>1617</v>
      </c>
    </row>
    <row r="5229">
      <c r="G5229" s="45" t="s">
        <v>53</v>
      </c>
      <c r="H5229" s="44" t="s">
        <v>1618</v>
      </c>
      <c r="I5229" s="45" t="s">
        <v>53</v>
      </c>
      <c r="J5229" s="44" t="n">
        <f>SUM(J5082:J5084,J5102:J5105,J5127:J5129,J5152:J5154,J5177:J5178,J5206:J5208,J5226:J5228)</f>
      </c>
    </row>
    <row r="5231">
      <c r="A5231" s="43" t="s">
        <v>1619</v>
      </c>
    </row>
    <row r="5233">
      <c r="A5233" s="28" t="s">
        <v>32</v>
      </c>
      <c r="B5233" s="29" t="s">
        <v>33</v>
      </c>
      <c r="C5233" s="29"/>
      <c r="D5233" s="29"/>
      <c r="E5233" s="28" t="s">
        <v>34</v>
      </c>
      <c r="F5233" s="28" t="s">
        <v>35</v>
      </c>
      <c r="G5233" s="30" t="s">
        <v>36</v>
      </c>
      <c r="H5233" s="30" t="s">
        <v>37</v>
      </c>
      <c r="I5233" s="31" t="s">
        <v>38</v>
      </c>
      <c r="J5233" s="30" t="s">
        <v>39</v>
      </c>
    </row>
    <row r="5234" ht="120.0" customHeight="true">
      <c r="A5234" s="35" t="s">
        <v>1620</v>
      </c>
      <c r="B5234" s="41" t="s">
        <v>1621</v>
      </c>
      <c r="C5234" s="41"/>
      <c r="D5234" s="41"/>
      <c r="E5234" s="35" t="s">
        <v>107</v>
      </c>
      <c r="F5234" s="38" t="s">
        <v>1622</v>
      </c>
      <c r="G5234" t="n" s="37">
        <v>52.79</v>
      </c>
      <c r="H5234" t="n" s="37">
        <v>6334.8</v>
      </c>
      <c r="I5234" t="n" s="39"/>
      <c r="J5234" t="n" s="37">
        <f>TRUNC((F5234*TRUNC(I5234,2)),2)</f>
      </c>
      <c r="K5234" s="36" t="s">
        <v>1623</v>
      </c>
    </row>
    <row r="5241">
      <c r="C5241" s="16" t="s">
        <v>0</v>
      </c>
      <c r="I5241" s="20" t="s">
        <v>3</v>
      </c>
      <c r="J5241" s="19">
        <f>IF(J1 = "","",J1)</f>
      </c>
    </row>
    <row r="5242">
      <c r="C5242" s="16" t="s">
        <v>1</v>
      </c>
      <c r="J5242" s="17" t="s">
        <v>3015</v>
      </c>
    </row>
    <row r="5243">
      <c r="C5243" s="16" t="s">
        <v>2</v>
      </c>
    </row>
    <row r="5245">
      <c r="A5245" s="32" t="s">
        <v>9</v>
      </c>
      <c r="D5245" s="46" t="s">
        <v>10</v>
      </c>
    </row>
    <row r="5246">
      <c r="A5246" s="32" t="s">
        <v>11</v>
      </c>
      <c r="D5246" s="46">
        <f>IF(D6 = "","",D6)</f>
      </c>
    </row>
    <row r="5247">
      <c r="A5247" s="32" t="s">
        <v>12</v>
      </c>
      <c r="D5247" s="46">
        <f>IF(D7 = "","",D7)</f>
      </c>
      <c r="J5247" s="32"/>
      <c r="K5247" s="32"/>
      <c r="L5247" s="32"/>
      <c r="M5247" s="32"/>
    </row>
    <row r="5248">
      <c r="A5248" s="32" t="s">
        <v>13</v>
      </c>
      <c r="D5248" s="46" t="s">
        <v>14</v>
      </c>
    </row>
    <row r="5249">
      <c r="A5249" s="32" t="s">
        <v>15</v>
      </c>
      <c r="D5249" s="46" t="s">
        <v>16</v>
      </c>
      <c r="I5249" s="32" t="s">
        <v>17</v>
      </c>
      <c r="J5249" s="46" t="s">
        <v>18</v>
      </c>
    </row>
    <row r="5250" ht="75.0" customHeight="true">
      <c r="A5250" s="32" t="s">
        <v>19</v>
      </c>
      <c r="D5250" s="46" t="s">
        <v>20</v>
      </c>
    </row>
    <row r="5251" ht="15.0" customHeight="true">
      <c r="A5251" s="32" t="s">
        <v>21</v>
      </c>
      <c r="D5251" s="46" t="s">
        <v>22</v>
      </c>
    </row>
    <row r="5252" ht="15.0" customHeight="true">
      <c r="A5252" s="32" t="s">
        <v>23</v>
      </c>
      <c r="D5252" s="46" t="s">
        <v>24</v>
      </c>
    </row>
    <row r="5253">
      <c r="A5253" s="32" t="s">
        <v>25</v>
      </c>
      <c r="D5253" s="46" t="s">
        <v>26</v>
      </c>
    </row>
    <row r="5254">
      <c r="A5254" s="32" t="s">
        <v>27</v>
      </c>
      <c r="D5254" s="46" t="s">
        <v>28</v>
      </c>
    </row>
    <row r="5256">
      <c r="A5256" s="28" t="s">
        <v>32</v>
      </c>
      <c r="B5256" s="29" t="s">
        <v>33</v>
      </c>
      <c r="C5256" s="29"/>
      <c r="D5256" s="29"/>
      <c r="E5256" s="28" t="s">
        <v>34</v>
      </c>
      <c r="F5256" s="28" t="s">
        <v>35</v>
      </c>
      <c r="G5256" s="30" t="s">
        <v>36</v>
      </c>
      <c r="H5256" s="30" t="s">
        <v>37</v>
      </c>
      <c r="I5256" s="31" t="s">
        <v>38</v>
      </c>
      <c r="J5256" s="30" t="s">
        <v>39</v>
      </c>
    </row>
    <row r="5257" ht="120.0" customHeight="true">
      <c r="A5257" s="35" t="s">
        <v>1624</v>
      </c>
      <c r="B5257" s="41" t="s">
        <v>1625</v>
      </c>
      <c r="C5257" s="41"/>
      <c r="D5257" s="41"/>
      <c r="E5257" s="35" t="s">
        <v>107</v>
      </c>
      <c r="F5257" s="38" t="s">
        <v>1626</v>
      </c>
      <c r="G5257" t="n" s="37">
        <v>50.46</v>
      </c>
      <c r="H5257" t="n" s="37">
        <v>3027.6</v>
      </c>
      <c r="I5257" t="n" s="39"/>
      <c r="J5257" t="n" s="37">
        <f>TRUNC((F5257*TRUNC(I5257,2)),2)</f>
      </c>
      <c r="K5257" s="36" t="s">
        <v>1627</v>
      </c>
    </row>
    <row r="5258" ht="120.0" customHeight="true">
      <c r="A5258" s="35" t="s">
        <v>1628</v>
      </c>
      <c r="B5258" s="41" t="s">
        <v>1629</v>
      </c>
      <c r="C5258" s="41"/>
      <c r="D5258" s="41"/>
      <c r="E5258" s="35" t="s">
        <v>107</v>
      </c>
      <c r="F5258" s="38" t="s">
        <v>1630</v>
      </c>
      <c r="G5258" t="n" s="37">
        <v>37.5</v>
      </c>
      <c r="H5258" t="n" s="37">
        <v>3375.0</v>
      </c>
      <c r="I5258" t="n" s="39"/>
      <c r="J5258" t="n" s="37">
        <f>TRUNC((F5258*TRUNC(I5258,2)),2)</f>
      </c>
      <c r="K5258" s="36" t="s">
        <v>1631</v>
      </c>
    </row>
    <row r="5259" ht="120.0" customHeight="true">
      <c r="A5259" s="35" t="s">
        <v>1632</v>
      </c>
      <c r="B5259" s="41" t="s">
        <v>1633</v>
      </c>
      <c r="C5259" s="41"/>
      <c r="D5259" s="41"/>
      <c r="E5259" s="35" t="s">
        <v>107</v>
      </c>
      <c r="F5259" s="38" t="s">
        <v>332</v>
      </c>
      <c r="G5259" t="n" s="37">
        <v>119.6</v>
      </c>
      <c r="H5259" t="n" s="37">
        <v>717.6</v>
      </c>
      <c r="I5259" t="n" s="39"/>
      <c r="J5259" t="n" s="37">
        <f>TRUNC((F5259*TRUNC(I5259,2)),2)</f>
      </c>
      <c r="K5259" s="36" t="s">
        <v>1634</v>
      </c>
    </row>
    <row r="5260" ht="120.0" customHeight="true">
      <c r="A5260" s="35" t="s">
        <v>1635</v>
      </c>
      <c r="B5260" s="41" t="s">
        <v>1636</v>
      </c>
      <c r="C5260" s="41"/>
      <c r="D5260" s="41"/>
      <c r="E5260" s="35" t="s">
        <v>107</v>
      </c>
      <c r="F5260" s="38" t="s">
        <v>1637</v>
      </c>
      <c r="G5260" t="n" s="37">
        <v>78.38</v>
      </c>
      <c r="H5260" t="n" s="37">
        <v>8229.9</v>
      </c>
      <c r="I5260" t="n" s="39"/>
      <c r="J5260" t="n" s="37">
        <f>TRUNC((F5260*TRUNC(I5260,2)),2)</f>
      </c>
      <c r="K5260" s="36" t="s">
        <v>1638</v>
      </c>
    </row>
    <row r="5262">
      <c r="C5262" s="16" t="s">
        <v>0</v>
      </c>
      <c r="I5262" s="20" t="s">
        <v>3</v>
      </c>
      <c r="J5262" s="19">
        <f>IF(J1 = "","",J1)</f>
      </c>
    </row>
    <row r="5263">
      <c r="C5263" s="16" t="s">
        <v>1</v>
      </c>
      <c r="J5263" s="17" t="s">
        <v>3016</v>
      </c>
    </row>
    <row r="5264">
      <c r="C5264" s="16" t="s">
        <v>2</v>
      </c>
    </row>
    <row r="5266">
      <c r="A5266" s="32" t="s">
        <v>9</v>
      </c>
      <c r="D5266" s="46" t="s">
        <v>10</v>
      </c>
    </row>
    <row r="5267">
      <c r="A5267" s="32" t="s">
        <v>11</v>
      </c>
      <c r="D5267" s="46">
        <f>IF(D6 = "","",D6)</f>
      </c>
    </row>
    <row r="5268">
      <c r="A5268" s="32" t="s">
        <v>12</v>
      </c>
      <c r="D5268" s="46">
        <f>IF(D7 = "","",D7)</f>
      </c>
      <c r="J5268" s="32"/>
      <c r="K5268" s="32"/>
      <c r="L5268" s="32"/>
      <c r="M5268" s="32"/>
    </row>
    <row r="5269">
      <c r="A5269" s="32" t="s">
        <v>13</v>
      </c>
      <c r="D5269" s="46" t="s">
        <v>14</v>
      </c>
    </row>
    <row r="5270">
      <c r="A5270" s="32" t="s">
        <v>15</v>
      </c>
      <c r="D5270" s="46" t="s">
        <v>16</v>
      </c>
      <c r="I5270" s="32" t="s">
        <v>17</v>
      </c>
      <c r="J5270" s="46" t="s">
        <v>18</v>
      </c>
    </row>
    <row r="5271" ht="75.0" customHeight="true">
      <c r="A5271" s="32" t="s">
        <v>19</v>
      </c>
      <c r="D5271" s="46" t="s">
        <v>20</v>
      </c>
    </row>
    <row r="5272" ht="15.0" customHeight="true">
      <c r="A5272" s="32" t="s">
        <v>21</v>
      </c>
      <c r="D5272" s="46" t="s">
        <v>22</v>
      </c>
    </row>
    <row r="5273" ht="15.0" customHeight="true">
      <c r="A5273" s="32" t="s">
        <v>23</v>
      </c>
      <c r="D5273" s="46" t="s">
        <v>24</v>
      </c>
    </row>
    <row r="5274">
      <c r="A5274" s="32" t="s">
        <v>25</v>
      </c>
      <c r="D5274" s="46" t="s">
        <v>26</v>
      </c>
    </row>
    <row r="5275">
      <c r="A5275" s="32" t="s">
        <v>27</v>
      </c>
      <c r="D5275" s="46" t="s">
        <v>28</v>
      </c>
    </row>
    <row r="5277">
      <c r="A5277" s="28" t="s">
        <v>32</v>
      </c>
      <c r="B5277" s="29" t="s">
        <v>33</v>
      </c>
      <c r="C5277" s="29"/>
      <c r="D5277" s="29"/>
      <c r="E5277" s="28" t="s">
        <v>34</v>
      </c>
      <c r="F5277" s="28" t="s">
        <v>35</v>
      </c>
      <c r="G5277" s="30" t="s">
        <v>36</v>
      </c>
      <c r="H5277" s="30" t="s">
        <v>37</v>
      </c>
      <c r="I5277" s="31" t="s">
        <v>38</v>
      </c>
      <c r="J5277" s="30" t="s">
        <v>39</v>
      </c>
    </row>
    <row r="5278" ht="105.0" customHeight="true">
      <c r="A5278" s="35" t="s">
        <v>1639</v>
      </c>
      <c r="B5278" s="41" t="s">
        <v>1640</v>
      </c>
      <c r="C5278" s="41"/>
      <c r="D5278" s="41"/>
      <c r="E5278" s="35" t="s">
        <v>58</v>
      </c>
      <c r="F5278" s="38" t="s">
        <v>1641</v>
      </c>
      <c r="G5278" t="n" s="37">
        <v>198.41</v>
      </c>
      <c r="H5278" t="n" s="37">
        <v>5357.07</v>
      </c>
      <c r="I5278" t="n" s="39"/>
      <c r="J5278" t="n" s="37">
        <f>TRUNC((F5278*TRUNC(I5278,2)),2)</f>
      </c>
      <c r="K5278" s="36" t="s">
        <v>1642</v>
      </c>
    </row>
    <row r="5279" ht="135.0" customHeight="true">
      <c r="A5279" s="35" t="s">
        <v>1643</v>
      </c>
      <c r="B5279" s="41" t="s">
        <v>1644</v>
      </c>
      <c r="C5279" s="41"/>
      <c r="D5279" s="41"/>
      <c r="E5279" s="35" t="s">
        <v>107</v>
      </c>
      <c r="F5279" s="38" t="s">
        <v>829</v>
      </c>
      <c r="G5279" t="n" s="37">
        <v>182.65</v>
      </c>
      <c r="H5279" t="n" s="37">
        <v>2191.8</v>
      </c>
      <c r="I5279" t="n" s="39"/>
      <c r="J5279" t="n" s="37">
        <f>TRUNC((F5279*TRUNC(I5279,2)),2)</f>
      </c>
      <c r="K5279" s="36" t="s">
        <v>1645</v>
      </c>
    </row>
    <row r="5280" ht="135.0" customHeight="true">
      <c r="A5280" s="35" t="s">
        <v>1646</v>
      </c>
      <c r="B5280" s="41" t="s">
        <v>1647</v>
      </c>
      <c r="C5280" s="41"/>
      <c r="D5280" s="41"/>
      <c r="E5280" s="35" t="s">
        <v>107</v>
      </c>
      <c r="F5280" s="38" t="s">
        <v>51</v>
      </c>
      <c r="G5280" t="n" s="37">
        <v>279.1</v>
      </c>
      <c r="H5280" t="n" s="37">
        <v>2511.9</v>
      </c>
      <c r="I5280" t="n" s="39"/>
      <c r="J5280" t="n" s="37">
        <f>TRUNC((F5280*TRUNC(I5280,2)),2)</f>
      </c>
      <c r="K5280" s="36" t="s">
        <v>1648</v>
      </c>
    </row>
    <row r="5289">
      <c r="C5289" s="16" t="s">
        <v>0</v>
      </c>
      <c r="I5289" s="20" t="s">
        <v>3</v>
      </c>
      <c r="J5289" s="19">
        <f>IF(J1 = "","",J1)</f>
      </c>
    </row>
    <row r="5290">
      <c r="C5290" s="16" t="s">
        <v>1</v>
      </c>
      <c r="J5290" s="17" t="s">
        <v>3017</v>
      </c>
    </row>
    <row r="5291">
      <c r="C5291" s="16" t="s">
        <v>2</v>
      </c>
    </row>
    <row r="5293">
      <c r="A5293" s="32" t="s">
        <v>9</v>
      </c>
      <c r="D5293" s="46" t="s">
        <v>10</v>
      </c>
    </row>
    <row r="5294">
      <c r="A5294" s="32" t="s">
        <v>11</v>
      </c>
      <c r="D5294" s="46">
        <f>IF(D6 = "","",D6)</f>
      </c>
    </row>
    <row r="5295">
      <c r="A5295" s="32" t="s">
        <v>12</v>
      </c>
      <c r="D5295" s="46">
        <f>IF(D7 = "","",D7)</f>
      </c>
      <c r="J5295" s="32"/>
      <c r="K5295" s="32"/>
      <c r="L5295" s="32"/>
      <c r="M5295" s="32"/>
    </row>
    <row r="5296">
      <c r="A5296" s="32" t="s">
        <v>13</v>
      </c>
      <c r="D5296" s="46" t="s">
        <v>14</v>
      </c>
    </row>
    <row r="5297">
      <c r="A5297" s="32" t="s">
        <v>15</v>
      </c>
      <c r="D5297" s="46" t="s">
        <v>16</v>
      </c>
      <c r="I5297" s="32" t="s">
        <v>17</v>
      </c>
      <c r="J5297" s="46" t="s">
        <v>18</v>
      </c>
    </row>
    <row r="5298" ht="75.0" customHeight="true">
      <c r="A5298" s="32" t="s">
        <v>19</v>
      </c>
      <c r="D5298" s="46" t="s">
        <v>20</v>
      </c>
    </row>
    <row r="5299" ht="15.0" customHeight="true">
      <c r="A5299" s="32" t="s">
        <v>21</v>
      </c>
      <c r="D5299" s="46" t="s">
        <v>22</v>
      </c>
    </row>
    <row r="5300" ht="15.0" customHeight="true">
      <c r="A5300" s="32" t="s">
        <v>23</v>
      </c>
      <c r="D5300" s="46" t="s">
        <v>24</v>
      </c>
    </row>
    <row r="5301">
      <c r="A5301" s="32" t="s">
        <v>25</v>
      </c>
      <c r="D5301" s="46" t="s">
        <v>26</v>
      </c>
    </row>
    <row r="5302">
      <c r="A5302" s="32" t="s">
        <v>27</v>
      </c>
      <c r="D5302" s="46" t="s">
        <v>28</v>
      </c>
    </row>
    <row r="5304">
      <c r="A5304" s="28" t="s">
        <v>32</v>
      </c>
      <c r="B5304" s="29" t="s">
        <v>33</v>
      </c>
      <c r="C5304" s="29"/>
      <c r="D5304" s="29"/>
      <c r="E5304" s="28" t="s">
        <v>34</v>
      </c>
      <c r="F5304" s="28" t="s">
        <v>35</v>
      </c>
      <c r="G5304" s="30" t="s">
        <v>36</v>
      </c>
      <c r="H5304" s="30" t="s">
        <v>37</v>
      </c>
      <c r="I5304" s="31" t="s">
        <v>38</v>
      </c>
      <c r="J5304" s="30" t="s">
        <v>39</v>
      </c>
    </row>
    <row r="5305" ht="300.0" customHeight="true">
      <c r="A5305" s="35" t="s">
        <v>1649</v>
      </c>
      <c r="B5305" s="41" t="s">
        <v>1650</v>
      </c>
      <c r="C5305" s="41"/>
      <c r="D5305" s="41"/>
      <c r="E5305" s="35" t="s">
        <v>58</v>
      </c>
      <c r="F5305" s="38" t="s">
        <v>346</v>
      </c>
      <c r="G5305" t="n" s="37">
        <v>1319.71</v>
      </c>
      <c r="H5305" t="n" s="37">
        <v>2639.42</v>
      </c>
      <c r="I5305" t="n" s="39"/>
      <c r="J5305" t="n" s="37">
        <f>TRUNC((F5305*TRUNC(I5305,2)),2)</f>
      </c>
      <c r="K5305" s="36" t="s">
        <v>1651</v>
      </c>
    </row>
    <row r="5319">
      <c r="C5319" s="16" t="s">
        <v>0</v>
      </c>
      <c r="I5319" s="20" t="s">
        <v>3</v>
      </c>
      <c r="J5319" s="19">
        <f>IF(J1 = "","",J1)</f>
      </c>
    </row>
    <row r="5320">
      <c r="C5320" s="16" t="s">
        <v>1</v>
      </c>
      <c r="J5320" s="17" t="s">
        <v>3018</v>
      </c>
    </row>
    <row r="5321">
      <c r="C5321" s="16" t="s">
        <v>2</v>
      </c>
    </row>
    <row r="5323">
      <c r="A5323" s="32" t="s">
        <v>9</v>
      </c>
      <c r="D5323" s="46" t="s">
        <v>10</v>
      </c>
    </row>
    <row r="5324">
      <c r="A5324" s="32" t="s">
        <v>11</v>
      </c>
      <c r="D5324" s="46">
        <f>IF(D6 = "","",D6)</f>
      </c>
    </row>
    <row r="5325">
      <c r="A5325" s="32" t="s">
        <v>12</v>
      </c>
      <c r="D5325" s="46">
        <f>IF(D7 = "","",D7)</f>
      </c>
      <c r="J5325" s="32"/>
      <c r="K5325" s="32"/>
      <c r="L5325" s="32"/>
      <c r="M5325" s="32"/>
    </row>
    <row r="5326">
      <c r="A5326" s="32" t="s">
        <v>13</v>
      </c>
      <c r="D5326" s="46" t="s">
        <v>14</v>
      </c>
    </row>
    <row r="5327">
      <c r="A5327" s="32" t="s">
        <v>15</v>
      </c>
      <c r="D5327" s="46" t="s">
        <v>16</v>
      </c>
      <c r="I5327" s="32" t="s">
        <v>17</v>
      </c>
      <c r="J5327" s="46" t="s">
        <v>18</v>
      </c>
    </row>
    <row r="5328" ht="75.0" customHeight="true">
      <c r="A5328" s="32" t="s">
        <v>19</v>
      </c>
      <c r="D5328" s="46" t="s">
        <v>20</v>
      </c>
    </row>
    <row r="5329" ht="15.0" customHeight="true">
      <c r="A5329" s="32" t="s">
        <v>21</v>
      </c>
      <c r="D5329" s="46" t="s">
        <v>22</v>
      </c>
    </row>
    <row r="5330" ht="15.0" customHeight="true">
      <c r="A5330" s="32" t="s">
        <v>23</v>
      </c>
      <c r="D5330" s="46" t="s">
        <v>24</v>
      </c>
    </row>
    <row r="5331">
      <c r="A5331" s="32" t="s">
        <v>25</v>
      </c>
      <c r="D5331" s="46" t="s">
        <v>26</v>
      </c>
    </row>
    <row r="5332">
      <c r="A5332" s="32" t="s">
        <v>27</v>
      </c>
      <c r="D5332" s="46" t="s">
        <v>28</v>
      </c>
    </row>
    <row r="5334">
      <c r="A5334" s="28" t="s">
        <v>32</v>
      </c>
      <c r="B5334" s="29" t="s">
        <v>33</v>
      </c>
      <c r="C5334" s="29"/>
      <c r="D5334" s="29"/>
      <c r="E5334" s="28" t="s">
        <v>34</v>
      </c>
      <c r="F5334" s="28" t="s">
        <v>35</v>
      </c>
      <c r="G5334" s="30" t="s">
        <v>36</v>
      </c>
      <c r="H5334" s="30" t="s">
        <v>37</v>
      </c>
      <c r="I5334" s="31" t="s">
        <v>38</v>
      </c>
      <c r="J5334" s="30" t="s">
        <v>39</v>
      </c>
    </row>
    <row r="5335" ht="300.0" customHeight="true">
      <c r="A5335" s="35" t="s">
        <v>1652</v>
      </c>
      <c r="B5335" s="41" t="s">
        <v>1653</v>
      </c>
      <c r="C5335" s="41"/>
      <c r="D5335" s="41"/>
      <c r="E5335" s="35" t="s">
        <v>58</v>
      </c>
      <c r="F5335" s="38" t="s">
        <v>62</v>
      </c>
      <c r="G5335" t="n" s="37">
        <v>1472.78</v>
      </c>
      <c r="H5335" t="n" s="37">
        <v>1472.78</v>
      </c>
      <c r="I5335" t="n" s="39"/>
      <c r="J5335" t="n" s="37">
        <f>TRUNC((F5335*TRUNC(I5335,2)),2)</f>
      </c>
      <c r="K5335" s="36" t="s">
        <v>1654</v>
      </c>
    </row>
    <row r="5349">
      <c r="C5349" s="16" t="s">
        <v>0</v>
      </c>
      <c r="I5349" s="20" t="s">
        <v>3</v>
      </c>
      <c r="J5349" s="19">
        <f>IF(J1 = "","",J1)</f>
      </c>
    </row>
    <row r="5350">
      <c r="C5350" s="16" t="s">
        <v>1</v>
      </c>
      <c r="J5350" s="17" t="s">
        <v>3019</v>
      </c>
    </row>
    <row r="5351">
      <c r="C5351" s="16" t="s">
        <v>2</v>
      </c>
    </row>
    <row r="5353">
      <c r="A5353" s="32" t="s">
        <v>9</v>
      </c>
      <c r="D5353" s="46" t="s">
        <v>10</v>
      </c>
    </row>
    <row r="5354">
      <c r="A5354" s="32" t="s">
        <v>11</v>
      </c>
      <c r="D5354" s="46">
        <f>IF(D6 = "","",D6)</f>
      </c>
    </row>
    <row r="5355">
      <c r="A5355" s="32" t="s">
        <v>12</v>
      </c>
      <c r="D5355" s="46">
        <f>IF(D7 = "","",D7)</f>
      </c>
      <c r="J5355" s="32"/>
      <c r="K5355" s="32"/>
      <c r="L5355" s="32"/>
      <c r="M5355" s="32"/>
    </row>
    <row r="5356">
      <c r="A5356" s="32" t="s">
        <v>13</v>
      </c>
      <c r="D5356" s="46" t="s">
        <v>14</v>
      </c>
    </row>
    <row r="5357">
      <c r="A5357" s="32" t="s">
        <v>15</v>
      </c>
      <c r="D5357" s="46" t="s">
        <v>16</v>
      </c>
      <c r="I5357" s="32" t="s">
        <v>17</v>
      </c>
      <c r="J5357" s="46" t="s">
        <v>18</v>
      </c>
    </row>
    <row r="5358" ht="75.0" customHeight="true">
      <c r="A5358" s="32" t="s">
        <v>19</v>
      </c>
      <c r="D5358" s="46" t="s">
        <v>20</v>
      </c>
    </row>
    <row r="5359" ht="15.0" customHeight="true">
      <c r="A5359" s="32" t="s">
        <v>21</v>
      </c>
      <c r="D5359" s="46" t="s">
        <v>22</v>
      </c>
    </row>
    <row r="5360" ht="15.0" customHeight="true">
      <c r="A5360" s="32" t="s">
        <v>23</v>
      </c>
      <c r="D5360" s="46" t="s">
        <v>24</v>
      </c>
    </row>
    <row r="5361">
      <c r="A5361" s="32" t="s">
        <v>25</v>
      </c>
      <c r="D5361" s="46" t="s">
        <v>26</v>
      </c>
    </row>
    <row r="5362">
      <c r="A5362" s="32" t="s">
        <v>27</v>
      </c>
      <c r="D5362" s="46" t="s">
        <v>28</v>
      </c>
    </row>
    <row r="5364">
      <c r="A5364" s="28" t="s">
        <v>32</v>
      </c>
      <c r="B5364" s="29" t="s">
        <v>33</v>
      </c>
      <c r="C5364" s="29"/>
      <c r="D5364" s="29"/>
      <c r="E5364" s="28" t="s">
        <v>34</v>
      </c>
      <c r="F5364" s="28" t="s">
        <v>35</v>
      </c>
      <c r="G5364" s="30" t="s">
        <v>36</v>
      </c>
      <c r="H5364" s="30" t="s">
        <v>37</v>
      </c>
      <c r="I5364" s="31" t="s">
        <v>38</v>
      </c>
      <c r="J5364" s="30" t="s">
        <v>39</v>
      </c>
    </row>
    <row r="5365" ht="300.0" customHeight="true">
      <c r="A5365" s="35" t="s">
        <v>1655</v>
      </c>
      <c r="B5365" s="41" t="s">
        <v>1656</v>
      </c>
      <c r="C5365" s="41"/>
      <c r="D5365" s="41"/>
      <c r="E5365" s="35" t="s">
        <v>58</v>
      </c>
      <c r="F5365" s="38" t="s">
        <v>852</v>
      </c>
      <c r="G5365" t="n" s="37">
        <v>1625.85</v>
      </c>
      <c r="H5365" t="n" s="37">
        <v>4877.55</v>
      </c>
      <c r="I5365" t="n" s="39"/>
      <c r="J5365" t="n" s="37">
        <f>TRUNC((F5365*TRUNC(I5365,2)),2)</f>
      </c>
      <c r="K5365" s="36" t="s">
        <v>1657</v>
      </c>
    </row>
    <row r="5379">
      <c r="C5379" s="16" t="s">
        <v>0</v>
      </c>
      <c r="I5379" s="20" t="s">
        <v>3</v>
      </c>
      <c r="J5379" s="19">
        <f>IF(J1 = "","",J1)</f>
      </c>
    </row>
    <row r="5380">
      <c r="C5380" s="16" t="s">
        <v>1</v>
      </c>
      <c r="J5380" s="17" t="s">
        <v>3020</v>
      </c>
    </row>
    <row r="5381">
      <c r="C5381" s="16" t="s">
        <v>2</v>
      </c>
    </row>
    <row r="5383">
      <c r="A5383" s="32" t="s">
        <v>9</v>
      </c>
      <c r="D5383" s="46" t="s">
        <v>10</v>
      </c>
    </row>
    <row r="5384">
      <c r="A5384" s="32" t="s">
        <v>11</v>
      </c>
      <c r="D5384" s="46">
        <f>IF(D6 = "","",D6)</f>
      </c>
    </row>
    <row r="5385">
      <c r="A5385" s="32" t="s">
        <v>12</v>
      </c>
      <c r="D5385" s="46">
        <f>IF(D7 = "","",D7)</f>
      </c>
      <c r="J5385" s="32"/>
      <c r="K5385" s="32"/>
      <c r="L5385" s="32"/>
      <c r="M5385" s="32"/>
    </row>
    <row r="5386">
      <c r="A5386" s="32" t="s">
        <v>13</v>
      </c>
      <c r="D5386" s="46" t="s">
        <v>14</v>
      </c>
    </row>
    <row r="5387">
      <c r="A5387" s="32" t="s">
        <v>15</v>
      </c>
      <c r="D5387" s="46" t="s">
        <v>16</v>
      </c>
      <c r="I5387" s="32" t="s">
        <v>17</v>
      </c>
      <c r="J5387" s="46" t="s">
        <v>18</v>
      </c>
    </row>
    <row r="5388" ht="75.0" customHeight="true">
      <c r="A5388" s="32" t="s">
        <v>19</v>
      </c>
      <c r="D5388" s="46" t="s">
        <v>20</v>
      </c>
    </row>
    <row r="5389" ht="15.0" customHeight="true">
      <c r="A5389" s="32" t="s">
        <v>21</v>
      </c>
      <c r="D5389" s="46" t="s">
        <v>22</v>
      </c>
    </row>
    <row r="5390" ht="15.0" customHeight="true">
      <c r="A5390" s="32" t="s">
        <v>23</v>
      </c>
      <c r="D5390" s="46" t="s">
        <v>24</v>
      </c>
    </row>
    <row r="5391">
      <c r="A5391" s="32" t="s">
        <v>25</v>
      </c>
      <c r="D5391" s="46" t="s">
        <v>26</v>
      </c>
    </row>
    <row r="5392">
      <c r="A5392" s="32" t="s">
        <v>27</v>
      </c>
      <c r="D5392" s="46" t="s">
        <v>28</v>
      </c>
    </row>
    <row r="5394">
      <c r="A5394" s="28" t="s">
        <v>32</v>
      </c>
      <c r="B5394" s="29" t="s">
        <v>33</v>
      </c>
      <c r="C5394" s="29"/>
      <c r="D5394" s="29"/>
      <c r="E5394" s="28" t="s">
        <v>34</v>
      </c>
      <c r="F5394" s="28" t="s">
        <v>35</v>
      </c>
      <c r="G5394" s="30" t="s">
        <v>36</v>
      </c>
      <c r="H5394" s="30" t="s">
        <v>37</v>
      </c>
      <c r="I5394" s="31" t="s">
        <v>38</v>
      </c>
      <c r="J5394" s="30" t="s">
        <v>39</v>
      </c>
    </row>
    <row r="5395" ht="300.0" customHeight="true">
      <c r="A5395" s="35" t="s">
        <v>1658</v>
      </c>
      <c r="B5395" s="41" t="s">
        <v>1659</v>
      </c>
      <c r="C5395" s="41"/>
      <c r="D5395" s="41"/>
      <c r="E5395" s="35" t="s">
        <v>58</v>
      </c>
      <c r="F5395" s="38" t="s">
        <v>302</v>
      </c>
      <c r="G5395" t="n" s="37">
        <v>1411.53</v>
      </c>
      <c r="H5395" t="n" s="37">
        <v>7057.65</v>
      </c>
      <c r="I5395" t="n" s="39"/>
      <c r="J5395" t="n" s="37">
        <f>TRUNC((F5395*TRUNC(I5395,2)),2)</f>
      </c>
      <c r="K5395" s="36" t="s">
        <v>1660</v>
      </c>
    </row>
    <row r="5409">
      <c r="C5409" s="16" t="s">
        <v>0</v>
      </c>
      <c r="I5409" s="20" t="s">
        <v>3</v>
      </c>
      <c r="J5409" s="19">
        <f>IF(J1 = "","",J1)</f>
      </c>
    </row>
    <row r="5410">
      <c r="C5410" s="16" t="s">
        <v>1</v>
      </c>
      <c r="J5410" s="17" t="s">
        <v>3021</v>
      </c>
    </row>
    <row r="5411">
      <c r="C5411" s="16" t="s">
        <v>2</v>
      </c>
    </row>
    <row r="5413">
      <c r="A5413" s="32" t="s">
        <v>9</v>
      </c>
      <c r="D5413" s="46" t="s">
        <v>10</v>
      </c>
    </row>
    <row r="5414">
      <c r="A5414" s="32" t="s">
        <v>11</v>
      </c>
      <c r="D5414" s="46">
        <f>IF(D6 = "","",D6)</f>
      </c>
    </row>
    <row r="5415">
      <c r="A5415" s="32" t="s">
        <v>12</v>
      </c>
      <c r="D5415" s="46">
        <f>IF(D7 = "","",D7)</f>
      </c>
      <c r="J5415" s="32"/>
      <c r="K5415" s="32"/>
      <c r="L5415" s="32"/>
      <c r="M5415" s="32"/>
    </row>
    <row r="5416">
      <c r="A5416" s="32" t="s">
        <v>13</v>
      </c>
      <c r="D5416" s="46" t="s">
        <v>14</v>
      </c>
    </row>
    <row r="5417">
      <c r="A5417" s="32" t="s">
        <v>15</v>
      </c>
      <c r="D5417" s="46" t="s">
        <v>16</v>
      </c>
      <c r="I5417" s="32" t="s">
        <v>17</v>
      </c>
      <c r="J5417" s="46" t="s">
        <v>18</v>
      </c>
    </row>
    <row r="5418" ht="75.0" customHeight="true">
      <c r="A5418" s="32" t="s">
        <v>19</v>
      </c>
      <c r="D5418" s="46" t="s">
        <v>20</v>
      </c>
    </row>
    <row r="5419" ht="15.0" customHeight="true">
      <c r="A5419" s="32" t="s">
        <v>21</v>
      </c>
      <c r="D5419" s="46" t="s">
        <v>22</v>
      </c>
    </row>
    <row r="5420" ht="15.0" customHeight="true">
      <c r="A5420" s="32" t="s">
        <v>23</v>
      </c>
      <c r="D5420" s="46" t="s">
        <v>24</v>
      </c>
    </row>
    <row r="5421">
      <c r="A5421" s="32" t="s">
        <v>25</v>
      </c>
      <c r="D5421" s="46" t="s">
        <v>26</v>
      </c>
    </row>
    <row r="5422">
      <c r="A5422" s="32" t="s">
        <v>27</v>
      </c>
      <c r="D5422" s="46" t="s">
        <v>28</v>
      </c>
    </row>
    <row r="5424">
      <c r="A5424" s="28" t="s">
        <v>32</v>
      </c>
      <c r="B5424" s="29" t="s">
        <v>33</v>
      </c>
      <c r="C5424" s="29"/>
      <c r="D5424" s="29"/>
      <c r="E5424" s="28" t="s">
        <v>34</v>
      </c>
      <c r="F5424" s="28" t="s">
        <v>35</v>
      </c>
      <c r="G5424" s="30" t="s">
        <v>36</v>
      </c>
      <c r="H5424" s="30" t="s">
        <v>37</v>
      </c>
      <c r="I5424" s="31" t="s">
        <v>38</v>
      </c>
      <c r="J5424" s="30" t="s">
        <v>39</v>
      </c>
    </row>
    <row r="5425" ht="405.0" customHeight="true">
      <c r="A5425" s="35" t="s">
        <v>1661</v>
      </c>
      <c r="B5425" s="41" t="s">
        <v>1662</v>
      </c>
      <c r="C5425" s="41"/>
      <c r="D5425" s="41"/>
      <c r="E5425" s="35" t="s">
        <v>58</v>
      </c>
      <c r="F5425" s="38" t="s">
        <v>62</v>
      </c>
      <c r="G5425" t="n" s="37">
        <v>2930.83</v>
      </c>
      <c r="H5425" t="n" s="37">
        <v>2930.83</v>
      </c>
      <c r="I5425" t="n" s="39"/>
      <c r="J5425" t="n" s="37">
        <f>TRUNC((F5425*TRUNC(I5425,2)),2)</f>
      </c>
      <c r="K5425" s="36" t="s">
        <v>1663</v>
      </c>
    </row>
    <row r="5426">
      <c r="G5426" s="45" t="s">
        <v>53</v>
      </c>
      <c r="H5426" s="44" t="s">
        <v>1664</v>
      </c>
      <c r="I5426" s="45" t="s">
        <v>53</v>
      </c>
      <c r="J5426" s="44" t="n">
        <f>SUM(J5234,J5257:J5260,J5278:J5280,J5305,J5335,J5365,J5395,J5425)</f>
      </c>
    </row>
    <row r="5432">
      <c r="C5432" s="16" t="s">
        <v>0</v>
      </c>
      <c r="I5432" s="20" t="s">
        <v>3</v>
      </c>
      <c r="J5432" s="19">
        <f>IF(J1 = "","",J1)</f>
      </c>
    </row>
    <row r="5433">
      <c r="C5433" s="16" t="s">
        <v>1</v>
      </c>
      <c r="J5433" s="17" t="s">
        <v>3022</v>
      </c>
    </row>
    <row r="5434">
      <c r="C5434" s="16" t="s">
        <v>2</v>
      </c>
    </row>
    <row r="5436">
      <c r="A5436" s="32" t="s">
        <v>9</v>
      </c>
      <c r="D5436" s="46" t="s">
        <v>10</v>
      </c>
    </row>
    <row r="5437">
      <c r="A5437" s="32" t="s">
        <v>11</v>
      </c>
      <c r="D5437" s="46">
        <f>IF(D6 = "","",D6)</f>
      </c>
    </row>
    <row r="5438">
      <c r="A5438" s="32" t="s">
        <v>12</v>
      </c>
      <c r="D5438" s="46">
        <f>IF(D7 = "","",D7)</f>
      </c>
      <c r="J5438" s="32"/>
      <c r="K5438" s="32"/>
      <c r="L5438" s="32"/>
      <c r="M5438" s="32"/>
    </row>
    <row r="5439">
      <c r="A5439" s="32" t="s">
        <v>13</v>
      </c>
      <c r="D5439" s="46" t="s">
        <v>14</v>
      </c>
    </row>
    <row r="5440">
      <c r="A5440" s="32" t="s">
        <v>15</v>
      </c>
      <c r="D5440" s="46" t="s">
        <v>16</v>
      </c>
      <c r="I5440" s="32" t="s">
        <v>17</v>
      </c>
      <c r="J5440" s="46" t="s">
        <v>18</v>
      </c>
    </row>
    <row r="5441" ht="75.0" customHeight="true">
      <c r="A5441" s="32" t="s">
        <v>19</v>
      </c>
      <c r="D5441" s="46" t="s">
        <v>20</v>
      </c>
    </row>
    <row r="5442" ht="15.0" customHeight="true">
      <c r="A5442" s="32" t="s">
        <v>21</v>
      </c>
      <c r="D5442" s="46" t="s">
        <v>22</v>
      </c>
    </row>
    <row r="5443" ht="15.0" customHeight="true">
      <c r="A5443" s="32" t="s">
        <v>23</v>
      </c>
      <c r="D5443" s="46" t="s">
        <v>24</v>
      </c>
    </row>
    <row r="5444">
      <c r="A5444" s="32" t="s">
        <v>25</v>
      </c>
      <c r="D5444" s="46" t="s">
        <v>26</v>
      </c>
    </row>
    <row r="5445">
      <c r="A5445" s="32" t="s">
        <v>27</v>
      </c>
      <c r="D5445" s="46" t="s">
        <v>28</v>
      </c>
    </row>
    <row r="5447">
      <c r="A5447" s="43" t="s">
        <v>1665</v>
      </c>
    </row>
    <row r="5449">
      <c r="A5449" s="28" t="s">
        <v>32</v>
      </c>
      <c r="B5449" s="29" t="s">
        <v>33</v>
      </c>
      <c r="C5449" s="29"/>
      <c r="D5449" s="29"/>
      <c r="E5449" s="28" t="s">
        <v>34</v>
      </c>
      <c r="F5449" s="28" t="s">
        <v>35</v>
      </c>
      <c r="G5449" s="30" t="s">
        <v>36</v>
      </c>
      <c r="H5449" s="30" t="s">
        <v>37</v>
      </c>
      <c r="I5449" s="31" t="s">
        <v>38</v>
      </c>
      <c r="J5449" s="30" t="s">
        <v>39</v>
      </c>
    </row>
    <row r="5450" ht="120.0" customHeight="true">
      <c r="A5450" s="35" t="s">
        <v>1666</v>
      </c>
      <c r="B5450" s="41" t="s">
        <v>1667</v>
      </c>
      <c r="C5450" s="41"/>
      <c r="D5450" s="41"/>
      <c r="E5450" s="35" t="s">
        <v>107</v>
      </c>
      <c r="F5450" s="38" t="s">
        <v>1668</v>
      </c>
      <c r="G5450" t="n" s="37">
        <v>79.96</v>
      </c>
      <c r="H5450" t="n" s="37">
        <v>6476.76</v>
      </c>
      <c r="I5450" t="n" s="39"/>
      <c r="J5450" t="n" s="37">
        <f>TRUNC((F5450*TRUNC(I5450,2)),2)</f>
      </c>
      <c r="K5450" s="36" t="s">
        <v>1669</v>
      </c>
    </row>
    <row r="5451" ht="120.0" customHeight="true">
      <c r="A5451" s="35" t="s">
        <v>1670</v>
      </c>
      <c r="B5451" s="41" t="s">
        <v>1671</v>
      </c>
      <c r="C5451" s="41"/>
      <c r="D5451" s="41"/>
      <c r="E5451" s="35" t="s">
        <v>107</v>
      </c>
      <c r="F5451" s="38" t="s">
        <v>1672</v>
      </c>
      <c r="G5451" t="n" s="37">
        <v>43.98</v>
      </c>
      <c r="H5451" t="n" s="37">
        <v>4222.08</v>
      </c>
      <c r="I5451" t="n" s="39"/>
      <c r="J5451" t="n" s="37">
        <f>TRUNC((F5451*TRUNC(I5451,2)),2)</f>
      </c>
      <c r="K5451" s="36" t="s">
        <v>1673</v>
      </c>
    </row>
    <row r="5452" ht="120.0" customHeight="true">
      <c r="A5452" s="35" t="s">
        <v>1674</v>
      </c>
      <c r="B5452" s="41" t="s">
        <v>1675</v>
      </c>
      <c r="C5452" s="41"/>
      <c r="D5452" s="41"/>
      <c r="E5452" s="35" t="s">
        <v>107</v>
      </c>
      <c r="F5452" s="38" t="s">
        <v>1626</v>
      </c>
      <c r="G5452" t="n" s="37">
        <v>129.96</v>
      </c>
      <c r="H5452" t="n" s="37">
        <v>7797.6</v>
      </c>
      <c r="I5452" t="n" s="39"/>
      <c r="J5452" t="n" s="37">
        <f>TRUNC((F5452*TRUNC(I5452,2)),2)</f>
      </c>
      <c r="K5452" s="36" t="s">
        <v>1676</v>
      </c>
    </row>
    <row r="5460">
      <c r="C5460" s="16" t="s">
        <v>0</v>
      </c>
      <c r="I5460" s="20" t="s">
        <v>3</v>
      </c>
      <c r="J5460" s="19">
        <f>IF(J1 = "","",J1)</f>
      </c>
    </row>
    <row r="5461">
      <c r="C5461" s="16" t="s">
        <v>1</v>
      </c>
      <c r="J5461" s="17" t="s">
        <v>3023</v>
      </c>
    </row>
    <row r="5462">
      <c r="C5462" s="16" t="s">
        <v>2</v>
      </c>
    </row>
    <row r="5464">
      <c r="A5464" s="32" t="s">
        <v>9</v>
      </c>
      <c r="D5464" s="46" t="s">
        <v>10</v>
      </c>
    </row>
    <row r="5465">
      <c r="A5465" s="32" t="s">
        <v>11</v>
      </c>
      <c r="D5465" s="46">
        <f>IF(D6 = "","",D6)</f>
      </c>
    </row>
    <row r="5466">
      <c r="A5466" s="32" t="s">
        <v>12</v>
      </c>
      <c r="D5466" s="46">
        <f>IF(D7 = "","",D7)</f>
      </c>
      <c r="J5466" s="32"/>
      <c r="K5466" s="32"/>
      <c r="L5466" s="32"/>
      <c r="M5466" s="32"/>
    </row>
    <row r="5467">
      <c r="A5467" s="32" t="s">
        <v>13</v>
      </c>
      <c r="D5467" s="46" t="s">
        <v>14</v>
      </c>
    </row>
    <row r="5468">
      <c r="A5468" s="32" t="s">
        <v>15</v>
      </c>
      <c r="D5468" s="46" t="s">
        <v>16</v>
      </c>
      <c r="I5468" s="32" t="s">
        <v>17</v>
      </c>
      <c r="J5468" s="46" t="s">
        <v>18</v>
      </c>
    </row>
    <row r="5469" ht="75.0" customHeight="true">
      <c r="A5469" s="32" t="s">
        <v>19</v>
      </c>
      <c r="D5469" s="46" t="s">
        <v>20</v>
      </c>
    </row>
    <row r="5470" ht="15.0" customHeight="true">
      <c r="A5470" s="32" t="s">
        <v>21</v>
      </c>
      <c r="D5470" s="46" t="s">
        <v>22</v>
      </c>
    </row>
    <row r="5471" ht="15.0" customHeight="true">
      <c r="A5471" s="32" t="s">
        <v>23</v>
      </c>
      <c r="D5471" s="46" t="s">
        <v>24</v>
      </c>
    </row>
    <row r="5472">
      <c r="A5472" s="32" t="s">
        <v>25</v>
      </c>
      <c r="D5472" s="46" t="s">
        <v>26</v>
      </c>
    </row>
    <row r="5473">
      <c r="A5473" s="32" t="s">
        <v>27</v>
      </c>
      <c r="D5473" s="46" t="s">
        <v>28</v>
      </c>
    </row>
    <row r="5475">
      <c r="A5475" s="28" t="s">
        <v>32</v>
      </c>
      <c r="B5475" s="29" t="s">
        <v>33</v>
      </c>
      <c r="C5475" s="29"/>
      <c r="D5475" s="29"/>
      <c r="E5475" s="28" t="s">
        <v>34</v>
      </c>
      <c r="F5475" s="28" t="s">
        <v>35</v>
      </c>
      <c r="G5475" s="30" t="s">
        <v>36</v>
      </c>
      <c r="H5475" s="30" t="s">
        <v>37</v>
      </c>
      <c r="I5475" s="31" t="s">
        <v>38</v>
      </c>
      <c r="J5475" s="30" t="s">
        <v>39</v>
      </c>
    </row>
    <row r="5476" ht="120.0" customHeight="true">
      <c r="A5476" s="35" t="s">
        <v>1677</v>
      </c>
      <c r="B5476" s="41" t="s">
        <v>1678</v>
      </c>
      <c r="C5476" s="41"/>
      <c r="D5476" s="41"/>
      <c r="E5476" s="35" t="s">
        <v>107</v>
      </c>
      <c r="F5476" s="38" t="s">
        <v>1679</v>
      </c>
      <c r="G5476" t="n" s="37">
        <v>352.48</v>
      </c>
      <c r="H5476" t="n" s="37">
        <v>17976.48</v>
      </c>
      <c r="I5476" t="n" s="39"/>
      <c r="J5476" t="n" s="37">
        <f>TRUNC((F5476*TRUNC(I5476,2)),2)</f>
      </c>
      <c r="K5476" s="36" t="s">
        <v>1680</v>
      </c>
    </row>
    <row r="5477" ht="120.0" customHeight="true">
      <c r="A5477" s="35" t="s">
        <v>1681</v>
      </c>
      <c r="B5477" s="41" t="s">
        <v>1682</v>
      </c>
      <c r="C5477" s="41"/>
      <c r="D5477" s="41"/>
      <c r="E5477" s="35" t="s">
        <v>107</v>
      </c>
      <c r="F5477" s="38" t="s">
        <v>1683</v>
      </c>
      <c r="G5477" t="n" s="37">
        <v>636.96</v>
      </c>
      <c r="H5477" t="n" s="37">
        <v>28663.2</v>
      </c>
      <c r="I5477" t="n" s="39"/>
      <c r="J5477" t="n" s="37">
        <f>TRUNC((F5477*TRUNC(I5477,2)),2)</f>
      </c>
      <c r="K5477" s="36" t="s">
        <v>1684</v>
      </c>
    </row>
    <row r="5478" ht="120.0" customHeight="true">
      <c r="A5478" s="35" t="s">
        <v>1685</v>
      </c>
      <c r="B5478" s="41" t="s">
        <v>1686</v>
      </c>
      <c r="C5478" s="41"/>
      <c r="D5478" s="41"/>
      <c r="E5478" s="35" t="s">
        <v>107</v>
      </c>
      <c r="F5478" s="38" t="s">
        <v>919</v>
      </c>
      <c r="G5478" t="n" s="37">
        <v>268.97</v>
      </c>
      <c r="H5478" t="n" s="37">
        <v>14524.38</v>
      </c>
      <c r="I5478" t="n" s="39"/>
      <c r="J5478" t="n" s="37">
        <f>TRUNC((F5478*TRUNC(I5478,2)),2)</f>
      </c>
      <c r="K5478" s="36" t="s">
        <v>1687</v>
      </c>
    </row>
    <row r="5479" ht="105.0" customHeight="true">
      <c r="A5479" s="35" t="s">
        <v>1688</v>
      </c>
      <c r="B5479" s="41" t="s">
        <v>1689</v>
      </c>
      <c r="C5479" s="41"/>
      <c r="D5479" s="41"/>
      <c r="E5479" s="35" t="s">
        <v>58</v>
      </c>
      <c r="F5479" s="38" t="s">
        <v>346</v>
      </c>
      <c r="G5479" t="n" s="37">
        <v>152.16</v>
      </c>
      <c r="H5479" t="n" s="37">
        <v>304.32</v>
      </c>
      <c r="I5479" t="n" s="39"/>
      <c r="J5479" t="n" s="37">
        <f>TRUNC((F5479*TRUNC(I5479,2)),2)</f>
      </c>
      <c r="K5479" s="36" t="s">
        <v>1690</v>
      </c>
    </row>
    <row r="5482">
      <c r="C5482" s="16" t="s">
        <v>0</v>
      </c>
      <c r="I5482" s="20" t="s">
        <v>3</v>
      </c>
      <c r="J5482" s="19">
        <f>IF(J1 = "","",J1)</f>
      </c>
    </row>
    <row r="5483">
      <c r="C5483" s="16" t="s">
        <v>1</v>
      </c>
      <c r="J5483" s="17" t="s">
        <v>3024</v>
      </c>
    </row>
    <row r="5484">
      <c r="C5484" s="16" t="s">
        <v>2</v>
      </c>
    </row>
    <row r="5486">
      <c r="A5486" s="32" t="s">
        <v>9</v>
      </c>
      <c r="D5486" s="46" t="s">
        <v>10</v>
      </c>
    </row>
    <row r="5487">
      <c r="A5487" s="32" t="s">
        <v>11</v>
      </c>
      <c r="D5487" s="46">
        <f>IF(D6 = "","",D6)</f>
      </c>
    </row>
    <row r="5488">
      <c r="A5488" s="32" t="s">
        <v>12</v>
      </c>
      <c r="D5488" s="46">
        <f>IF(D7 = "","",D7)</f>
      </c>
      <c r="J5488" s="32"/>
      <c r="K5488" s="32"/>
      <c r="L5488" s="32"/>
      <c r="M5488" s="32"/>
    </row>
    <row r="5489">
      <c r="A5489" s="32" t="s">
        <v>13</v>
      </c>
      <c r="D5489" s="46" t="s">
        <v>14</v>
      </c>
    </row>
    <row r="5490">
      <c r="A5490" s="32" t="s">
        <v>15</v>
      </c>
      <c r="D5490" s="46" t="s">
        <v>16</v>
      </c>
      <c r="I5490" s="32" t="s">
        <v>17</v>
      </c>
      <c r="J5490" s="46" t="s">
        <v>18</v>
      </c>
    </row>
    <row r="5491" ht="75.0" customHeight="true">
      <c r="A5491" s="32" t="s">
        <v>19</v>
      </c>
      <c r="D5491" s="46" t="s">
        <v>20</v>
      </c>
    </row>
    <row r="5492" ht="15.0" customHeight="true">
      <c r="A5492" s="32" t="s">
        <v>21</v>
      </c>
      <c r="D5492" s="46" t="s">
        <v>22</v>
      </c>
    </row>
    <row r="5493" ht="15.0" customHeight="true">
      <c r="A5493" s="32" t="s">
        <v>23</v>
      </c>
      <c r="D5493" s="46" t="s">
        <v>24</v>
      </c>
    </row>
    <row r="5494">
      <c r="A5494" s="32" t="s">
        <v>25</v>
      </c>
      <c r="D5494" s="46" t="s">
        <v>26</v>
      </c>
    </row>
    <row r="5495">
      <c r="A5495" s="32" t="s">
        <v>27</v>
      </c>
      <c r="D5495" s="46" t="s">
        <v>28</v>
      </c>
    </row>
    <row r="5497">
      <c r="A5497" s="28" t="s">
        <v>32</v>
      </c>
      <c r="B5497" s="29" t="s">
        <v>33</v>
      </c>
      <c r="C5497" s="29"/>
      <c r="D5497" s="29"/>
      <c r="E5497" s="28" t="s">
        <v>34</v>
      </c>
      <c r="F5497" s="28" t="s">
        <v>35</v>
      </c>
      <c r="G5497" s="30" t="s">
        <v>36</v>
      </c>
      <c r="H5497" s="30" t="s">
        <v>37</v>
      </c>
      <c r="I5497" s="31" t="s">
        <v>38</v>
      </c>
      <c r="J5497" s="30" t="s">
        <v>39</v>
      </c>
    </row>
    <row r="5498" ht="105.0" customHeight="true">
      <c r="A5498" s="35" t="s">
        <v>1691</v>
      </c>
      <c r="B5498" s="41" t="s">
        <v>1692</v>
      </c>
      <c r="C5498" s="41"/>
      <c r="D5498" s="41"/>
      <c r="E5498" s="35" t="s">
        <v>58</v>
      </c>
      <c r="F5498" s="38" t="s">
        <v>994</v>
      </c>
      <c r="G5498" t="n" s="37">
        <v>85.85</v>
      </c>
      <c r="H5498" t="n" s="37">
        <v>1888.7</v>
      </c>
      <c r="I5498" t="n" s="39"/>
      <c r="J5498" t="n" s="37">
        <f>TRUNC((F5498*TRUNC(I5498,2)),2)</f>
      </c>
      <c r="K5498" s="36" t="s">
        <v>1693</v>
      </c>
    </row>
    <row r="5525">
      <c r="C5525" s="16" t="s">
        <v>0</v>
      </c>
      <c r="I5525" s="20" t="s">
        <v>3</v>
      </c>
      <c r="J5525" s="19">
        <f>IF(J1 = "","",J1)</f>
      </c>
    </row>
    <row r="5526">
      <c r="C5526" s="16" t="s">
        <v>1</v>
      </c>
      <c r="J5526" s="17" t="s">
        <v>3025</v>
      </c>
    </row>
    <row r="5527">
      <c r="C5527" s="16" t="s">
        <v>2</v>
      </c>
    </row>
    <row r="5529">
      <c r="A5529" s="32" t="s">
        <v>9</v>
      </c>
      <c r="D5529" s="46" t="s">
        <v>10</v>
      </c>
    </row>
    <row r="5530">
      <c r="A5530" s="32" t="s">
        <v>11</v>
      </c>
      <c r="D5530" s="46">
        <f>IF(D6 = "","",D6)</f>
      </c>
    </row>
    <row r="5531">
      <c r="A5531" s="32" t="s">
        <v>12</v>
      </c>
      <c r="D5531" s="46">
        <f>IF(D7 = "","",D7)</f>
      </c>
      <c r="J5531" s="32"/>
      <c r="K5531" s="32"/>
      <c r="L5531" s="32"/>
      <c r="M5531" s="32"/>
    </row>
    <row r="5532">
      <c r="A5532" s="32" t="s">
        <v>13</v>
      </c>
      <c r="D5532" s="46" t="s">
        <v>14</v>
      </c>
    </row>
    <row r="5533">
      <c r="A5533" s="32" t="s">
        <v>15</v>
      </c>
      <c r="D5533" s="46" t="s">
        <v>16</v>
      </c>
      <c r="I5533" s="32" t="s">
        <v>17</v>
      </c>
      <c r="J5533" s="46" t="s">
        <v>18</v>
      </c>
    </row>
    <row r="5534" ht="75.0" customHeight="true">
      <c r="A5534" s="32" t="s">
        <v>19</v>
      </c>
      <c r="D5534" s="46" t="s">
        <v>20</v>
      </c>
    </row>
    <row r="5535" ht="15.0" customHeight="true">
      <c r="A5535" s="32" t="s">
        <v>21</v>
      </c>
      <c r="D5535" s="46" t="s">
        <v>22</v>
      </c>
    </row>
    <row r="5536" ht="15.0" customHeight="true">
      <c r="A5536" s="32" t="s">
        <v>23</v>
      </c>
      <c r="D5536" s="46" t="s">
        <v>24</v>
      </c>
    </row>
    <row r="5537">
      <c r="A5537" s="32" t="s">
        <v>25</v>
      </c>
      <c r="D5537" s="46" t="s">
        <v>26</v>
      </c>
    </row>
    <row r="5538">
      <c r="A5538" s="32" t="s">
        <v>27</v>
      </c>
      <c r="D5538" s="46" t="s">
        <v>28</v>
      </c>
    </row>
    <row r="5540">
      <c r="A5540" s="28" t="s">
        <v>32</v>
      </c>
      <c r="B5540" s="29" t="s">
        <v>33</v>
      </c>
      <c r="C5540" s="29"/>
      <c r="D5540" s="29"/>
      <c r="E5540" s="28" t="s">
        <v>34</v>
      </c>
      <c r="F5540" s="28" t="s">
        <v>35</v>
      </c>
      <c r="G5540" s="30" t="s">
        <v>36</v>
      </c>
      <c r="H5540" s="30" t="s">
        <v>37</v>
      </c>
      <c r="I5540" s="31" t="s">
        <v>38</v>
      </c>
      <c r="J5540" s="30" t="s">
        <v>39</v>
      </c>
    </row>
    <row r="5541" ht="420.0" customHeight="true">
      <c r="A5541" s="35" t="s">
        <v>1694</v>
      </c>
      <c r="B5541" s="41" t="s">
        <v>1695</v>
      </c>
      <c r="C5541" s="41"/>
      <c r="D5541" s="41"/>
      <c r="E5541" s="35" t="s">
        <v>58</v>
      </c>
      <c r="F5541" s="38" t="s">
        <v>346</v>
      </c>
      <c r="G5541" t="n" s="37">
        <v>1305.01</v>
      </c>
      <c r="H5541" t="n" s="37">
        <v>2610.02</v>
      </c>
      <c r="I5541" t="n" s="39"/>
      <c r="J5541" t="n" s="37">
        <f>TRUNC((F5541*TRUNC(I5541,2)),2)</f>
      </c>
      <c r="K5541" s="36" t="s">
        <v>1696</v>
      </c>
    </row>
    <row r="5547">
      <c r="C5547" s="16" t="s">
        <v>0</v>
      </c>
      <c r="I5547" s="20" t="s">
        <v>3</v>
      </c>
      <c r="J5547" s="19">
        <f>IF(J1 = "","",J1)</f>
      </c>
    </row>
    <row r="5548">
      <c r="C5548" s="16" t="s">
        <v>1</v>
      </c>
      <c r="J5548" s="17" t="s">
        <v>3026</v>
      </c>
    </row>
    <row r="5549">
      <c r="C5549" s="16" t="s">
        <v>2</v>
      </c>
    </row>
    <row r="5551">
      <c r="A5551" s="32" t="s">
        <v>9</v>
      </c>
      <c r="D5551" s="46" t="s">
        <v>10</v>
      </c>
    </row>
    <row r="5552">
      <c r="A5552" s="32" t="s">
        <v>11</v>
      </c>
      <c r="D5552" s="46">
        <f>IF(D6 = "","",D6)</f>
      </c>
    </row>
    <row r="5553">
      <c r="A5553" s="32" t="s">
        <v>12</v>
      </c>
      <c r="D5553" s="46">
        <f>IF(D7 = "","",D7)</f>
      </c>
      <c r="J5553" s="32"/>
      <c r="K5553" s="32"/>
      <c r="L5553" s="32"/>
      <c r="M5553" s="32"/>
    </row>
    <row r="5554">
      <c r="A5554" s="32" t="s">
        <v>13</v>
      </c>
      <c r="D5554" s="46" t="s">
        <v>14</v>
      </c>
    </row>
    <row r="5555">
      <c r="A5555" s="32" t="s">
        <v>15</v>
      </c>
      <c r="D5555" s="46" t="s">
        <v>16</v>
      </c>
      <c r="I5555" s="32" t="s">
        <v>17</v>
      </c>
      <c r="J5555" s="46" t="s">
        <v>18</v>
      </c>
    </row>
    <row r="5556" ht="75.0" customHeight="true">
      <c r="A5556" s="32" t="s">
        <v>19</v>
      </c>
      <c r="D5556" s="46" t="s">
        <v>20</v>
      </c>
    </row>
    <row r="5557" ht="15.0" customHeight="true">
      <c r="A5557" s="32" t="s">
        <v>21</v>
      </c>
      <c r="D5557" s="46" t="s">
        <v>22</v>
      </c>
    </row>
    <row r="5558" ht="15.0" customHeight="true">
      <c r="A5558" s="32" t="s">
        <v>23</v>
      </c>
      <c r="D5558" s="46" t="s">
        <v>24</v>
      </c>
    </row>
    <row r="5559">
      <c r="A5559" s="32" t="s">
        <v>25</v>
      </c>
      <c r="D5559" s="46" t="s">
        <v>26</v>
      </c>
    </row>
    <row r="5560">
      <c r="A5560" s="32" t="s">
        <v>27</v>
      </c>
      <c r="D5560" s="46" t="s">
        <v>28</v>
      </c>
    </row>
    <row r="5562">
      <c r="A5562" s="28" t="s">
        <v>32</v>
      </c>
      <c r="B5562" s="29" t="s">
        <v>33</v>
      </c>
      <c r="C5562" s="29"/>
      <c r="D5562" s="29"/>
      <c r="E5562" s="28" t="s">
        <v>34</v>
      </c>
      <c r="F5562" s="28" t="s">
        <v>35</v>
      </c>
      <c r="G5562" s="30" t="s">
        <v>36</v>
      </c>
      <c r="H5562" s="30" t="s">
        <v>37</v>
      </c>
      <c r="I5562" s="31" t="s">
        <v>38</v>
      </c>
      <c r="J5562" s="30" t="s">
        <v>39</v>
      </c>
    </row>
    <row r="5563" ht="420.0" customHeight="true">
      <c r="A5563" s="35" t="s">
        <v>1697</v>
      </c>
      <c r="B5563" s="41" t="s">
        <v>1698</v>
      </c>
      <c r="C5563" s="41"/>
      <c r="D5563" s="41"/>
      <c r="E5563" s="35" t="s">
        <v>58</v>
      </c>
      <c r="F5563" s="38" t="s">
        <v>346</v>
      </c>
      <c r="G5563" t="n" s="37">
        <v>1428.04</v>
      </c>
      <c r="H5563" t="n" s="37">
        <v>2856.08</v>
      </c>
      <c r="I5563" t="n" s="39"/>
      <c r="J5563" t="n" s="37">
        <f>TRUNC((F5563*TRUNC(I5563,2)),2)</f>
      </c>
      <c r="K5563" s="36" t="s">
        <v>1699</v>
      </c>
    </row>
    <row r="5569">
      <c r="C5569" s="16" t="s">
        <v>0</v>
      </c>
      <c r="I5569" s="20" t="s">
        <v>3</v>
      </c>
      <c r="J5569" s="19">
        <f>IF(J1 = "","",J1)</f>
      </c>
    </row>
    <row r="5570">
      <c r="C5570" s="16" t="s">
        <v>1</v>
      </c>
      <c r="J5570" s="17" t="s">
        <v>3027</v>
      </c>
    </row>
    <row r="5571">
      <c r="C5571" s="16" t="s">
        <v>2</v>
      </c>
    </row>
    <row r="5573">
      <c r="A5573" s="32" t="s">
        <v>9</v>
      </c>
      <c r="D5573" s="46" t="s">
        <v>10</v>
      </c>
    </row>
    <row r="5574">
      <c r="A5574" s="32" t="s">
        <v>11</v>
      </c>
      <c r="D5574" s="46">
        <f>IF(D6 = "","",D6)</f>
      </c>
    </row>
    <row r="5575">
      <c r="A5575" s="32" t="s">
        <v>12</v>
      </c>
      <c r="D5575" s="46">
        <f>IF(D7 = "","",D7)</f>
      </c>
      <c r="J5575" s="32"/>
      <c r="K5575" s="32"/>
      <c r="L5575" s="32"/>
      <c r="M5575" s="32"/>
    </row>
    <row r="5576">
      <c r="A5576" s="32" t="s">
        <v>13</v>
      </c>
      <c r="D5576" s="46" t="s">
        <v>14</v>
      </c>
    </row>
    <row r="5577">
      <c r="A5577" s="32" t="s">
        <v>15</v>
      </c>
      <c r="D5577" s="46" t="s">
        <v>16</v>
      </c>
      <c r="I5577" s="32" t="s">
        <v>17</v>
      </c>
      <c r="J5577" s="46" t="s">
        <v>18</v>
      </c>
    </row>
    <row r="5578" ht="75.0" customHeight="true">
      <c r="A5578" s="32" t="s">
        <v>19</v>
      </c>
      <c r="D5578" s="46" t="s">
        <v>20</v>
      </c>
    </row>
    <row r="5579" ht="15.0" customHeight="true">
      <c r="A5579" s="32" t="s">
        <v>21</v>
      </c>
      <c r="D5579" s="46" t="s">
        <v>22</v>
      </c>
    </row>
    <row r="5580" ht="15.0" customHeight="true">
      <c r="A5580" s="32" t="s">
        <v>23</v>
      </c>
      <c r="D5580" s="46" t="s">
        <v>24</v>
      </c>
    </row>
    <row r="5581">
      <c r="A5581" s="32" t="s">
        <v>25</v>
      </c>
      <c r="D5581" s="46" t="s">
        <v>26</v>
      </c>
    </row>
    <row r="5582">
      <c r="A5582" s="32" t="s">
        <v>27</v>
      </c>
      <c r="D5582" s="46" t="s">
        <v>28</v>
      </c>
    </row>
    <row r="5584">
      <c r="A5584" s="28" t="s">
        <v>32</v>
      </c>
      <c r="B5584" s="29" t="s">
        <v>33</v>
      </c>
      <c r="C5584" s="29"/>
      <c r="D5584" s="29"/>
      <c r="E5584" s="28" t="s">
        <v>34</v>
      </c>
      <c r="F5584" s="28" t="s">
        <v>35</v>
      </c>
      <c r="G5584" s="30" t="s">
        <v>36</v>
      </c>
      <c r="H5584" s="30" t="s">
        <v>37</v>
      </c>
      <c r="I5584" s="31" t="s">
        <v>38</v>
      </c>
      <c r="J5584" s="30" t="s">
        <v>39</v>
      </c>
    </row>
    <row r="5585" ht="390.0" customHeight="true">
      <c r="A5585" s="35" t="s">
        <v>1700</v>
      </c>
      <c r="B5585" s="41" t="s">
        <v>1701</v>
      </c>
      <c r="C5585" s="41"/>
      <c r="D5585" s="41"/>
      <c r="E5585" s="35" t="s">
        <v>58</v>
      </c>
      <c r="F5585" s="38" t="s">
        <v>62</v>
      </c>
      <c r="G5585" t="n" s="37">
        <v>1027.21</v>
      </c>
      <c r="H5585" t="n" s="37">
        <v>1027.21</v>
      </c>
      <c r="I5585" t="n" s="39"/>
      <c r="J5585" t="n" s="37">
        <f>TRUNC((F5585*TRUNC(I5585,2)),2)</f>
      </c>
      <c r="K5585" s="36" t="s">
        <v>1702</v>
      </c>
    </row>
    <row r="5593">
      <c r="C5593" s="16" t="s">
        <v>0</v>
      </c>
      <c r="I5593" s="20" t="s">
        <v>3</v>
      </c>
      <c r="J5593" s="19">
        <f>IF(J1 = "","",J1)</f>
      </c>
    </row>
    <row r="5594">
      <c r="C5594" s="16" t="s">
        <v>1</v>
      </c>
      <c r="J5594" s="17" t="s">
        <v>3028</v>
      </c>
    </row>
    <row r="5595">
      <c r="C5595" s="16" t="s">
        <v>2</v>
      </c>
    </row>
    <row r="5597">
      <c r="A5597" s="32" t="s">
        <v>9</v>
      </c>
      <c r="D5597" s="46" t="s">
        <v>10</v>
      </c>
    </row>
    <row r="5598">
      <c r="A5598" s="32" t="s">
        <v>11</v>
      </c>
      <c r="D5598" s="46">
        <f>IF(D6 = "","",D6)</f>
      </c>
    </row>
    <row r="5599">
      <c r="A5599" s="32" t="s">
        <v>12</v>
      </c>
      <c r="D5599" s="46">
        <f>IF(D7 = "","",D7)</f>
      </c>
      <c r="J5599" s="32"/>
      <c r="K5599" s="32"/>
      <c r="L5599" s="32"/>
      <c r="M5599" s="32"/>
    </row>
    <row r="5600">
      <c r="A5600" s="32" t="s">
        <v>13</v>
      </c>
      <c r="D5600" s="46" t="s">
        <v>14</v>
      </c>
    </row>
    <row r="5601">
      <c r="A5601" s="32" t="s">
        <v>15</v>
      </c>
      <c r="D5601" s="46" t="s">
        <v>16</v>
      </c>
      <c r="I5601" s="32" t="s">
        <v>17</v>
      </c>
      <c r="J5601" s="46" t="s">
        <v>18</v>
      </c>
    </row>
    <row r="5602" ht="75.0" customHeight="true">
      <c r="A5602" s="32" t="s">
        <v>19</v>
      </c>
      <c r="D5602" s="46" t="s">
        <v>20</v>
      </c>
    </row>
    <row r="5603" ht="15.0" customHeight="true">
      <c r="A5603" s="32" t="s">
        <v>21</v>
      </c>
      <c r="D5603" s="46" t="s">
        <v>22</v>
      </c>
    </row>
    <row r="5604" ht="15.0" customHeight="true">
      <c r="A5604" s="32" t="s">
        <v>23</v>
      </c>
      <c r="D5604" s="46" t="s">
        <v>24</v>
      </c>
    </row>
    <row r="5605">
      <c r="A5605" s="32" t="s">
        <v>25</v>
      </c>
      <c r="D5605" s="46" t="s">
        <v>26</v>
      </c>
    </row>
    <row r="5606">
      <c r="A5606" s="32" t="s">
        <v>27</v>
      </c>
      <c r="D5606" s="46" t="s">
        <v>28</v>
      </c>
    </row>
    <row r="5608">
      <c r="A5608" s="28" t="s">
        <v>32</v>
      </c>
      <c r="B5608" s="29" t="s">
        <v>33</v>
      </c>
      <c r="C5608" s="29"/>
      <c r="D5608" s="29"/>
      <c r="E5608" s="28" t="s">
        <v>34</v>
      </c>
      <c r="F5608" s="28" t="s">
        <v>35</v>
      </c>
      <c r="G5608" s="30" t="s">
        <v>36</v>
      </c>
      <c r="H5608" s="30" t="s">
        <v>37</v>
      </c>
      <c r="I5608" s="31" t="s">
        <v>38</v>
      </c>
      <c r="J5608" s="30" t="s">
        <v>39</v>
      </c>
    </row>
    <row r="5609" ht="390.0" customHeight="true">
      <c r="A5609" s="35" t="s">
        <v>1703</v>
      </c>
      <c r="B5609" s="41" t="s">
        <v>1704</v>
      </c>
      <c r="C5609" s="41"/>
      <c r="D5609" s="41"/>
      <c r="E5609" s="35" t="s">
        <v>58</v>
      </c>
      <c r="F5609" s="38" t="s">
        <v>346</v>
      </c>
      <c r="G5609" t="n" s="37">
        <v>1150.25</v>
      </c>
      <c r="H5609" t="n" s="37">
        <v>2300.5</v>
      </c>
      <c r="I5609" t="n" s="39"/>
      <c r="J5609" t="n" s="37">
        <f>TRUNC((F5609*TRUNC(I5609,2)),2)</f>
      </c>
      <c r="K5609" s="36" t="s">
        <v>1705</v>
      </c>
    </row>
    <row r="5617">
      <c r="C5617" s="16" t="s">
        <v>0</v>
      </c>
      <c r="I5617" s="20" t="s">
        <v>3</v>
      </c>
      <c r="J5617" s="19">
        <f>IF(J1 = "","",J1)</f>
      </c>
    </row>
    <row r="5618">
      <c r="C5618" s="16" t="s">
        <v>1</v>
      </c>
      <c r="J5618" s="17" t="s">
        <v>3029</v>
      </c>
    </row>
    <row r="5619">
      <c r="C5619" s="16" t="s">
        <v>2</v>
      </c>
    </row>
    <row r="5621">
      <c r="A5621" s="32" t="s">
        <v>9</v>
      </c>
      <c r="D5621" s="46" t="s">
        <v>10</v>
      </c>
    </row>
    <row r="5622">
      <c r="A5622" s="32" t="s">
        <v>11</v>
      </c>
      <c r="D5622" s="46">
        <f>IF(D6 = "","",D6)</f>
      </c>
    </row>
    <row r="5623">
      <c r="A5623" s="32" t="s">
        <v>12</v>
      </c>
      <c r="D5623" s="46">
        <f>IF(D7 = "","",D7)</f>
      </c>
      <c r="J5623" s="32"/>
      <c r="K5623" s="32"/>
      <c r="L5623" s="32"/>
      <c r="M5623" s="32"/>
    </row>
    <row r="5624">
      <c r="A5624" s="32" t="s">
        <v>13</v>
      </c>
      <c r="D5624" s="46" t="s">
        <v>14</v>
      </c>
    </row>
    <row r="5625">
      <c r="A5625" s="32" t="s">
        <v>15</v>
      </c>
      <c r="D5625" s="46" t="s">
        <v>16</v>
      </c>
      <c r="I5625" s="32" t="s">
        <v>17</v>
      </c>
      <c r="J5625" s="46" t="s">
        <v>18</v>
      </c>
    </row>
    <row r="5626" ht="75.0" customHeight="true">
      <c r="A5626" s="32" t="s">
        <v>19</v>
      </c>
      <c r="D5626" s="46" t="s">
        <v>20</v>
      </c>
    </row>
    <row r="5627" ht="15.0" customHeight="true">
      <c r="A5627" s="32" t="s">
        <v>21</v>
      </c>
      <c r="D5627" s="46" t="s">
        <v>22</v>
      </c>
    </row>
    <row r="5628" ht="15.0" customHeight="true">
      <c r="A5628" s="32" t="s">
        <v>23</v>
      </c>
      <c r="D5628" s="46" t="s">
        <v>24</v>
      </c>
    </row>
    <row r="5629">
      <c r="A5629" s="32" t="s">
        <v>25</v>
      </c>
      <c r="D5629" s="46" t="s">
        <v>26</v>
      </c>
    </row>
    <row r="5630">
      <c r="A5630" s="32" t="s">
        <v>27</v>
      </c>
      <c r="D5630" s="46" t="s">
        <v>28</v>
      </c>
    </row>
    <row r="5632">
      <c r="A5632" s="28" t="s">
        <v>32</v>
      </c>
      <c r="B5632" s="29" t="s">
        <v>33</v>
      </c>
      <c r="C5632" s="29"/>
      <c r="D5632" s="29"/>
      <c r="E5632" s="28" t="s">
        <v>34</v>
      </c>
      <c r="F5632" s="28" t="s">
        <v>35</v>
      </c>
      <c r="G5632" s="30" t="s">
        <v>36</v>
      </c>
      <c r="H5632" s="30" t="s">
        <v>37</v>
      </c>
      <c r="I5632" s="31" t="s">
        <v>38</v>
      </c>
      <c r="J5632" s="30" t="s">
        <v>39</v>
      </c>
    </row>
    <row r="5633" ht="405.0" customHeight="true">
      <c r="A5633" s="35" t="s">
        <v>1706</v>
      </c>
      <c r="B5633" s="41" t="s">
        <v>1707</v>
      </c>
      <c r="C5633" s="41"/>
      <c r="D5633" s="41"/>
      <c r="E5633" s="35" t="s">
        <v>58</v>
      </c>
      <c r="F5633" s="38" t="s">
        <v>62</v>
      </c>
      <c r="G5633" t="n" s="37">
        <v>1390.94</v>
      </c>
      <c r="H5633" t="n" s="37">
        <v>1390.94</v>
      </c>
      <c r="I5633" t="n" s="39"/>
      <c r="J5633" t="n" s="37">
        <f>TRUNC((F5633*TRUNC(I5633,2)),2)</f>
      </c>
      <c r="K5633" s="36" t="s">
        <v>1708</v>
      </c>
    </row>
    <row r="5640">
      <c r="C5640" s="16" t="s">
        <v>0</v>
      </c>
      <c r="I5640" s="20" t="s">
        <v>3</v>
      </c>
      <c r="J5640" s="19">
        <f>IF(J1 = "","",J1)</f>
      </c>
    </row>
    <row r="5641">
      <c r="C5641" s="16" t="s">
        <v>1</v>
      </c>
      <c r="J5641" s="17" t="s">
        <v>3030</v>
      </c>
    </row>
    <row r="5642">
      <c r="C5642" s="16" t="s">
        <v>2</v>
      </c>
    </row>
    <row r="5644">
      <c r="A5644" s="32" t="s">
        <v>9</v>
      </c>
      <c r="D5644" s="46" t="s">
        <v>10</v>
      </c>
    </row>
    <row r="5645">
      <c r="A5645" s="32" t="s">
        <v>11</v>
      </c>
      <c r="D5645" s="46">
        <f>IF(D6 = "","",D6)</f>
      </c>
    </row>
    <row r="5646">
      <c r="A5646" s="32" t="s">
        <v>12</v>
      </c>
      <c r="D5646" s="46">
        <f>IF(D7 = "","",D7)</f>
      </c>
      <c r="J5646" s="32"/>
      <c r="K5646" s="32"/>
      <c r="L5646" s="32"/>
      <c r="M5646" s="32"/>
    </row>
    <row r="5647">
      <c r="A5647" s="32" t="s">
        <v>13</v>
      </c>
      <c r="D5647" s="46" t="s">
        <v>14</v>
      </c>
    </row>
    <row r="5648">
      <c r="A5648" s="32" t="s">
        <v>15</v>
      </c>
      <c r="D5648" s="46" t="s">
        <v>16</v>
      </c>
      <c r="I5648" s="32" t="s">
        <v>17</v>
      </c>
      <c r="J5648" s="46" t="s">
        <v>18</v>
      </c>
    </row>
    <row r="5649" ht="75.0" customHeight="true">
      <c r="A5649" s="32" t="s">
        <v>19</v>
      </c>
      <c r="D5649" s="46" t="s">
        <v>20</v>
      </c>
    </row>
    <row r="5650" ht="15.0" customHeight="true">
      <c r="A5650" s="32" t="s">
        <v>21</v>
      </c>
      <c r="D5650" s="46" t="s">
        <v>22</v>
      </c>
    </row>
    <row r="5651" ht="15.0" customHeight="true">
      <c r="A5651" s="32" t="s">
        <v>23</v>
      </c>
      <c r="D5651" s="46" t="s">
        <v>24</v>
      </c>
    </row>
    <row r="5652">
      <c r="A5652" s="32" t="s">
        <v>25</v>
      </c>
      <c r="D5652" s="46" t="s">
        <v>26</v>
      </c>
    </row>
    <row r="5653">
      <c r="A5653" s="32" t="s">
        <v>27</v>
      </c>
      <c r="D5653" s="46" t="s">
        <v>28</v>
      </c>
    </row>
    <row r="5655">
      <c r="A5655" s="28" t="s">
        <v>32</v>
      </c>
      <c r="B5655" s="29" t="s">
        <v>33</v>
      </c>
      <c r="C5655" s="29"/>
      <c r="D5655" s="29"/>
      <c r="E5655" s="28" t="s">
        <v>34</v>
      </c>
      <c r="F5655" s="28" t="s">
        <v>35</v>
      </c>
      <c r="G5655" s="30" t="s">
        <v>36</v>
      </c>
      <c r="H5655" s="30" t="s">
        <v>37</v>
      </c>
      <c r="I5655" s="31" t="s">
        <v>38</v>
      </c>
      <c r="J5655" s="30" t="s">
        <v>39</v>
      </c>
    </row>
    <row r="5656" ht="390.0" customHeight="true">
      <c r="A5656" s="35" t="s">
        <v>1709</v>
      </c>
      <c r="B5656" s="41" t="s">
        <v>1710</v>
      </c>
      <c r="C5656" s="41"/>
      <c r="D5656" s="41"/>
      <c r="E5656" s="35" t="s">
        <v>58</v>
      </c>
      <c r="F5656" s="38" t="s">
        <v>47</v>
      </c>
      <c r="G5656" t="n" s="37">
        <v>1579.7</v>
      </c>
      <c r="H5656" t="n" s="37">
        <v>12637.6</v>
      </c>
      <c r="I5656" t="n" s="39"/>
      <c r="J5656" t="n" s="37">
        <f>TRUNC((F5656*TRUNC(I5656,2)),2)</f>
      </c>
      <c r="K5656" s="36" t="s">
        <v>1711</v>
      </c>
    </row>
    <row r="5664">
      <c r="C5664" s="16" t="s">
        <v>0</v>
      </c>
      <c r="I5664" s="20" t="s">
        <v>3</v>
      </c>
      <c r="J5664" s="19">
        <f>IF(J1 = "","",J1)</f>
      </c>
    </row>
    <row r="5665">
      <c r="C5665" s="16" t="s">
        <v>1</v>
      </c>
      <c r="J5665" s="17" t="s">
        <v>3031</v>
      </c>
    </row>
    <row r="5666">
      <c r="C5666" s="16" t="s">
        <v>2</v>
      </c>
    </row>
    <row r="5668">
      <c r="A5668" s="32" t="s">
        <v>9</v>
      </c>
      <c r="D5668" s="46" t="s">
        <v>10</v>
      </c>
    </row>
    <row r="5669">
      <c r="A5669" s="32" t="s">
        <v>11</v>
      </c>
      <c r="D5669" s="46">
        <f>IF(D6 = "","",D6)</f>
      </c>
    </row>
    <row r="5670">
      <c r="A5670" s="32" t="s">
        <v>12</v>
      </c>
      <c r="D5670" s="46">
        <f>IF(D7 = "","",D7)</f>
      </c>
      <c r="J5670" s="32"/>
      <c r="K5670" s="32"/>
      <c r="L5670" s="32"/>
      <c r="M5670" s="32"/>
    </row>
    <row r="5671">
      <c r="A5671" s="32" t="s">
        <v>13</v>
      </c>
      <c r="D5671" s="46" t="s">
        <v>14</v>
      </c>
    </row>
    <row r="5672">
      <c r="A5672" s="32" t="s">
        <v>15</v>
      </c>
      <c r="D5672" s="46" t="s">
        <v>16</v>
      </c>
      <c r="I5672" s="32" t="s">
        <v>17</v>
      </c>
      <c r="J5672" s="46" t="s">
        <v>18</v>
      </c>
    </row>
    <row r="5673" ht="75.0" customHeight="true">
      <c r="A5673" s="32" t="s">
        <v>19</v>
      </c>
      <c r="D5673" s="46" t="s">
        <v>20</v>
      </c>
    </row>
    <row r="5674" ht="15.0" customHeight="true">
      <c r="A5674" s="32" t="s">
        <v>21</v>
      </c>
      <c r="D5674" s="46" t="s">
        <v>22</v>
      </c>
    </row>
    <row r="5675" ht="15.0" customHeight="true">
      <c r="A5675" s="32" t="s">
        <v>23</v>
      </c>
      <c r="D5675" s="46" t="s">
        <v>24</v>
      </c>
    </row>
    <row r="5676">
      <c r="A5676" s="32" t="s">
        <v>25</v>
      </c>
      <c r="D5676" s="46" t="s">
        <v>26</v>
      </c>
    </row>
    <row r="5677">
      <c r="A5677" s="32" t="s">
        <v>27</v>
      </c>
      <c r="D5677" s="46" t="s">
        <v>28</v>
      </c>
    </row>
    <row r="5679">
      <c r="A5679" s="28" t="s">
        <v>32</v>
      </c>
      <c r="B5679" s="29" t="s">
        <v>33</v>
      </c>
      <c r="C5679" s="29"/>
      <c r="D5679" s="29"/>
      <c r="E5679" s="28" t="s">
        <v>34</v>
      </c>
      <c r="F5679" s="28" t="s">
        <v>35</v>
      </c>
      <c r="G5679" s="30" t="s">
        <v>36</v>
      </c>
      <c r="H5679" s="30" t="s">
        <v>37</v>
      </c>
      <c r="I5679" s="31" t="s">
        <v>38</v>
      </c>
      <c r="J5679" s="30" t="s">
        <v>39</v>
      </c>
    </row>
    <row r="5680" ht="390.0" customHeight="true">
      <c r="A5680" s="35" t="s">
        <v>1712</v>
      </c>
      <c r="B5680" s="41" t="s">
        <v>1713</v>
      </c>
      <c r="C5680" s="41"/>
      <c r="D5680" s="41"/>
      <c r="E5680" s="35" t="s">
        <v>58</v>
      </c>
      <c r="F5680" s="38" t="s">
        <v>332</v>
      </c>
      <c r="G5680" t="n" s="37">
        <v>1743.26</v>
      </c>
      <c r="H5680" t="n" s="37">
        <v>10459.56</v>
      </c>
      <c r="I5680" t="n" s="39"/>
      <c r="J5680" t="n" s="37">
        <f>TRUNC((F5680*TRUNC(I5680,2)),2)</f>
      </c>
      <c r="K5680" s="36" t="s">
        <v>1714</v>
      </c>
    </row>
    <row r="5688">
      <c r="C5688" s="16" t="s">
        <v>0</v>
      </c>
      <c r="I5688" s="20" t="s">
        <v>3</v>
      </c>
      <c r="J5688" s="19">
        <f>IF(J1 = "","",J1)</f>
      </c>
    </row>
    <row r="5689">
      <c r="C5689" s="16" t="s">
        <v>1</v>
      </c>
      <c r="J5689" s="17" t="s">
        <v>3032</v>
      </c>
    </row>
    <row r="5690">
      <c r="C5690" s="16" t="s">
        <v>2</v>
      </c>
    </row>
    <row r="5692">
      <c r="A5692" s="32" t="s">
        <v>9</v>
      </c>
      <c r="D5692" s="46" t="s">
        <v>10</v>
      </c>
    </row>
    <row r="5693">
      <c r="A5693" s="32" t="s">
        <v>11</v>
      </c>
      <c r="D5693" s="46">
        <f>IF(D6 = "","",D6)</f>
      </c>
    </row>
    <row r="5694">
      <c r="A5694" s="32" t="s">
        <v>12</v>
      </c>
      <c r="D5694" s="46">
        <f>IF(D7 = "","",D7)</f>
      </c>
      <c r="J5694" s="32"/>
      <c r="K5694" s="32"/>
      <c r="L5694" s="32"/>
      <c r="M5694" s="32"/>
    </row>
    <row r="5695">
      <c r="A5695" s="32" t="s">
        <v>13</v>
      </c>
      <c r="D5695" s="46" t="s">
        <v>14</v>
      </c>
    </row>
    <row r="5696">
      <c r="A5696" s="32" t="s">
        <v>15</v>
      </c>
      <c r="D5696" s="46" t="s">
        <v>16</v>
      </c>
      <c r="I5696" s="32" t="s">
        <v>17</v>
      </c>
      <c r="J5696" s="46" t="s">
        <v>18</v>
      </c>
    </row>
    <row r="5697" ht="75.0" customHeight="true">
      <c r="A5697" s="32" t="s">
        <v>19</v>
      </c>
      <c r="D5697" s="46" t="s">
        <v>20</v>
      </c>
    </row>
    <row r="5698" ht="15.0" customHeight="true">
      <c r="A5698" s="32" t="s">
        <v>21</v>
      </c>
      <c r="D5698" s="46" t="s">
        <v>22</v>
      </c>
    </row>
    <row r="5699" ht="15.0" customHeight="true">
      <c r="A5699" s="32" t="s">
        <v>23</v>
      </c>
      <c r="D5699" s="46" t="s">
        <v>24</v>
      </c>
    </row>
    <row r="5700">
      <c r="A5700" s="32" t="s">
        <v>25</v>
      </c>
      <c r="D5700" s="46" t="s">
        <v>26</v>
      </c>
    </row>
    <row r="5701">
      <c r="A5701" s="32" t="s">
        <v>27</v>
      </c>
      <c r="D5701" s="46" t="s">
        <v>28</v>
      </c>
    </row>
    <row r="5703">
      <c r="A5703" s="28" t="s">
        <v>32</v>
      </c>
      <c r="B5703" s="29" t="s">
        <v>33</v>
      </c>
      <c r="C5703" s="29"/>
      <c r="D5703" s="29"/>
      <c r="E5703" s="28" t="s">
        <v>34</v>
      </c>
      <c r="F5703" s="28" t="s">
        <v>35</v>
      </c>
      <c r="G5703" s="30" t="s">
        <v>36</v>
      </c>
      <c r="H5703" s="30" t="s">
        <v>37</v>
      </c>
      <c r="I5703" s="31" t="s">
        <v>38</v>
      </c>
      <c r="J5703" s="30" t="s">
        <v>39</v>
      </c>
    </row>
    <row r="5704" ht="405.0" customHeight="true">
      <c r="A5704" s="35" t="s">
        <v>1715</v>
      </c>
      <c r="B5704" s="41" t="s">
        <v>1716</v>
      </c>
      <c r="C5704" s="41"/>
      <c r="D5704" s="41"/>
      <c r="E5704" s="35" t="s">
        <v>58</v>
      </c>
      <c r="F5704" s="38" t="s">
        <v>346</v>
      </c>
      <c r="G5704" t="n" s="37">
        <v>2365.64</v>
      </c>
      <c r="H5704" t="n" s="37">
        <v>4731.28</v>
      </c>
      <c r="I5704" t="n" s="39"/>
      <c r="J5704" t="n" s="37">
        <f>TRUNC((F5704*TRUNC(I5704,2)),2)</f>
      </c>
      <c r="K5704" s="36" t="s">
        <v>1717</v>
      </c>
    </row>
    <row r="5711">
      <c r="C5711" s="16" t="s">
        <v>0</v>
      </c>
      <c r="I5711" s="20" t="s">
        <v>3</v>
      </c>
      <c r="J5711" s="19">
        <f>IF(J1 = "","",J1)</f>
      </c>
    </row>
    <row r="5712">
      <c r="C5712" s="16" t="s">
        <v>1</v>
      </c>
      <c r="J5712" s="17" t="s">
        <v>3033</v>
      </c>
    </row>
    <row r="5713">
      <c r="C5713" s="16" t="s">
        <v>2</v>
      </c>
    </row>
    <row r="5715">
      <c r="A5715" s="32" t="s">
        <v>9</v>
      </c>
      <c r="D5715" s="46" t="s">
        <v>10</v>
      </c>
    </row>
    <row r="5716">
      <c r="A5716" s="32" t="s">
        <v>11</v>
      </c>
      <c r="D5716" s="46">
        <f>IF(D6 = "","",D6)</f>
      </c>
    </row>
    <row r="5717">
      <c r="A5717" s="32" t="s">
        <v>12</v>
      </c>
      <c r="D5717" s="46">
        <f>IF(D7 = "","",D7)</f>
      </c>
      <c r="J5717" s="32"/>
      <c r="K5717" s="32"/>
      <c r="L5717" s="32"/>
      <c r="M5717" s="32"/>
    </row>
    <row r="5718">
      <c r="A5718" s="32" t="s">
        <v>13</v>
      </c>
      <c r="D5718" s="46" t="s">
        <v>14</v>
      </c>
    </row>
    <row r="5719">
      <c r="A5719" s="32" t="s">
        <v>15</v>
      </c>
      <c r="D5719" s="46" t="s">
        <v>16</v>
      </c>
      <c r="I5719" s="32" t="s">
        <v>17</v>
      </c>
      <c r="J5719" s="46" t="s">
        <v>18</v>
      </c>
    </row>
    <row r="5720" ht="75.0" customHeight="true">
      <c r="A5720" s="32" t="s">
        <v>19</v>
      </c>
      <c r="D5720" s="46" t="s">
        <v>20</v>
      </c>
    </row>
    <row r="5721" ht="15.0" customHeight="true">
      <c r="A5721" s="32" t="s">
        <v>21</v>
      </c>
      <c r="D5721" s="46" t="s">
        <v>22</v>
      </c>
    </row>
    <row r="5722" ht="15.0" customHeight="true">
      <c r="A5722" s="32" t="s">
        <v>23</v>
      </c>
      <c r="D5722" s="46" t="s">
        <v>24</v>
      </c>
    </row>
    <row r="5723">
      <c r="A5723" s="32" t="s">
        <v>25</v>
      </c>
      <c r="D5723" s="46" t="s">
        <v>26</v>
      </c>
    </row>
    <row r="5724">
      <c r="A5724" s="32" t="s">
        <v>27</v>
      </c>
      <c r="D5724" s="46" t="s">
        <v>28</v>
      </c>
    </row>
    <row r="5726">
      <c r="A5726" s="28" t="s">
        <v>32</v>
      </c>
      <c r="B5726" s="29" t="s">
        <v>33</v>
      </c>
      <c r="C5726" s="29"/>
      <c r="D5726" s="29"/>
      <c r="E5726" s="28" t="s">
        <v>34</v>
      </c>
      <c r="F5726" s="28" t="s">
        <v>35</v>
      </c>
      <c r="G5726" s="30" t="s">
        <v>36</v>
      </c>
      <c r="H5726" s="30" t="s">
        <v>37</v>
      </c>
      <c r="I5726" s="31" t="s">
        <v>38</v>
      </c>
      <c r="J5726" s="30" t="s">
        <v>39</v>
      </c>
    </row>
    <row r="5727" ht="195.0" customHeight="true">
      <c r="A5727" s="35" t="s">
        <v>1718</v>
      </c>
      <c r="B5727" s="41" t="s">
        <v>1719</v>
      </c>
      <c r="C5727" s="41"/>
      <c r="D5727" s="41"/>
      <c r="E5727" s="35" t="s">
        <v>107</v>
      </c>
      <c r="F5727" s="38" t="s">
        <v>1720</v>
      </c>
      <c r="G5727" t="n" s="37">
        <v>164.81</v>
      </c>
      <c r="H5727" t="n" s="37">
        <v>12195.94</v>
      </c>
      <c r="I5727" t="n" s="39"/>
      <c r="J5727" t="n" s="37">
        <f>TRUNC((F5727*TRUNC(I5727,2)),2)</f>
      </c>
      <c r="K5727" s="36" t="s">
        <v>1721</v>
      </c>
    </row>
    <row r="5728" ht="90.0" customHeight="true">
      <c r="A5728" s="35" t="s">
        <v>1722</v>
      </c>
      <c r="B5728" s="41" t="s">
        <v>1723</v>
      </c>
      <c r="C5728" s="41"/>
      <c r="D5728" s="41"/>
      <c r="E5728" s="35" t="s">
        <v>107</v>
      </c>
      <c r="F5728" s="38" t="s">
        <v>994</v>
      </c>
      <c r="G5728" t="n" s="37">
        <v>214.07</v>
      </c>
      <c r="H5728" t="n" s="37">
        <v>4709.54</v>
      </c>
      <c r="I5728" t="n" s="39"/>
      <c r="J5728" t="n" s="37">
        <f>TRUNC((F5728*TRUNC(I5728,2)),2)</f>
      </c>
      <c r="K5728" s="36" t="s">
        <v>1724</v>
      </c>
    </row>
    <row r="5729" ht="150.0" customHeight="true">
      <c r="A5729" s="35" t="s">
        <v>1725</v>
      </c>
      <c r="B5729" s="41" t="s">
        <v>1726</v>
      </c>
      <c r="C5729" s="41"/>
      <c r="D5729" s="41"/>
      <c r="E5729" s="35" t="s">
        <v>107</v>
      </c>
      <c r="F5729" s="38" t="s">
        <v>108</v>
      </c>
      <c r="G5729" t="n" s="37">
        <v>207.07</v>
      </c>
      <c r="H5729" t="n" s="37">
        <v>18222.16</v>
      </c>
      <c r="I5729" t="n" s="39"/>
      <c r="J5729" t="n" s="37">
        <f>TRUNC((F5729*TRUNC(I5729,2)),2)</f>
      </c>
      <c r="K5729" s="36" t="s">
        <v>1727</v>
      </c>
    </row>
    <row r="5734">
      <c r="C5734" s="16" t="s">
        <v>0</v>
      </c>
      <c r="I5734" s="20" t="s">
        <v>3</v>
      </c>
      <c r="J5734" s="19">
        <f>IF(J1 = "","",J1)</f>
      </c>
    </row>
    <row r="5735">
      <c r="C5735" s="16" t="s">
        <v>1</v>
      </c>
      <c r="J5735" s="17" t="s">
        <v>3034</v>
      </c>
    </row>
    <row r="5736">
      <c r="C5736" s="16" t="s">
        <v>2</v>
      </c>
    </row>
    <row r="5738">
      <c r="A5738" s="32" t="s">
        <v>9</v>
      </c>
      <c r="D5738" s="46" t="s">
        <v>10</v>
      </c>
    </row>
    <row r="5739">
      <c r="A5739" s="32" t="s">
        <v>11</v>
      </c>
      <c r="D5739" s="46">
        <f>IF(D6 = "","",D6)</f>
      </c>
    </row>
    <row r="5740">
      <c r="A5740" s="32" t="s">
        <v>12</v>
      </c>
      <c r="D5740" s="46">
        <f>IF(D7 = "","",D7)</f>
      </c>
      <c r="J5740" s="32"/>
      <c r="K5740" s="32"/>
      <c r="L5740" s="32"/>
      <c r="M5740" s="32"/>
    </row>
    <row r="5741">
      <c r="A5741" s="32" t="s">
        <v>13</v>
      </c>
      <c r="D5741" s="46" t="s">
        <v>14</v>
      </c>
    </row>
    <row r="5742">
      <c r="A5742" s="32" t="s">
        <v>15</v>
      </c>
      <c r="D5742" s="46" t="s">
        <v>16</v>
      </c>
      <c r="I5742" s="32" t="s">
        <v>17</v>
      </c>
      <c r="J5742" s="46" t="s">
        <v>18</v>
      </c>
    </row>
    <row r="5743" ht="75.0" customHeight="true">
      <c r="A5743" s="32" t="s">
        <v>19</v>
      </c>
      <c r="D5743" s="46" t="s">
        <v>20</v>
      </c>
    </row>
    <row r="5744" ht="15.0" customHeight="true">
      <c r="A5744" s="32" t="s">
        <v>21</v>
      </c>
      <c r="D5744" s="46" t="s">
        <v>22</v>
      </c>
    </row>
    <row r="5745" ht="15.0" customHeight="true">
      <c r="A5745" s="32" t="s">
        <v>23</v>
      </c>
      <c r="D5745" s="46" t="s">
        <v>24</v>
      </c>
    </row>
    <row r="5746">
      <c r="A5746" s="32" t="s">
        <v>25</v>
      </c>
      <c r="D5746" s="46" t="s">
        <v>26</v>
      </c>
    </row>
    <row r="5747">
      <c r="A5747" s="32" t="s">
        <v>27</v>
      </c>
      <c r="D5747" s="46" t="s">
        <v>28</v>
      </c>
    </row>
    <row r="5749">
      <c r="A5749" s="28" t="s">
        <v>32</v>
      </c>
      <c r="B5749" s="29" t="s">
        <v>33</v>
      </c>
      <c r="C5749" s="29"/>
      <c r="D5749" s="29"/>
      <c r="E5749" s="28" t="s">
        <v>34</v>
      </c>
      <c r="F5749" s="28" t="s">
        <v>35</v>
      </c>
      <c r="G5749" s="30" t="s">
        <v>36</v>
      </c>
      <c r="H5749" s="30" t="s">
        <v>37</v>
      </c>
      <c r="I5749" s="31" t="s">
        <v>38</v>
      </c>
      <c r="J5749" s="30" t="s">
        <v>39</v>
      </c>
    </row>
    <row r="5750" ht="135.0" customHeight="true">
      <c r="A5750" s="35" t="s">
        <v>1728</v>
      </c>
      <c r="B5750" s="41" t="s">
        <v>1729</v>
      </c>
      <c r="C5750" s="41"/>
      <c r="D5750" s="41"/>
      <c r="E5750" s="35" t="s">
        <v>107</v>
      </c>
      <c r="F5750" s="38" t="s">
        <v>717</v>
      </c>
      <c r="G5750" t="n" s="37">
        <v>169.2</v>
      </c>
      <c r="H5750" t="n" s="37">
        <v>2368.8</v>
      </c>
      <c r="I5750" t="n" s="39"/>
      <c r="J5750" t="n" s="37">
        <f>TRUNC((F5750*TRUNC(I5750,2)),2)</f>
      </c>
      <c r="K5750" s="36" t="s">
        <v>1730</v>
      </c>
    </row>
    <row r="5751" ht="150.0" customHeight="true">
      <c r="A5751" s="35" t="s">
        <v>1731</v>
      </c>
      <c r="B5751" s="41" t="s">
        <v>1732</v>
      </c>
      <c r="C5751" s="41"/>
      <c r="D5751" s="41"/>
      <c r="E5751" s="35" t="s">
        <v>107</v>
      </c>
      <c r="F5751" s="38" t="s">
        <v>1733</v>
      </c>
      <c r="G5751" t="n" s="37">
        <v>207.07</v>
      </c>
      <c r="H5751" t="n" s="37">
        <v>14701.97</v>
      </c>
      <c r="I5751" t="n" s="39"/>
      <c r="J5751" t="n" s="37">
        <f>TRUNC((F5751*TRUNC(I5751,2)),2)</f>
      </c>
      <c r="K5751" s="36" t="s">
        <v>1734</v>
      </c>
    </row>
    <row r="5752" ht="150.0" customHeight="true">
      <c r="A5752" s="35" t="s">
        <v>1735</v>
      </c>
      <c r="B5752" s="41" t="s">
        <v>1736</v>
      </c>
      <c r="C5752" s="41"/>
      <c r="D5752" s="41"/>
      <c r="E5752" s="35" t="s">
        <v>107</v>
      </c>
      <c r="F5752" s="38" t="s">
        <v>1597</v>
      </c>
      <c r="G5752" t="n" s="37">
        <v>145.74</v>
      </c>
      <c r="H5752" t="n" s="37">
        <v>3643.5</v>
      </c>
      <c r="I5752" t="n" s="39"/>
      <c r="J5752" t="n" s="37">
        <f>TRUNC((F5752*TRUNC(I5752,2)),2)</f>
      </c>
      <c r="K5752" s="36" t="s">
        <v>1737</v>
      </c>
    </row>
    <row r="5757">
      <c r="C5757" s="16" t="s">
        <v>0</v>
      </c>
      <c r="I5757" s="20" t="s">
        <v>3</v>
      </c>
      <c r="J5757" s="19">
        <f>IF(J1 = "","",J1)</f>
      </c>
    </row>
    <row r="5758">
      <c r="C5758" s="16" t="s">
        <v>1</v>
      </c>
      <c r="J5758" s="17" t="s">
        <v>3035</v>
      </c>
    </row>
    <row r="5759">
      <c r="C5759" s="16" t="s">
        <v>2</v>
      </c>
    </row>
    <row r="5761">
      <c r="A5761" s="32" t="s">
        <v>9</v>
      </c>
      <c r="D5761" s="46" t="s">
        <v>10</v>
      </c>
    </row>
    <row r="5762">
      <c r="A5762" s="32" t="s">
        <v>11</v>
      </c>
      <c r="D5762" s="46">
        <f>IF(D6 = "","",D6)</f>
      </c>
    </row>
    <row r="5763">
      <c r="A5763" s="32" t="s">
        <v>12</v>
      </c>
      <c r="D5763" s="46">
        <f>IF(D7 = "","",D7)</f>
      </c>
      <c r="J5763" s="32"/>
      <c r="K5763" s="32"/>
      <c r="L5763" s="32"/>
      <c r="M5763" s="32"/>
    </row>
    <row r="5764">
      <c r="A5764" s="32" t="s">
        <v>13</v>
      </c>
      <c r="D5764" s="46" t="s">
        <v>14</v>
      </c>
    </row>
    <row r="5765">
      <c r="A5765" s="32" t="s">
        <v>15</v>
      </c>
      <c r="D5765" s="46" t="s">
        <v>16</v>
      </c>
      <c r="I5765" s="32" t="s">
        <v>17</v>
      </c>
      <c r="J5765" s="46" t="s">
        <v>18</v>
      </c>
    </row>
    <row r="5766" ht="75.0" customHeight="true">
      <c r="A5766" s="32" t="s">
        <v>19</v>
      </c>
      <c r="D5766" s="46" t="s">
        <v>20</v>
      </c>
    </row>
    <row r="5767" ht="15.0" customHeight="true">
      <c r="A5767" s="32" t="s">
        <v>21</v>
      </c>
      <c r="D5767" s="46" t="s">
        <v>22</v>
      </c>
    </row>
    <row r="5768" ht="15.0" customHeight="true">
      <c r="A5768" s="32" t="s">
        <v>23</v>
      </c>
      <c r="D5768" s="46" t="s">
        <v>24</v>
      </c>
    </row>
    <row r="5769">
      <c r="A5769" s="32" t="s">
        <v>25</v>
      </c>
      <c r="D5769" s="46" t="s">
        <v>26</v>
      </c>
    </row>
    <row r="5770">
      <c r="A5770" s="32" t="s">
        <v>27</v>
      </c>
      <c r="D5770" s="46" t="s">
        <v>28</v>
      </c>
    </row>
    <row r="5772">
      <c r="A5772" s="28" t="s">
        <v>32</v>
      </c>
      <c r="B5772" s="29" t="s">
        <v>33</v>
      </c>
      <c r="C5772" s="29"/>
      <c r="D5772" s="29"/>
      <c r="E5772" s="28" t="s">
        <v>34</v>
      </c>
      <c r="F5772" s="28" t="s">
        <v>35</v>
      </c>
      <c r="G5772" s="30" t="s">
        <v>36</v>
      </c>
      <c r="H5772" s="30" t="s">
        <v>37</v>
      </c>
      <c r="I5772" s="31" t="s">
        <v>38</v>
      </c>
      <c r="J5772" s="30" t="s">
        <v>39</v>
      </c>
    </row>
    <row r="5773" ht="180.0" customHeight="true">
      <c r="A5773" s="35" t="s">
        <v>1738</v>
      </c>
      <c r="B5773" s="41" t="s">
        <v>1739</v>
      </c>
      <c r="C5773" s="41"/>
      <c r="D5773" s="41"/>
      <c r="E5773" s="35" t="s">
        <v>107</v>
      </c>
      <c r="F5773" s="38" t="s">
        <v>51</v>
      </c>
      <c r="G5773" t="n" s="37">
        <v>89.58</v>
      </c>
      <c r="H5773" t="n" s="37">
        <v>806.22</v>
      </c>
      <c r="I5773" t="n" s="39"/>
      <c r="J5773" t="n" s="37">
        <f>TRUNC((F5773*TRUNC(I5773,2)),2)</f>
      </c>
      <c r="K5773" s="36" t="s">
        <v>1740</v>
      </c>
    </row>
    <row r="5774" ht="165.0" customHeight="true">
      <c r="A5774" s="35" t="s">
        <v>1741</v>
      </c>
      <c r="B5774" s="41" t="s">
        <v>1742</v>
      </c>
      <c r="C5774" s="41"/>
      <c r="D5774" s="41"/>
      <c r="E5774" s="35" t="s">
        <v>107</v>
      </c>
      <c r="F5774" s="38" t="s">
        <v>1743</v>
      </c>
      <c r="G5774" t="n" s="37">
        <v>98.16</v>
      </c>
      <c r="H5774" t="n" s="37">
        <v>6085.92</v>
      </c>
      <c r="I5774" t="n" s="39"/>
      <c r="J5774" t="n" s="37">
        <f>TRUNC((F5774*TRUNC(I5774,2)),2)</f>
      </c>
      <c r="K5774" s="36" t="s">
        <v>1744</v>
      </c>
    </row>
    <row r="5775">
      <c r="G5775" s="45" t="s">
        <v>53</v>
      </c>
      <c r="H5775" s="44" t="s">
        <v>1745</v>
      </c>
      <c r="I5775" s="45" t="s">
        <v>53</v>
      </c>
      <c r="J5775" s="44" t="n">
        <f>SUM(J5450:J5452,J5476:J5479,J5498,J5541,J5563,J5585,J5609,J5633,J5656,J5680,J5704,J5727:J5729,J5750:J5752,J5773:J5774)</f>
      </c>
    </row>
    <row r="5785">
      <c r="C5785" s="16" t="s">
        <v>0</v>
      </c>
      <c r="I5785" s="20" t="s">
        <v>3</v>
      </c>
      <c r="J5785" s="19">
        <f>IF(J1 = "","",J1)</f>
      </c>
    </row>
    <row r="5786">
      <c r="C5786" s="16" t="s">
        <v>1</v>
      </c>
      <c r="J5786" s="17" t="s">
        <v>3036</v>
      </c>
    </row>
    <row r="5787">
      <c r="C5787" s="16" t="s">
        <v>2</v>
      </c>
    </row>
    <row r="5789">
      <c r="A5789" s="32" t="s">
        <v>9</v>
      </c>
      <c r="D5789" s="46" t="s">
        <v>10</v>
      </c>
    </row>
    <row r="5790">
      <c r="A5790" s="32" t="s">
        <v>11</v>
      </c>
      <c r="D5790" s="46">
        <f>IF(D6 = "","",D6)</f>
      </c>
    </row>
    <row r="5791">
      <c r="A5791" s="32" t="s">
        <v>12</v>
      </c>
      <c r="D5791" s="46">
        <f>IF(D7 = "","",D7)</f>
      </c>
      <c r="J5791" s="32"/>
      <c r="K5791" s="32"/>
      <c r="L5791" s="32"/>
      <c r="M5791" s="32"/>
    </row>
    <row r="5792">
      <c r="A5792" s="32" t="s">
        <v>13</v>
      </c>
      <c r="D5792" s="46" t="s">
        <v>14</v>
      </c>
    </row>
    <row r="5793">
      <c r="A5793" s="32" t="s">
        <v>15</v>
      </c>
      <c r="D5793" s="46" t="s">
        <v>16</v>
      </c>
      <c r="I5793" s="32" t="s">
        <v>17</v>
      </c>
      <c r="J5793" s="46" t="s">
        <v>18</v>
      </c>
    </row>
    <row r="5794" ht="75.0" customHeight="true">
      <c r="A5794" s="32" t="s">
        <v>19</v>
      </c>
      <c r="D5794" s="46" t="s">
        <v>20</v>
      </c>
    </row>
    <row r="5795" ht="15.0" customHeight="true">
      <c r="A5795" s="32" t="s">
        <v>21</v>
      </c>
      <c r="D5795" s="46" t="s">
        <v>22</v>
      </c>
    </row>
    <row r="5796" ht="15.0" customHeight="true">
      <c r="A5796" s="32" t="s">
        <v>23</v>
      </c>
      <c r="D5796" s="46" t="s">
        <v>24</v>
      </c>
    </row>
    <row r="5797">
      <c r="A5797" s="32" t="s">
        <v>25</v>
      </c>
      <c r="D5797" s="46" t="s">
        <v>26</v>
      </c>
    </row>
    <row r="5798">
      <c r="A5798" s="32" t="s">
        <v>27</v>
      </c>
      <c r="D5798" s="46" t="s">
        <v>28</v>
      </c>
    </row>
    <row r="5800">
      <c r="A5800" s="43" t="s">
        <v>1746</v>
      </c>
    </row>
    <row r="5802">
      <c r="A5802" s="28" t="s">
        <v>32</v>
      </c>
      <c r="B5802" s="29" t="s">
        <v>33</v>
      </c>
      <c r="C5802" s="29"/>
      <c r="D5802" s="29"/>
      <c r="E5802" s="28" t="s">
        <v>34</v>
      </c>
      <c r="F5802" s="28" t="s">
        <v>35</v>
      </c>
      <c r="G5802" s="30" t="s">
        <v>36</v>
      </c>
      <c r="H5802" s="30" t="s">
        <v>37</v>
      </c>
      <c r="I5802" s="31" t="s">
        <v>38</v>
      </c>
      <c r="J5802" s="30" t="s">
        <v>39</v>
      </c>
    </row>
    <row r="5803" ht="120.0" customHeight="true">
      <c r="A5803" s="35" t="s">
        <v>1747</v>
      </c>
      <c r="B5803" s="41" t="s">
        <v>1748</v>
      </c>
      <c r="C5803" s="41"/>
      <c r="D5803" s="41"/>
      <c r="E5803" s="35" t="s">
        <v>107</v>
      </c>
      <c r="F5803" s="38" t="s">
        <v>721</v>
      </c>
      <c r="G5803" t="n" s="37">
        <v>33.56</v>
      </c>
      <c r="H5803" t="n" s="37">
        <v>604.08</v>
      </c>
      <c r="I5803" t="n" s="39"/>
      <c r="J5803" t="n" s="37">
        <f>TRUNC((F5803*TRUNC(I5803,2)),2)</f>
      </c>
      <c r="K5803" s="36" t="s">
        <v>1749</v>
      </c>
    </row>
    <row r="5804">
      <c r="G5804" s="45" t="s">
        <v>53</v>
      </c>
      <c r="H5804" s="44" t="s">
        <v>1750</v>
      </c>
      <c r="I5804" s="45" t="s">
        <v>53</v>
      </c>
      <c r="J5804" s="44" t="n">
        <f>SUM(J5803)</f>
      </c>
    </row>
    <row r="5806">
      <c r="A5806" s="43" t="s">
        <v>1751</v>
      </c>
    </row>
    <row r="5808">
      <c r="A5808" s="43" t="s">
        <v>1752</v>
      </c>
    </row>
    <row r="5810">
      <c r="A5810" s="28" t="s">
        <v>32</v>
      </c>
      <c r="B5810" s="29" t="s">
        <v>33</v>
      </c>
      <c r="C5810" s="29"/>
      <c r="D5810" s="29"/>
      <c r="E5810" s="28" t="s">
        <v>34</v>
      </c>
      <c r="F5810" s="28" t="s">
        <v>35</v>
      </c>
      <c r="G5810" s="30" t="s">
        <v>36</v>
      </c>
      <c r="H5810" s="30" t="s">
        <v>37</v>
      </c>
      <c r="I5810" s="31" t="s">
        <v>38</v>
      </c>
      <c r="J5810" s="30" t="s">
        <v>39</v>
      </c>
    </row>
    <row r="5811" ht="105.0" customHeight="true">
      <c r="A5811" s="35" t="s">
        <v>1753</v>
      </c>
      <c r="B5811" s="41" t="s">
        <v>1754</v>
      </c>
      <c r="C5811" s="41"/>
      <c r="D5811" s="41"/>
      <c r="E5811" s="35" t="s">
        <v>58</v>
      </c>
      <c r="F5811" s="38" t="s">
        <v>332</v>
      </c>
      <c r="G5811" t="n" s="37">
        <v>140.29</v>
      </c>
      <c r="H5811" t="n" s="37">
        <v>841.74</v>
      </c>
      <c r="I5811" t="n" s="39"/>
      <c r="J5811" t="n" s="37">
        <f>TRUNC((F5811*TRUNC(I5811,2)),2)</f>
      </c>
      <c r="K5811" s="36" t="s">
        <v>1755</v>
      </c>
    </row>
    <row r="5812" ht="105.0" customHeight="true">
      <c r="A5812" s="35" t="s">
        <v>1756</v>
      </c>
      <c r="B5812" s="41" t="s">
        <v>1757</v>
      </c>
      <c r="C5812" s="41"/>
      <c r="D5812" s="41"/>
      <c r="E5812" s="35" t="s">
        <v>58</v>
      </c>
      <c r="F5812" s="38" t="s">
        <v>62</v>
      </c>
      <c r="G5812" t="n" s="37">
        <v>5141.31</v>
      </c>
      <c r="H5812" t="n" s="37">
        <v>5141.31</v>
      </c>
      <c r="I5812" t="n" s="39"/>
      <c r="J5812" t="n" s="37">
        <f>TRUNC((F5812*TRUNC(I5812,2)),2)</f>
      </c>
      <c r="K5812" s="36" t="s">
        <v>1758</v>
      </c>
    </row>
    <row r="5813">
      <c r="G5813" s="45" t="s">
        <v>53</v>
      </c>
      <c r="H5813" s="44" t="s">
        <v>1759</v>
      </c>
      <c r="I5813" s="45" t="s">
        <v>53</v>
      </c>
      <c r="J5813" s="44" t="n">
        <f>SUM(J5811:J5812)</f>
      </c>
    </row>
    <row r="5815">
      <c r="C5815" s="16" t="s">
        <v>0</v>
      </c>
      <c r="I5815" s="20" t="s">
        <v>3</v>
      </c>
      <c r="J5815" s="19">
        <f>IF(J1 = "","",J1)</f>
      </c>
    </row>
    <row r="5816">
      <c r="C5816" s="16" t="s">
        <v>1</v>
      </c>
      <c r="J5816" s="17" t="s">
        <v>3037</v>
      </c>
    </row>
    <row r="5817">
      <c r="C5817" s="16" t="s">
        <v>2</v>
      </c>
    </row>
    <row r="5819">
      <c r="A5819" s="32" t="s">
        <v>9</v>
      </c>
      <c r="D5819" s="46" t="s">
        <v>10</v>
      </c>
    </row>
    <row r="5820">
      <c r="A5820" s="32" t="s">
        <v>11</v>
      </c>
      <c r="D5820" s="46">
        <f>IF(D6 = "","",D6)</f>
      </c>
    </row>
    <row r="5821">
      <c r="A5821" s="32" t="s">
        <v>12</v>
      </c>
      <c r="D5821" s="46">
        <f>IF(D7 = "","",D7)</f>
      </c>
      <c r="J5821" s="32"/>
      <c r="K5821" s="32"/>
      <c r="L5821" s="32"/>
      <c r="M5821" s="32"/>
    </row>
    <row r="5822">
      <c r="A5822" s="32" t="s">
        <v>13</v>
      </c>
      <c r="D5822" s="46" t="s">
        <v>14</v>
      </c>
    </row>
    <row r="5823">
      <c r="A5823" s="32" t="s">
        <v>15</v>
      </c>
      <c r="D5823" s="46" t="s">
        <v>16</v>
      </c>
      <c r="I5823" s="32" t="s">
        <v>17</v>
      </c>
      <c r="J5823" s="46" t="s">
        <v>18</v>
      </c>
    </row>
    <row r="5824" ht="75.0" customHeight="true">
      <c r="A5824" s="32" t="s">
        <v>19</v>
      </c>
      <c r="D5824" s="46" t="s">
        <v>20</v>
      </c>
    </row>
    <row r="5825" ht="15.0" customHeight="true">
      <c r="A5825" s="32" t="s">
        <v>21</v>
      </c>
      <c r="D5825" s="46" t="s">
        <v>22</v>
      </c>
    </row>
    <row r="5826" ht="15.0" customHeight="true">
      <c r="A5826" s="32" t="s">
        <v>23</v>
      </c>
      <c r="D5826" s="46" t="s">
        <v>24</v>
      </c>
    </row>
    <row r="5827">
      <c r="A5827" s="32" t="s">
        <v>25</v>
      </c>
      <c r="D5827" s="46" t="s">
        <v>26</v>
      </c>
    </row>
    <row r="5828">
      <c r="A5828" s="32" t="s">
        <v>27</v>
      </c>
      <c r="D5828" s="46" t="s">
        <v>28</v>
      </c>
    </row>
    <row r="5830">
      <c r="A5830" s="43" t="s">
        <v>1760</v>
      </c>
    </row>
    <row r="5832">
      <c r="A5832" s="28" t="s">
        <v>32</v>
      </c>
      <c r="B5832" s="29" t="s">
        <v>33</v>
      </c>
      <c r="C5832" s="29"/>
      <c r="D5832" s="29"/>
      <c r="E5832" s="28" t="s">
        <v>34</v>
      </c>
      <c r="F5832" s="28" t="s">
        <v>35</v>
      </c>
      <c r="G5832" s="30" t="s">
        <v>36</v>
      </c>
      <c r="H5832" s="30" t="s">
        <v>37</v>
      </c>
      <c r="I5832" s="31" t="s">
        <v>38</v>
      </c>
      <c r="J5832" s="30" t="s">
        <v>39</v>
      </c>
    </row>
    <row r="5833" ht="210.0" customHeight="true">
      <c r="A5833" s="35" t="s">
        <v>1761</v>
      </c>
      <c r="B5833" s="41" t="s">
        <v>1762</v>
      </c>
      <c r="C5833" s="41"/>
      <c r="D5833" s="41"/>
      <c r="E5833" s="35" t="s">
        <v>58</v>
      </c>
      <c r="F5833" s="38" t="s">
        <v>62</v>
      </c>
      <c r="G5833" t="n" s="37">
        <v>5330.26</v>
      </c>
      <c r="H5833" t="n" s="37">
        <v>5330.26</v>
      </c>
      <c r="I5833" t="n" s="39"/>
      <c r="J5833" t="n" s="37">
        <f>TRUNC((F5833*TRUNC(I5833,2)),2)</f>
      </c>
      <c r="K5833" s="36" t="s">
        <v>1763</v>
      </c>
    </row>
    <row r="5834">
      <c r="G5834" s="45" t="s">
        <v>53</v>
      </c>
      <c r="H5834" s="44" t="s">
        <v>1764</v>
      </c>
      <c r="I5834" s="45" t="s">
        <v>53</v>
      </c>
      <c r="J5834" s="44" t="n">
        <f>SUM(J5833)</f>
      </c>
    </row>
    <row r="5836">
      <c r="A5836" s="43" t="s">
        <v>1765</v>
      </c>
    </row>
    <row r="5838">
      <c r="A5838" s="28" t="s">
        <v>32</v>
      </c>
      <c r="B5838" s="29" t="s">
        <v>33</v>
      </c>
      <c r="C5838" s="29"/>
      <c r="D5838" s="29"/>
      <c r="E5838" s="28" t="s">
        <v>34</v>
      </c>
      <c r="F5838" s="28" t="s">
        <v>35</v>
      </c>
      <c r="G5838" s="30" t="s">
        <v>36</v>
      </c>
      <c r="H5838" s="30" t="s">
        <v>37</v>
      </c>
      <c r="I5838" s="31" t="s">
        <v>38</v>
      </c>
      <c r="J5838" s="30" t="s">
        <v>39</v>
      </c>
    </row>
    <row r="5851">
      <c r="C5851" s="16" t="s">
        <v>0</v>
      </c>
      <c r="I5851" s="20" t="s">
        <v>3</v>
      </c>
      <c r="J5851" s="19">
        <f>IF(J1 = "","",J1)</f>
      </c>
    </row>
    <row r="5852">
      <c r="C5852" s="16" t="s">
        <v>1</v>
      </c>
      <c r="J5852" s="17" t="s">
        <v>3038</v>
      </c>
    </row>
    <row r="5853">
      <c r="C5853" s="16" t="s">
        <v>2</v>
      </c>
    </row>
    <row r="5855">
      <c r="A5855" s="32" t="s">
        <v>9</v>
      </c>
      <c r="D5855" s="46" t="s">
        <v>10</v>
      </c>
    </row>
    <row r="5856">
      <c r="A5856" s="32" t="s">
        <v>11</v>
      </c>
      <c r="D5856" s="46">
        <f>IF(D6 = "","",D6)</f>
      </c>
    </row>
    <row r="5857">
      <c r="A5857" s="32" t="s">
        <v>12</v>
      </c>
      <c r="D5857" s="46">
        <f>IF(D7 = "","",D7)</f>
      </c>
      <c r="J5857" s="32"/>
      <c r="K5857" s="32"/>
      <c r="L5857" s="32"/>
      <c r="M5857" s="32"/>
    </row>
    <row r="5858">
      <c r="A5858" s="32" t="s">
        <v>13</v>
      </c>
      <c r="D5858" s="46" t="s">
        <v>14</v>
      </c>
    </row>
    <row r="5859">
      <c r="A5859" s="32" t="s">
        <v>15</v>
      </c>
      <c r="D5859" s="46" t="s">
        <v>16</v>
      </c>
      <c r="I5859" s="32" t="s">
        <v>17</v>
      </c>
      <c r="J5859" s="46" t="s">
        <v>18</v>
      </c>
    </row>
    <row r="5860" ht="75.0" customHeight="true">
      <c r="A5860" s="32" t="s">
        <v>19</v>
      </c>
      <c r="D5860" s="46" t="s">
        <v>20</v>
      </c>
    </row>
    <row r="5861" ht="15.0" customHeight="true">
      <c r="A5861" s="32" t="s">
        <v>21</v>
      </c>
      <c r="D5861" s="46" t="s">
        <v>22</v>
      </c>
    </row>
    <row r="5862" ht="15.0" customHeight="true">
      <c r="A5862" s="32" t="s">
        <v>23</v>
      </c>
      <c r="D5862" s="46" t="s">
        <v>24</v>
      </c>
    </row>
    <row r="5863">
      <c r="A5863" s="32" t="s">
        <v>25</v>
      </c>
      <c r="D5863" s="46" t="s">
        <v>26</v>
      </c>
    </row>
    <row r="5864">
      <c r="A5864" s="32" t="s">
        <v>27</v>
      </c>
      <c r="D5864" s="46" t="s">
        <v>28</v>
      </c>
    </row>
    <row r="5865">
      <c r="C5865" s="16" t="s">
        <v>0</v>
      </c>
      <c r="I5865" s="20" t="s">
        <v>3</v>
      </c>
      <c r="J5865" s="19">
        <f>IF(J1 = "","",J1)</f>
      </c>
    </row>
    <row r="5866">
      <c r="C5866" s="16" t="s">
        <v>1</v>
      </c>
      <c r="J5866" s="17" t="s">
        <v>3039</v>
      </c>
    </row>
    <row r="5867">
      <c r="C5867" s="16" t="s">
        <v>2</v>
      </c>
    </row>
    <row r="5868">
      <c r="G5868" s="45" t="s">
        <v>53</v>
      </c>
      <c r="H5868" s="44" t="s">
        <v>1769</v>
      </c>
      <c r="I5868" s="45" t="s">
        <v>53</v>
      </c>
      <c r="J5868" s="44" t="n">
        <f>SUM(J5867)</f>
      </c>
    </row>
    <row r="5869">
      <c r="A5869" s="32" t="s">
        <v>9</v>
      </c>
      <c r="D5869" s="46" t="s">
        <v>10</v>
      </c>
    </row>
    <row r="5870">
      <c r="A5870" s="32" t="s">
        <v>11</v>
      </c>
      <c r="D5870" s="46">
        <f>IF(D6 = "","",D6)</f>
      </c>
    </row>
    <row r="5871">
      <c r="A5871" s="32" t="s">
        <v>12</v>
      </c>
      <c r="D5871" s="46">
        <f>IF(D7 = "","",D7)</f>
      </c>
      <c r="J5871" s="32"/>
      <c r="K5871" s="32"/>
      <c r="L5871" s="32"/>
      <c r="M5871" s="32"/>
    </row>
    <row r="5872">
      <c r="A5872" s="32" t="s">
        <v>13</v>
      </c>
      <c r="D5872" s="46" t="s">
        <v>14</v>
      </c>
    </row>
    <row r="5873">
      <c r="A5873" s="32" t="s">
        <v>15</v>
      </c>
      <c r="D5873" s="46" t="s">
        <v>16</v>
      </c>
      <c r="I5873" s="32" t="s">
        <v>17</v>
      </c>
      <c r="J5873" s="46" t="s">
        <v>18</v>
      </c>
    </row>
    <row r="5874" ht="75.0" customHeight="true">
      <c r="A5874" s="32" t="s">
        <v>19</v>
      </c>
      <c r="D5874" s="46" t="s">
        <v>20</v>
      </c>
    </row>
    <row r="5875" ht="15.0" customHeight="true">
      <c r="A5875" s="32" t="s">
        <v>21</v>
      </c>
      <c r="D5875" s="46" t="s">
        <v>22</v>
      </c>
    </row>
    <row r="5876" ht="15.0" customHeight="true">
      <c r="A5876" s="32" t="s">
        <v>23</v>
      </c>
      <c r="D5876" s="46" t="s">
        <v>24</v>
      </c>
    </row>
    <row r="5877">
      <c r="A5877" s="32" t="s">
        <v>25</v>
      </c>
      <c r="D5877" s="46" t="s">
        <v>26</v>
      </c>
    </row>
    <row r="5878">
      <c r="A5878" s="32" t="s">
        <v>27</v>
      </c>
      <c r="D5878" s="46" t="s">
        <v>28</v>
      </c>
    </row>
    <row r="5880">
      <c r="A5880" s="43" t="s">
        <v>1770</v>
      </c>
    </row>
    <row r="5882">
      <c r="A5882" s="28" t="s">
        <v>32</v>
      </c>
      <c r="B5882" s="29" t="s">
        <v>33</v>
      </c>
      <c r="C5882" s="29"/>
      <c r="D5882" s="29"/>
      <c r="E5882" s="28" t="s">
        <v>34</v>
      </c>
      <c r="F5882" s="28" t="s">
        <v>35</v>
      </c>
      <c r="G5882" s="30" t="s">
        <v>36</v>
      </c>
      <c r="H5882" s="30" t="s">
        <v>37</v>
      </c>
      <c r="I5882" s="31" t="s">
        <v>38</v>
      </c>
      <c r="J5882" s="30" t="s">
        <v>39</v>
      </c>
    </row>
    <row r="5883" ht="150.0" customHeight="true">
      <c r="A5883" s="35" t="s">
        <v>1771</v>
      </c>
      <c r="B5883" s="41" t="s">
        <v>1772</v>
      </c>
      <c r="C5883" s="41"/>
      <c r="D5883" s="41"/>
      <c r="E5883" s="35" t="s">
        <v>107</v>
      </c>
      <c r="F5883" s="38" t="s">
        <v>1773</v>
      </c>
      <c r="G5883" t="n" s="37">
        <v>22.81</v>
      </c>
      <c r="H5883" t="n" s="37">
        <v>10834.75</v>
      </c>
      <c r="I5883" t="n" s="39"/>
      <c r="J5883" t="n" s="37">
        <f>TRUNC((F5883*TRUNC(I5883,2)),2)</f>
      </c>
      <c r="K5883" s="36" t="s">
        <v>1774</v>
      </c>
    </row>
    <row r="5884" ht="150.0" customHeight="true">
      <c r="A5884" s="35" t="s">
        <v>1775</v>
      </c>
      <c r="B5884" s="41" t="s">
        <v>1776</v>
      </c>
      <c r="C5884" s="41"/>
      <c r="D5884" s="41"/>
      <c r="E5884" s="35" t="s">
        <v>107</v>
      </c>
      <c r="F5884" s="38" t="s">
        <v>1777</v>
      </c>
      <c r="G5884" t="n" s="37">
        <v>27.78</v>
      </c>
      <c r="H5884" t="n" s="37">
        <v>14584.5</v>
      </c>
      <c r="I5884" t="n" s="39"/>
      <c r="J5884" t="n" s="37">
        <f>TRUNC((F5884*TRUNC(I5884,2)),2)</f>
      </c>
      <c r="K5884" s="36" t="s">
        <v>1778</v>
      </c>
    </row>
    <row r="5885" ht="150.0" customHeight="true">
      <c r="A5885" s="35" t="s">
        <v>1779</v>
      </c>
      <c r="B5885" s="41" t="s">
        <v>1780</v>
      </c>
      <c r="C5885" s="41"/>
      <c r="D5885" s="41"/>
      <c r="E5885" s="35" t="s">
        <v>107</v>
      </c>
      <c r="F5885" s="38" t="s">
        <v>1781</v>
      </c>
      <c r="G5885" t="n" s="37">
        <v>41.11</v>
      </c>
      <c r="H5885" t="n" s="37">
        <v>36587.9</v>
      </c>
      <c r="I5885" t="n" s="39"/>
      <c r="J5885" t="n" s="37">
        <f>TRUNC((F5885*TRUNC(I5885,2)),2)</f>
      </c>
      <c r="K5885" s="36" t="s">
        <v>1782</v>
      </c>
    </row>
    <row r="5887">
      <c r="C5887" s="16" t="s">
        <v>0</v>
      </c>
      <c r="I5887" s="20" t="s">
        <v>3</v>
      </c>
      <c r="J5887" s="19">
        <f>IF(J1 = "","",J1)</f>
      </c>
    </row>
    <row r="5888">
      <c r="C5888" s="16" t="s">
        <v>1</v>
      </c>
      <c r="J5888" s="17" t="s">
        <v>3040</v>
      </c>
    </row>
    <row r="5889">
      <c r="C5889" s="16" t="s">
        <v>2</v>
      </c>
    </row>
    <row r="5891">
      <c r="A5891" s="32" t="s">
        <v>9</v>
      </c>
      <c r="D5891" s="46" t="s">
        <v>10</v>
      </c>
    </row>
    <row r="5892">
      <c r="A5892" s="32" t="s">
        <v>11</v>
      </c>
      <c r="D5892" s="46">
        <f>IF(D6 = "","",D6)</f>
      </c>
    </row>
    <row r="5893">
      <c r="A5893" s="32" t="s">
        <v>12</v>
      </c>
      <c r="D5893" s="46">
        <f>IF(D7 = "","",D7)</f>
      </c>
      <c r="J5893" s="32"/>
      <c r="K5893" s="32"/>
      <c r="L5893" s="32"/>
      <c r="M5893" s="32"/>
    </row>
    <row r="5894">
      <c r="A5894" s="32" t="s">
        <v>13</v>
      </c>
      <c r="D5894" s="46" t="s">
        <v>14</v>
      </c>
    </row>
    <row r="5895">
      <c r="A5895" s="32" t="s">
        <v>15</v>
      </c>
      <c r="D5895" s="46" t="s">
        <v>16</v>
      </c>
      <c r="I5895" s="32" t="s">
        <v>17</v>
      </c>
      <c r="J5895" s="46" t="s">
        <v>18</v>
      </c>
    </row>
    <row r="5896" ht="75.0" customHeight="true">
      <c r="A5896" s="32" t="s">
        <v>19</v>
      </c>
      <c r="D5896" s="46" t="s">
        <v>20</v>
      </c>
    </row>
    <row r="5897" ht="15.0" customHeight="true">
      <c r="A5897" s="32" t="s">
        <v>21</v>
      </c>
      <c r="D5897" s="46" t="s">
        <v>22</v>
      </c>
    </row>
    <row r="5898" ht="15.0" customHeight="true">
      <c r="A5898" s="32" t="s">
        <v>23</v>
      </c>
      <c r="D5898" s="46" t="s">
        <v>24</v>
      </c>
    </row>
    <row r="5899">
      <c r="A5899" s="32" t="s">
        <v>25</v>
      </c>
      <c r="D5899" s="46" t="s">
        <v>26</v>
      </c>
    </row>
    <row r="5900">
      <c r="A5900" s="32" t="s">
        <v>27</v>
      </c>
      <c r="D5900" s="46" t="s">
        <v>28</v>
      </c>
    </row>
    <row r="5902">
      <c r="A5902" s="28" t="s">
        <v>32</v>
      </c>
      <c r="B5902" s="29" t="s">
        <v>33</v>
      </c>
      <c r="C5902" s="29"/>
      <c r="D5902" s="29"/>
      <c r="E5902" s="28" t="s">
        <v>34</v>
      </c>
      <c r="F5902" s="28" t="s">
        <v>35</v>
      </c>
      <c r="G5902" s="30" t="s">
        <v>36</v>
      </c>
      <c r="H5902" s="30" t="s">
        <v>37</v>
      </c>
      <c r="I5902" s="31" t="s">
        <v>38</v>
      </c>
      <c r="J5902" s="30" t="s">
        <v>39</v>
      </c>
    </row>
    <row r="5903" ht="150.0" customHeight="true">
      <c r="A5903" s="35" t="s">
        <v>1783</v>
      </c>
      <c r="B5903" s="41" t="s">
        <v>1784</v>
      </c>
      <c r="C5903" s="41"/>
      <c r="D5903" s="41"/>
      <c r="E5903" s="35" t="s">
        <v>107</v>
      </c>
      <c r="F5903" s="38" t="s">
        <v>1785</v>
      </c>
      <c r="G5903" t="n" s="37">
        <v>55.23</v>
      </c>
      <c r="H5903" t="n" s="37">
        <v>33138.0</v>
      </c>
      <c r="I5903" t="n" s="39"/>
      <c r="J5903" t="n" s="37">
        <f>TRUNC((F5903*TRUNC(I5903,2)),2)</f>
      </c>
      <c r="K5903" s="36" t="s">
        <v>1786</v>
      </c>
    </row>
    <row r="5904" ht="150.0" customHeight="true">
      <c r="A5904" s="35" t="s">
        <v>1787</v>
      </c>
      <c r="B5904" s="41" t="s">
        <v>1788</v>
      </c>
      <c r="C5904" s="41"/>
      <c r="D5904" s="41"/>
      <c r="E5904" s="35" t="s">
        <v>107</v>
      </c>
      <c r="F5904" s="38" t="s">
        <v>1789</v>
      </c>
      <c r="G5904" t="n" s="37">
        <v>138.83</v>
      </c>
      <c r="H5904" t="n" s="37">
        <v>19436.2</v>
      </c>
      <c r="I5904" t="n" s="39"/>
      <c r="J5904" t="n" s="37">
        <f>TRUNC((F5904*TRUNC(I5904,2)),2)</f>
      </c>
      <c r="K5904" s="36" t="s">
        <v>1790</v>
      </c>
    </row>
    <row r="5905" ht="150.0" customHeight="true">
      <c r="A5905" s="35" t="s">
        <v>1791</v>
      </c>
      <c r="B5905" s="41" t="s">
        <v>1792</v>
      </c>
      <c r="C5905" s="41"/>
      <c r="D5905" s="41"/>
      <c r="E5905" s="35" t="s">
        <v>107</v>
      </c>
      <c r="F5905" s="38" t="s">
        <v>1793</v>
      </c>
      <c r="G5905" t="n" s="37">
        <v>65.13</v>
      </c>
      <c r="H5905" t="n" s="37">
        <v>2279.55</v>
      </c>
      <c r="I5905" t="n" s="39"/>
      <c r="J5905" t="n" s="37">
        <f>TRUNC((F5905*TRUNC(I5905,2)),2)</f>
      </c>
      <c r="K5905" s="36" t="s">
        <v>1794</v>
      </c>
    </row>
    <row r="5906">
      <c r="G5906" s="45" t="s">
        <v>53</v>
      </c>
      <c r="H5906" s="44" t="s">
        <v>1795</v>
      </c>
      <c r="I5906" s="45" t="s">
        <v>53</v>
      </c>
      <c r="J5906" s="44" t="n">
        <f>SUM(J5883:J5885,J5903:J5905)</f>
      </c>
    </row>
    <row r="5909">
      <c r="C5909" s="16" t="s">
        <v>0</v>
      </c>
      <c r="I5909" s="20" t="s">
        <v>3</v>
      </c>
      <c r="J5909" s="19">
        <f>IF(J1 = "","",J1)</f>
      </c>
    </row>
    <row r="5910">
      <c r="C5910" s="16" t="s">
        <v>1</v>
      </c>
      <c r="J5910" s="17" t="s">
        <v>3041</v>
      </c>
    </row>
    <row r="5911">
      <c r="C5911" s="16" t="s">
        <v>2</v>
      </c>
    </row>
    <row r="5913">
      <c r="A5913" s="32" t="s">
        <v>9</v>
      </c>
      <c r="D5913" s="46" t="s">
        <v>10</v>
      </c>
    </row>
    <row r="5914">
      <c r="A5914" s="32" t="s">
        <v>11</v>
      </c>
      <c r="D5914" s="46">
        <f>IF(D6 = "","",D6)</f>
      </c>
    </row>
    <row r="5915">
      <c r="A5915" s="32" t="s">
        <v>12</v>
      </c>
      <c r="D5915" s="46">
        <f>IF(D7 = "","",D7)</f>
      </c>
      <c r="J5915" s="32"/>
      <c r="K5915" s="32"/>
      <c r="L5915" s="32"/>
      <c r="M5915" s="32"/>
    </row>
    <row r="5916">
      <c r="A5916" s="32" t="s">
        <v>13</v>
      </c>
      <c r="D5916" s="46" t="s">
        <v>14</v>
      </c>
    </row>
    <row r="5917">
      <c r="A5917" s="32" t="s">
        <v>15</v>
      </c>
      <c r="D5917" s="46" t="s">
        <v>16</v>
      </c>
      <c r="I5917" s="32" t="s">
        <v>17</v>
      </c>
      <c r="J5917" s="46" t="s">
        <v>18</v>
      </c>
    </row>
    <row r="5918" ht="75.0" customHeight="true">
      <c r="A5918" s="32" t="s">
        <v>19</v>
      </c>
      <c r="D5918" s="46" t="s">
        <v>20</v>
      </c>
    </row>
    <row r="5919" ht="15.0" customHeight="true">
      <c r="A5919" s="32" t="s">
        <v>21</v>
      </c>
      <c r="D5919" s="46" t="s">
        <v>22</v>
      </c>
    </row>
    <row r="5920" ht="15.0" customHeight="true">
      <c r="A5920" s="32" t="s">
        <v>23</v>
      </c>
      <c r="D5920" s="46" t="s">
        <v>24</v>
      </c>
    </row>
    <row r="5921">
      <c r="A5921" s="32" t="s">
        <v>25</v>
      </c>
      <c r="D5921" s="46" t="s">
        <v>26</v>
      </c>
    </row>
    <row r="5922">
      <c r="A5922" s="32" t="s">
        <v>27</v>
      </c>
      <c r="D5922" s="46" t="s">
        <v>28</v>
      </c>
    </row>
    <row r="5924">
      <c r="A5924" s="43" t="s">
        <v>1796</v>
      </c>
    </row>
    <row r="5926">
      <c r="A5926" s="28" t="s">
        <v>32</v>
      </c>
      <c r="B5926" s="29" t="s">
        <v>33</v>
      </c>
      <c r="C5926" s="29"/>
      <c r="D5926" s="29"/>
      <c r="E5926" s="28" t="s">
        <v>34</v>
      </c>
      <c r="F5926" s="28" t="s">
        <v>35</v>
      </c>
      <c r="G5926" s="30" t="s">
        <v>36</v>
      </c>
      <c r="H5926" s="30" t="s">
        <v>37</v>
      </c>
      <c r="I5926" s="31" t="s">
        <v>38</v>
      </c>
      <c r="J5926" s="30" t="s">
        <v>39</v>
      </c>
    </row>
    <row r="5927" ht="150.0" customHeight="true">
      <c r="A5927" s="35" t="s">
        <v>1797</v>
      </c>
      <c r="B5927" s="41" t="s">
        <v>1798</v>
      </c>
      <c r="C5927" s="41"/>
      <c r="D5927" s="41"/>
      <c r="E5927" s="35" t="s">
        <v>107</v>
      </c>
      <c r="F5927" s="38" t="s">
        <v>1799</v>
      </c>
      <c r="G5927" t="n" s="37">
        <v>5.26</v>
      </c>
      <c r="H5927" t="n" s="37">
        <v>92050.0</v>
      </c>
      <c r="I5927" t="n" s="39"/>
      <c r="J5927" t="n" s="37">
        <f>TRUNC((F5927*TRUNC(I5927,2)),2)</f>
      </c>
      <c r="K5927" s="36" t="s">
        <v>1800</v>
      </c>
    </row>
    <row r="5928" ht="150.0" customHeight="true">
      <c r="A5928" s="35" t="s">
        <v>1801</v>
      </c>
      <c r="B5928" s="41" t="s">
        <v>1802</v>
      </c>
      <c r="C5928" s="41"/>
      <c r="D5928" s="41"/>
      <c r="E5928" s="35" t="s">
        <v>107</v>
      </c>
      <c r="F5928" s="38" t="s">
        <v>1803</v>
      </c>
      <c r="G5928" t="n" s="37">
        <v>10.78</v>
      </c>
      <c r="H5928" t="n" s="37">
        <v>2587.2</v>
      </c>
      <c r="I5928" t="n" s="39"/>
      <c r="J5928" t="n" s="37">
        <f>TRUNC((F5928*TRUNC(I5928,2)),2)</f>
      </c>
      <c r="K5928" s="36" t="s">
        <v>1804</v>
      </c>
    </row>
    <row r="5929" ht="150.0" customHeight="true">
      <c r="A5929" s="35" t="s">
        <v>1805</v>
      </c>
      <c r="B5929" s="41" t="s">
        <v>1806</v>
      </c>
      <c r="C5929" s="41"/>
      <c r="D5929" s="41"/>
      <c r="E5929" s="35" t="s">
        <v>107</v>
      </c>
      <c r="F5929" s="38" t="s">
        <v>1807</v>
      </c>
      <c r="G5929" t="n" s="37">
        <v>6.56</v>
      </c>
      <c r="H5929" t="n" s="37">
        <v>6232.0</v>
      </c>
      <c r="I5929" t="n" s="39"/>
      <c r="J5929" t="n" s="37">
        <f>TRUNC((F5929*TRUNC(I5929,2)),2)</f>
      </c>
      <c r="K5929" s="36" t="s">
        <v>1808</v>
      </c>
    </row>
    <row r="5931">
      <c r="C5931" s="16" t="s">
        <v>0</v>
      </c>
      <c r="I5931" s="20" t="s">
        <v>3</v>
      </c>
      <c r="J5931" s="19">
        <f>IF(J1 = "","",J1)</f>
      </c>
    </row>
    <row r="5932">
      <c r="C5932" s="16" t="s">
        <v>1</v>
      </c>
      <c r="J5932" s="17" t="s">
        <v>3042</v>
      </c>
    </row>
    <row r="5933">
      <c r="C5933" s="16" t="s">
        <v>2</v>
      </c>
    </row>
    <row r="5935">
      <c r="A5935" s="32" t="s">
        <v>9</v>
      </c>
      <c r="D5935" s="46" t="s">
        <v>10</v>
      </c>
    </row>
    <row r="5936">
      <c r="A5936" s="32" t="s">
        <v>11</v>
      </c>
      <c r="D5936" s="46">
        <f>IF(D6 = "","",D6)</f>
      </c>
    </row>
    <row r="5937">
      <c r="A5937" s="32" t="s">
        <v>12</v>
      </c>
      <c r="D5937" s="46">
        <f>IF(D7 = "","",D7)</f>
      </c>
      <c r="J5937" s="32"/>
      <c r="K5937" s="32"/>
      <c r="L5937" s="32"/>
      <c r="M5937" s="32"/>
    </row>
    <row r="5938">
      <c r="A5938" s="32" t="s">
        <v>13</v>
      </c>
      <c r="D5938" s="46" t="s">
        <v>14</v>
      </c>
    </row>
    <row r="5939">
      <c r="A5939" s="32" t="s">
        <v>15</v>
      </c>
      <c r="D5939" s="46" t="s">
        <v>16</v>
      </c>
      <c r="I5939" s="32" t="s">
        <v>17</v>
      </c>
      <c r="J5939" s="46" t="s">
        <v>18</v>
      </c>
    </row>
    <row r="5940" ht="75.0" customHeight="true">
      <c r="A5940" s="32" t="s">
        <v>19</v>
      </c>
      <c r="D5940" s="46" t="s">
        <v>20</v>
      </c>
    </row>
    <row r="5941" ht="15.0" customHeight="true">
      <c r="A5941" s="32" t="s">
        <v>21</v>
      </c>
      <c r="D5941" s="46" t="s">
        <v>22</v>
      </c>
    </row>
    <row r="5942" ht="15.0" customHeight="true">
      <c r="A5942" s="32" t="s">
        <v>23</v>
      </c>
      <c r="D5942" s="46" t="s">
        <v>24</v>
      </c>
    </row>
    <row r="5943">
      <c r="A5943" s="32" t="s">
        <v>25</v>
      </c>
      <c r="D5943" s="46" t="s">
        <v>26</v>
      </c>
    </row>
    <row r="5944">
      <c r="A5944" s="32" t="s">
        <v>27</v>
      </c>
      <c r="D5944" s="46" t="s">
        <v>28</v>
      </c>
    </row>
    <row r="5946">
      <c r="A5946" s="28" t="s">
        <v>32</v>
      </c>
      <c r="B5946" s="29" t="s">
        <v>33</v>
      </c>
      <c r="C5946" s="29"/>
      <c r="D5946" s="29"/>
      <c r="E5946" s="28" t="s">
        <v>34</v>
      </c>
      <c r="F5946" s="28" t="s">
        <v>35</v>
      </c>
      <c r="G5946" s="30" t="s">
        <v>36</v>
      </c>
      <c r="H5946" s="30" t="s">
        <v>37</v>
      </c>
      <c r="I5946" s="31" t="s">
        <v>38</v>
      </c>
      <c r="J5946" s="30" t="s">
        <v>39</v>
      </c>
    </row>
    <row r="5947" ht="165.0" customHeight="true">
      <c r="A5947" s="35" t="s">
        <v>1809</v>
      </c>
      <c r="B5947" s="41" t="s">
        <v>1810</v>
      </c>
      <c r="C5947" s="41"/>
      <c r="D5947" s="41"/>
      <c r="E5947" s="35" t="s">
        <v>58</v>
      </c>
      <c r="F5947" s="38" t="s">
        <v>1597</v>
      </c>
      <c r="G5947" t="n" s="37">
        <v>252.36</v>
      </c>
      <c r="H5947" t="n" s="37">
        <v>6309.0</v>
      </c>
      <c r="I5947" t="n" s="39"/>
      <c r="J5947" t="n" s="37">
        <f>TRUNC((F5947*TRUNC(I5947,2)),2)</f>
      </c>
      <c r="K5947" s="36" t="s">
        <v>1811</v>
      </c>
    </row>
    <row r="5948" ht="120.0" customHeight="true">
      <c r="A5948" s="35" t="s">
        <v>1812</v>
      </c>
      <c r="B5948" s="41" t="s">
        <v>1813</v>
      </c>
      <c r="C5948" s="41"/>
      <c r="D5948" s="41"/>
      <c r="E5948" s="35" t="s">
        <v>58</v>
      </c>
      <c r="F5948" s="38" t="s">
        <v>1597</v>
      </c>
      <c r="G5948" t="n" s="37">
        <v>23.39</v>
      </c>
      <c r="H5948" t="n" s="37">
        <v>584.75</v>
      </c>
      <c r="I5948" t="n" s="39"/>
      <c r="J5948" t="n" s="37">
        <f>TRUNC((F5948*TRUNC(I5948,2)),2)</f>
      </c>
      <c r="K5948" s="36" t="s">
        <v>1814</v>
      </c>
    </row>
    <row r="5949">
      <c r="G5949" s="45" t="s">
        <v>53</v>
      </c>
      <c r="H5949" s="44" t="s">
        <v>1815</v>
      </c>
      <c r="I5949" s="45" t="s">
        <v>53</v>
      </c>
      <c r="J5949" s="44" t="n">
        <f>SUM(J5927:J5929,J5947:J5948)</f>
      </c>
    </row>
    <row r="5963">
      <c r="C5963" s="16" t="s">
        <v>0</v>
      </c>
      <c r="I5963" s="20" t="s">
        <v>3</v>
      </c>
      <c r="J5963" s="19">
        <f>IF(J1 = "","",J1)</f>
      </c>
    </row>
    <row r="5964">
      <c r="C5964" s="16" t="s">
        <v>1</v>
      </c>
      <c r="J5964" s="17" t="s">
        <v>3043</v>
      </c>
    </row>
    <row r="5965">
      <c r="C5965" s="16" t="s">
        <v>2</v>
      </c>
    </row>
    <row r="5967">
      <c r="A5967" s="32" t="s">
        <v>9</v>
      </c>
      <c r="D5967" s="46" t="s">
        <v>10</v>
      </c>
    </row>
    <row r="5968">
      <c r="A5968" s="32" t="s">
        <v>11</v>
      </c>
      <c r="D5968" s="46">
        <f>IF(D6 = "","",D6)</f>
      </c>
    </row>
    <row r="5969">
      <c r="A5969" s="32" t="s">
        <v>12</v>
      </c>
      <c r="D5969" s="46">
        <f>IF(D7 = "","",D7)</f>
      </c>
      <c r="J5969" s="32"/>
      <c r="K5969" s="32"/>
      <c r="L5969" s="32"/>
      <c r="M5969" s="32"/>
    </row>
    <row r="5970">
      <c r="A5970" s="32" t="s">
        <v>13</v>
      </c>
      <c r="D5970" s="46" t="s">
        <v>14</v>
      </c>
    </row>
    <row r="5971">
      <c r="A5971" s="32" t="s">
        <v>15</v>
      </c>
      <c r="D5971" s="46" t="s">
        <v>16</v>
      </c>
      <c r="I5971" s="32" t="s">
        <v>17</v>
      </c>
      <c r="J5971" s="46" t="s">
        <v>18</v>
      </c>
    </row>
    <row r="5972" ht="75.0" customHeight="true">
      <c r="A5972" s="32" t="s">
        <v>19</v>
      </c>
      <c r="D5972" s="46" t="s">
        <v>20</v>
      </c>
    </row>
    <row r="5973" ht="15.0" customHeight="true">
      <c r="A5973" s="32" t="s">
        <v>21</v>
      </c>
      <c r="D5973" s="46" t="s">
        <v>22</v>
      </c>
    </row>
    <row r="5974" ht="15.0" customHeight="true">
      <c r="A5974" s="32" t="s">
        <v>23</v>
      </c>
      <c r="D5974" s="46" t="s">
        <v>24</v>
      </c>
    </row>
    <row r="5975">
      <c r="A5975" s="32" t="s">
        <v>25</v>
      </c>
      <c r="D5975" s="46" t="s">
        <v>26</v>
      </c>
    </row>
    <row r="5976">
      <c r="A5976" s="32" t="s">
        <v>27</v>
      </c>
      <c r="D5976" s="46" t="s">
        <v>28</v>
      </c>
    </row>
    <row r="5978">
      <c r="A5978" s="43" t="s">
        <v>1816</v>
      </c>
    </row>
    <row r="5980">
      <c r="A5980" s="28" t="s">
        <v>32</v>
      </c>
      <c r="B5980" s="29" t="s">
        <v>33</v>
      </c>
      <c r="C5980" s="29"/>
      <c r="D5980" s="29"/>
      <c r="E5980" s="28" t="s">
        <v>34</v>
      </c>
      <c r="F5980" s="28" t="s">
        <v>35</v>
      </c>
      <c r="G5980" s="30" t="s">
        <v>36</v>
      </c>
      <c r="H5980" s="30" t="s">
        <v>37</v>
      </c>
      <c r="I5980" s="31" t="s">
        <v>38</v>
      </c>
      <c r="J5980" s="30" t="s">
        <v>39</v>
      </c>
    </row>
    <row r="5981" ht="165.0" customHeight="true">
      <c r="A5981" s="35" t="s">
        <v>1817</v>
      </c>
      <c r="B5981" s="41" t="s">
        <v>1818</v>
      </c>
      <c r="C5981" s="41"/>
      <c r="D5981" s="41"/>
      <c r="E5981" s="35" t="s">
        <v>107</v>
      </c>
      <c r="F5981" s="38" t="s">
        <v>1819</v>
      </c>
      <c r="G5981" t="n" s="37">
        <v>135.49</v>
      </c>
      <c r="H5981" t="n" s="37">
        <v>7722.93</v>
      </c>
      <c r="I5981" t="n" s="39"/>
      <c r="J5981" t="n" s="37">
        <f>TRUNC((F5981*TRUNC(I5981,2)),2)</f>
      </c>
      <c r="K5981" s="36" t="s">
        <v>1820</v>
      </c>
    </row>
    <row r="5982" ht="150.0" customHeight="true">
      <c r="A5982" s="35" t="s">
        <v>1821</v>
      </c>
      <c r="B5982" s="41" t="s">
        <v>1822</v>
      </c>
      <c r="C5982" s="41"/>
      <c r="D5982" s="41"/>
      <c r="E5982" s="35" t="s">
        <v>58</v>
      </c>
      <c r="F5982" s="38" t="s">
        <v>1823</v>
      </c>
      <c r="G5982" t="n" s="37">
        <v>11.57</v>
      </c>
      <c r="H5982" t="n" s="37">
        <v>971.88</v>
      </c>
      <c r="I5982" t="n" s="39"/>
      <c r="J5982" t="n" s="37">
        <f>TRUNC((F5982*TRUNC(I5982,2)),2)</f>
      </c>
      <c r="K5982" s="36" t="s">
        <v>1824</v>
      </c>
    </row>
    <row r="5983" ht="105.0" customHeight="true">
      <c r="A5983" s="35" t="s">
        <v>1825</v>
      </c>
      <c r="B5983" s="41" t="s">
        <v>1826</v>
      </c>
      <c r="C5983" s="41"/>
      <c r="D5983" s="41"/>
      <c r="E5983" s="35" t="s">
        <v>58</v>
      </c>
      <c r="F5983" s="38" t="s">
        <v>1827</v>
      </c>
      <c r="G5983" t="n" s="37">
        <v>2.72</v>
      </c>
      <c r="H5983" t="n" s="37">
        <v>456.96</v>
      </c>
      <c r="I5983" t="n" s="39"/>
      <c r="J5983" t="n" s="37">
        <f>TRUNC((F5983*TRUNC(I5983,2)),2)</f>
      </c>
      <c r="K5983" s="36" t="s">
        <v>1828</v>
      </c>
    </row>
    <row r="5987">
      <c r="C5987" s="16" t="s">
        <v>0</v>
      </c>
      <c r="I5987" s="20" t="s">
        <v>3</v>
      </c>
      <c r="J5987" s="19">
        <f>IF(J1 = "","",J1)</f>
      </c>
    </row>
    <row r="5988">
      <c r="C5988" s="16" t="s">
        <v>1</v>
      </c>
      <c r="J5988" s="17" t="s">
        <v>3044</v>
      </c>
    </row>
    <row r="5989">
      <c r="C5989" s="16" t="s">
        <v>2</v>
      </c>
    </row>
    <row r="5991">
      <c r="A5991" s="32" t="s">
        <v>9</v>
      </c>
      <c r="D5991" s="46" t="s">
        <v>10</v>
      </c>
    </row>
    <row r="5992">
      <c r="A5992" s="32" t="s">
        <v>11</v>
      </c>
      <c r="D5992" s="46">
        <f>IF(D6 = "","",D6)</f>
      </c>
    </row>
    <row r="5993">
      <c r="A5993" s="32" t="s">
        <v>12</v>
      </c>
      <c r="D5993" s="46">
        <f>IF(D7 = "","",D7)</f>
      </c>
      <c r="J5993" s="32"/>
      <c r="K5993" s="32"/>
      <c r="L5993" s="32"/>
      <c r="M5993" s="32"/>
    </row>
    <row r="5994">
      <c r="A5994" s="32" t="s">
        <v>13</v>
      </c>
      <c r="D5994" s="46" t="s">
        <v>14</v>
      </c>
    </row>
    <row r="5995">
      <c r="A5995" s="32" t="s">
        <v>15</v>
      </c>
      <c r="D5995" s="46" t="s">
        <v>16</v>
      </c>
      <c r="I5995" s="32" t="s">
        <v>17</v>
      </c>
      <c r="J5995" s="46" t="s">
        <v>18</v>
      </c>
    </row>
    <row r="5996" ht="75.0" customHeight="true">
      <c r="A5996" s="32" t="s">
        <v>19</v>
      </c>
      <c r="D5996" s="46" t="s">
        <v>20</v>
      </c>
    </row>
    <row r="5997" ht="15.0" customHeight="true">
      <c r="A5997" s="32" t="s">
        <v>21</v>
      </c>
      <c r="D5997" s="46" t="s">
        <v>22</v>
      </c>
    </row>
    <row r="5998" ht="15.0" customHeight="true">
      <c r="A5998" s="32" t="s">
        <v>23</v>
      </c>
      <c r="D5998" s="46" t="s">
        <v>24</v>
      </c>
    </row>
    <row r="5999">
      <c r="A5999" s="32" t="s">
        <v>25</v>
      </c>
      <c r="D5999" s="46" t="s">
        <v>26</v>
      </c>
    </row>
    <row r="6000">
      <c r="A6000" s="32" t="s">
        <v>27</v>
      </c>
      <c r="D6000" s="46" t="s">
        <v>28</v>
      </c>
    </row>
    <row r="6002">
      <c r="A6002" s="28" t="s">
        <v>32</v>
      </c>
      <c r="B6002" s="29" t="s">
        <v>33</v>
      </c>
      <c r="C6002" s="29"/>
      <c r="D6002" s="29"/>
      <c r="E6002" s="28" t="s">
        <v>34</v>
      </c>
      <c r="F6002" s="28" t="s">
        <v>35</v>
      </c>
      <c r="G6002" s="30" t="s">
        <v>36</v>
      </c>
      <c r="H6002" s="30" t="s">
        <v>37</v>
      </c>
      <c r="I6002" s="31" t="s">
        <v>38</v>
      </c>
      <c r="J6002" s="30" t="s">
        <v>39</v>
      </c>
    </row>
    <row r="6003" ht="90.0" customHeight="true">
      <c r="A6003" s="35" t="s">
        <v>1829</v>
      </c>
      <c r="B6003" s="41" t="s">
        <v>1830</v>
      </c>
      <c r="C6003" s="41"/>
      <c r="D6003" s="41"/>
      <c r="E6003" s="35" t="s">
        <v>58</v>
      </c>
      <c r="F6003" s="38" t="s">
        <v>1831</v>
      </c>
      <c r="G6003" t="n" s="37">
        <v>0.39</v>
      </c>
      <c r="H6003" t="n" s="37">
        <v>131.04</v>
      </c>
      <c r="I6003" t="n" s="39"/>
      <c r="J6003" t="n" s="37">
        <f>TRUNC((F6003*TRUNC(I6003,2)),2)</f>
      </c>
      <c r="K6003" s="36" t="s">
        <v>1832</v>
      </c>
    </row>
    <row r="6004" ht="120.0" customHeight="true">
      <c r="A6004" s="35" t="s">
        <v>1833</v>
      </c>
      <c r="B6004" s="41" t="s">
        <v>1834</v>
      </c>
      <c r="C6004" s="41"/>
      <c r="D6004" s="41"/>
      <c r="E6004" s="35" t="s">
        <v>107</v>
      </c>
      <c r="F6004" s="38" t="s">
        <v>1835</v>
      </c>
      <c r="G6004" t="n" s="37">
        <v>18.75</v>
      </c>
      <c r="H6004" t="n" s="37">
        <v>1875.0</v>
      </c>
      <c r="I6004" t="n" s="39"/>
      <c r="J6004" t="n" s="37">
        <f>TRUNC((F6004*TRUNC(I6004,2)),2)</f>
      </c>
      <c r="K6004" s="36" t="s">
        <v>1836</v>
      </c>
    </row>
    <row r="6005" ht="120.0" customHeight="true">
      <c r="A6005" s="35" t="s">
        <v>1837</v>
      </c>
      <c r="B6005" s="41" t="s">
        <v>1838</v>
      </c>
      <c r="C6005" s="41"/>
      <c r="D6005" s="41"/>
      <c r="E6005" s="35" t="s">
        <v>58</v>
      </c>
      <c r="F6005" s="38" t="s">
        <v>94</v>
      </c>
      <c r="G6005" t="n" s="37">
        <v>2.54</v>
      </c>
      <c r="H6005" t="n" s="37">
        <v>320.04</v>
      </c>
      <c r="I6005" t="n" s="39"/>
      <c r="J6005" t="n" s="37">
        <f>TRUNC((F6005*TRUNC(I6005,2)),2)</f>
      </c>
      <c r="K6005" s="36" t="s">
        <v>1839</v>
      </c>
    </row>
    <row r="6006" ht="135.0" customHeight="true">
      <c r="A6006" s="35" t="s">
        <v>1840</v>
      </c>
      <c r="B6006" s="41" t="s">
        <v>1841</v>
      </c>
      <c r="C6006" s="41"/>
      <c r="D6006" s="41"/>
      <c r="E6006" s="35" t="s">
        <v>58</v>
      </c>
      <c r="F6006" s="38" t="s">
        <v>1139</v>
      </c>
      <c r="G6006" t="n" s="37">
        <v>3.85</v>
      </c>
      <c r="H6006" t="n" s="37">
        <v>77.0</v>
      </c>
      <c r="I6006" t="n" s="39"/>
      <c r="J6006" t="n" s="37">
        <f>TRUNC((F6006*TRUNC(I6006,2)),2)</f>
      </c>
      <c r="K6006" s="36" t="s">
        <v>1842</v>
      </c>
    </row>
    <row r="6009">
      <c r="C6009" s="16" t="s">
        <v>0</v>
      </c>
      <c r="I6009" s="20" t="s">
        <v>3</v>
      </c>
      <c r="J6009" s="19">
        <f>IF(J1 = "","",J1)</f>
      </c>
    </row>
    <row r="6010">
      <c r="C6010" s="16" t="s">
        <v>1</v>
      </c>
      <c r="J6010" s="17" t="s">
        <v>3045</v>
      </c>
    </row>
    <row r="6011">
      <c r="C6011" s="16" t="s">
        <v>2</v>
      </c>
    </row>
    <row r="6013">
      <c r="A6013" s="32" t="s">
        <v>9</v>
      </c>
      <c r="D6013" s="46" t="s">
        <v>10</v>
      </c>
    </row>
    <row r="6014">
      <c r="A6014" s="32" t="s">
        <v>11</v>
      </c>
      <c r="D6014" s="46">
        <f>IF(D6 = "","",D6)</f>
      </c>
    </row>
    <row r="6015">
      <c r="A6015" s="32" t="s">
        <v>12</v>
      </c>
      <c r="D6015" s="46">
        <f>IF(D7 = "","",D7)</f>
      </c>
      <c r="J6015" s="32"/>
      <c r="K6015" s="32"/>
      <c r="L6015" s="32"/>
      <c r="M6015" s="32"/>
    </row>
    <row r="6016">
      <c r="A6016" s="32" t="s">
        <v>13</v>
      </c>
      <c r="D6016" s="46" t="s">
        <v>14</v>
      </c>
    </row>
    <row r="6017">
      <c r="A6017" s="32" t="s">
        <v>15</v>
      </c>
      <c r="D6017" s="46" t="s">
        <v>16</v>
      </c>
      <c r="I6017" s="32" t="s">
        <v>17</v>
      </c>
      <c r="J6017" s="46" t="s">
        <v>18</v>
      </c>
    </row>
    <row r="6018" ht="75.0" customHeight="true">
      <c r="A6018" s="32" t="s">
        <v>19</v>
      </c>
      <c r="D6018" s="46" t="s">
        <v>20</v>
      </c>
    </row>
    <row r="6019" ht="15.0" customHeight="true">
      <c r="A6019" s="32" t="s">
        <v>21</v>
      </c>
      <c r="D6019" s="46" t="s">
        <v>22</v>
      </c>
    </row>
    <row r="6020" ht="15.0" customHeight="true">
      <c r="A6020" s="32" t="s">
        <v>23</v>
      </c>
      <c r="D6020" s="46" t="s">
        <v>24</v>
      </c>
    </row>
    <row r="6021">
      <c r="A6021" s="32" t="s">
        <v>25</v>
      </c>
      <c r="D6021" s="46" t="s">
        <v>26</v>
      </c>
    </row>
    <row r="6022">
      <c r="A6022" s="32" t="s">
        <v>27</v>
      </c>
      <c r="D6022" s="46" t="s">
        <v>28</v>
      </c>
    </row>
    <row r="6024">
      <c r="A6024" s="28" t="s">
        <v>32</v>
      </c>
      <c r="B6024" s="29" t="s">
        <v>33</v>
      </c>
      <c r="C6024" s="29"/>
      <c r="D6024" s="29"/>
      <c r="E6024" s="28" t="s">
        <v>34</v>
      </c>
      <c r="F6024" s="28" t="s">
        <v>35</v>
      </c>
      <c r="G6024" s="30" t="s">
        <v>36</v>
      </c>
      <c r="H6024" s="30" t="s">
        <v>37</v>
      </c>
      <c r="I6024" s="31" t="s">
        <v>38</v>
      </c>
      <c r="J6024" s="30" t="s">
        <v>39</v>
      </c>
    </row>
    <row r="6025" ht="165.0" customHeight="true">
      <c r="A6025" s="35" t="s">
        <v>1843</v>
      </c>
      <c r="B6025" s="41" t="s">
        <v>1844</v>
      </c>
      <c r="C6025" s="41"/>
      <c r="D6025" s="41"/>
      <c r="E6025" s="35" t="s">
        <v>107</v>
      </c>
      <c r="F6025" s="38" t="s">
        <v>721</v>
      </c>
      <c r="G6025" t="n" s="37">
        <v>167.77</v>
      </c>
      <c r="H6025" t="n" s="37">
        <v>3019.86</v>
      </c>
      <c r="I6025" t="n" s="39"/>
      <c r="J6025" t="n" s="37">
        <f>TRUNC((F6025*TRUNC(I6025,2)),2)</f>
      </c>
      <c r="K6025" s="36" t="s">
        <v>1845</v>
      </c>
    </row>
    <row r="6026">
      <c r="G6026" s="45" t="s">
        <v>53</v>
      </c>
      <c r="H6026" s="44" t="s">
        <v>1846</v>
      </c>
      <c r="I6026" s="45" t="s">
        <v>53</v>
      </c>
      <c r="J6026" s="44" t="n">
        <f>SUM(J5981:J5983,J6003:J6006,J6025)</f>
      </c>
    </row>
    <row r="6028">
      <c r="A6028" s="43" t="s">
        <v>1847</v>
      </c>
    </row>
    <row r="6030">
      <c r="A6030" s="28" t="s">
        <v>32</v>
      </c>
      <c r="B6030" s="29" t="s">
        <v>33</v>
      </c>
      <c r="C6030" s="29"/>
      <c r="D6030" s="29"/>
      <c r="E6030" s="28" t="s">
        <v>34</v>
      </c>
      <c r="F6030" s="28" t="s">
        <v>35</v>
      </c>
      <c r="G6030" s="30" t="s">
        <v>36</v>
      </c>
      <c r="H6030" s="30" t="s">
        <v>37</v>
      </c>
      <c r="I6030" s="31" t="s">
        <v>38</v>
      </c>
      <c r="J6030" s="30" t="s">
        <v>39</v>
      </c>
    </row>
    <row r="6031" ht="120.0" customHeight="true">
      <c r="A6031" s="35" t="s">
        <v>1848</v>
      </c>
      <c r="B6031" s="41" t="s">
        <v>1849</v>
      </c>
      <c r="C6031" s="41"/>
      <c r="D6031" s="41"/>
      <c r="E6031" s="35" t="s">
        <v>107</v>
      </c>
      <c r="F6031" s="38" t="s">
        <v>1850</v>
      </c>
      <c r="G6031" t="n" s="37">
        <v>26.91</v>
      </c>
      <c r="H6031" t="n" s="37">
        <v>14343.03</v>
      </c>
      <c r="I6031" t="n" s="39"/>
      <c r="J6031" t="n" s="37">
        <f>TRUNC((F6031*TRUNC(I6031,2)),2)</f>
      </c>
      <c r="K6031" s="36" t="s">
        <v>1851</v>
      </c>
    </row>
    <row r="6032" ht="105.0" customHeight="true">
      <c r="A6032" s="35" t="s">
        <v>1852</v>
      </c>
      <c r="B6032" s="41" t="s">
        <v>1853</v>
      </c>
      <c r="C6032" s="41"/>
      <c r="D6032" s="41"/>
      <c r="E6032" s="35" t="s">
        <v>107</v>
      </c>
      <c r="F6032" s="38" t="s">
        <v>1854</v>
      </c>
      <c r="G6032" t="n" s="37">
        <v>29.14</v>
      </c>
      <c r="H6032" t="n" s="37">
        <v>9324.8</v>
      </c>
      <c r="I6032" t="n" s="39"/>
      <c r="J6032" t="n" s="37">
        <f>TRUNC((F6032*TRUNC(I6032,2)),2)</f>
      </c>
      <c r="K6032" s="36" t="s">
        <v>1855</v>
      </c>
    </row>
    <row r="6035">
      <c r="C6035" s="16" t="s">
        <v>0</v>
      </c>
      <c r="I6035" s="20" t="s">
        <v>3</v>
      </c>
      <c r="J6035" s="19">
        <f>IF(J1 = "","",J1)</f>
      </c>
    </row>
    <row r="6036">
      <c r="C6036" s="16" t="s">
        <v>1</v>
      </c>
      <c r="J6036" s="17" t="s">
        <v>3046</v>
      </c>
    </row>
    <row r="6037">
      <c r="C6037" s="16" t="s">
        <v>2</v>
      </c>
    </row>
    <row r="6039">
      <c r="A6039" s="32" t="s">
        <v>9</v>
      </c>
      <c r="D6039" s="46" t="s">
        <v>10</v>
      </c>
    </row>
    <row r="6040">
      <c r="A6040" s="32" t="s">
        <v>11</v>
      </c>
      <c r="D6040" s="46">
        <f>IF(D6 = "","",D6)</f>
      </c>
    </row>
    <row r="6041">
      <c r="A6041" s="32" t="s">
        <v>12</v>
      </c>
      <c r="D6041" s="46">
        <f>IF(D7 = "","",D7)</f>
      </c>
      <c r="J6041" s="32"/>
      <c r="K6041" s="32"/>
      <c r="L6041" s="32"/>
      <c r="M6041" s="32"/>
    </row>
    <row r="6042">
      <c r="A6042" s="32" t="s">
        <v>13</v>
      </c>
      <c r="D6042" s="46" t="s">
        <v>14</v>
      </c>
    </row>
    <row r="6043">
      <c r="A6043" s="32" t="s">
        <v>15</v>
      </c>
      <c r="D6043" s="46" t="s">
        <v>16</v>
      </c>
      <c r="I6043" s="32" t="s">
        <v>17</v>
      </c>
      <c r="J6043" s="46" t="s">
        <v>18</v>
      </c>
    </row>
    <row r="6044" ht="75.0" customHeight="true">
      <c r="A6044" s="32" t="s">
        <v>19</v>
      </c>
      <c r="D6044" s="46" t="s">
        <v>20</v>
      </c>
    </row>
    <row r="6045" ht="15.0" customHeight="true">
      <c r="A6045" s="32" t="s">
        <v>21</v>
      </c>
      <c r="D6045" s="46" t="s">
        <v>22</v>
      </c>
    </row>
    <row r="6046" ht="15.0" customHeight="true">
      <c r="A6046" s="32" t="s">
        <v>23</v>
      </c>
      <c r="D6046" s="46" t="s">
        <v>24</v>
      </c>
    </row>
    <row r="6047">
      <c r="A6047" s="32" t="s">
        <v>25</v>
      </c>
      <c r="D6047" s="46" t="s">
        <v>26</v>
      </c>
    </row>
    <row r="6048">
      <c r="A6048" s="32" t="s">
        <v>27</v>
      </c>
      <c r="D6048" s="46" t="s">
        <v>28</v>
      </c>
    </row>
    <row r="6050">
      <c r="A6050" s="28" t="s">
        <v>32</v>
      </c>
      <c r="B6050" s="29" t="s">
        <v>33</v>
      </c>
      <c r="C6050" s="29"/>
      <c r="D6050" s="29"/>
      <c r="E6050" s="28" t="s">
        <v>34</v>
      </c>
      <c r="F6050" s="28" t="s">
        <v>35</v>
      </c>
      <c r="G6050" s="30" t="s">
        <v>36</v>
      </c>
      <c r="H6050" s="30" t="s">
        <v>37</v>
      </c>
      <c r="I6050" s="31" t="s">
        <v>38</v>
      </c>
      <c r="J6050" s="30" t="s">
        <v>39</v>
      </c>
    </row>
    <row r="6051" ht="120.0" customHeight="true">
      <c r="A6051" s="35" t="s">
        <v>1856</v>
      </c>
      <c r="B6051" s="41" t="s">
        <v>1857</v>
      </c>
      <c r="C6051" s="41"/>
      <c r="D6051" s="41"/>
      <c r="E6051" s="35" t="s">
        <v>107</v>
      </c>
      <c r="F6051" s="38" t="s">
        <v>829</v>
      </c>
      <c r="G6051" t="n" s="37">
        <v>43.33</v>
      </c>
      <c r="H6051" t="n" s="37">
        <v>519.96</v>
      </c>
      <c r="I6051" t="n" s="39"/>
      <c r="J6051" t="n" s="37">
        <f>TRUNC((F6051*TRUNC(I6051,2)),2)</f>
      </c>
      <c r="K6051" s="36" t="s">
        <v>1858</v>
      </c>
    </row>
    <row r="6052" ht="120.0" customHeight="true">
      <c r="A6052" s="35" t="s">
        <v>1859</v>
      </c>
      <c r="B6052" s="41" t="s">
        <v>1860</v>
      </c>
      <c r="C6052" s="41"/>
      <c r="D6052" s="41"/>
      <c r="E6052" s="35" t="s">
        <v>107</v>
      </c>
      <c r="F6052" s="38" t="s">
        <v>181</v>
      </c>
      <c r="G6052" t="n" s="37">
        <v>45.34</v>
      </c>
      <c r="H6052" t="n" s="37">
        <v>680.1</v>
      </c>
      <c r="I6052" t="n" s="39"/>
      <c r="J6052" t="n" s="37">
        <f>TRUNC((F6052*TRUNC(I6052,2)),2)</f>
      </c>
      <c r="K6052" s="36" t="s">
        <v>1861</v>
      </c>
    </row>
    <row r="6053" ht="105.0" customHeight="true">
      <c r="A6053" s="35" t="s">
        <v>1862</v>
      </c>
      <c r="B6053" s="41" t="s">
        <v>1863</v>
      </c>
      <c r="C6053" s="41"/>
      <c r="D6053" s="41"/>
      <c r="E6053" s="35" t="s">
        <v>107</v>
      </c>
      <c r="F6053" s="38" t="s">
        <v>1864</v>
      </c>
      <c r="G6053" t="n" s="37">
        <v>51.07</v>
      </c>
      <c r="H6053" t="n" s="37">
        <v>8886.18</v>
      </c>
      <c r="I6053" t="n" s="39"/>
      <c r="J6053" t="n" s="37">
        <f>TRUNC((F6053*TRUNC(I6053,2)),2)</f>
      </c>
      <c r="K6053" s="36" t="s">
        <v>1865</v>
      </c>
    </row>
    <row r="6054" ht="120.0" customHeight="true">
      <c r="A6054" s="35" t="s">
        <v>1866</v>
      </c>
      <c r="B6054" s="41" t="s">
        <v>1867</v>
      </c>
      <c r="C6054" s="41"/>
      <c r="D6054" s="41"/>
      <c r="E6054" s="35" t="s">
        <v>107</v>
      </c>
      <c r="F6054" s="38" t="s">
        <v>1868</v>
      </c>
      <c r="G6054" t="n" s="37">
        <v>75.1</v>
      </c>
      <c r="H6054" t="n" s="37">
        <v>14869.8</v>
      </c>
      <c r="I6054" t="n" s="39"/>
      <c r="J6054" t="n" s="37">
        <f>TRUNC((F6054*TRUNC(I6054,2)),2)</f>
      </c>
      <c r="K6054" s="36" t="s">
        <v>1869</v>
      </c>
    </row>
    <row r="6057">
      <c r="C6057" s="16" t="s">
        <v>0</v>
      </c>
      <c r="I6057" s="20" t="s">
        <v>3</v>
      </c>
      <c r="J6057" s="19">
        <f>IF(J1 = "","",J1)</f>
      </c>
    </row>
    <row r="6058">
      <c r="C6058" s="16" t="s">
        <v>1</v>
      </c>
      <c r="J6058" s="17" t="s">
        <v>3047</v>
      </c>
    </row>
    <row r="6059">
      <c r="C6059" s="16" t="s">
        <v>2</v>
      </c>
    </row>
    <row r="6061">
      <c r="A6061" s="32" t="s">
        <v>9</v>
      </c>
      <c r="D6061" s="46" t="s">
        <v>10</v>
      </c>
    </row>
    <row r="6062">
      <c r="A6062" s="32" t="s">
        <v>11</v>
      </c>
      <c r="D6062" s="46">
        <f>IF(D6 = "","",D6)</f>
      </c>
    </row>
    <row r="6063">
      <c r="A6063" s="32" t="s">
        <v>12</v>
      </c>
      <c r="D6063" s="46">
        <f>IF(D7 = "","",D7)</f>
      </c>
      <c r="J6063" s="32"/>
      <c r="K6063" s="32"/>
      <c r="L6063" s="32"/>
      <c r="M6063" s="32"/>
    </row>
    <row r="6064">
      <c r="A6064" s="32" t="s">
        <v>13</v>
      </c>
      <c r="D6064" s="46" t="s">
        <v>14</v>
      </c>
    </row>
    <row r="6065">
      <c r="A6065" s="32" t="s">
        <v>15</v>
      </c>
      <c r="D6065" s="46" t="s">
        <v>16</v>
      </c>
      <c r="I6065" s="32" t="s">
        <v>17</v>
      </c>
      <c r="J6065" s="46" t="s">
        <v>18</v>
      </c>
    </row>
    <row r="6066" ht="75.0" customHeight="true">
      <c r="A6066" s="32" t="s">
        <v>19</v>
      </c>
      <c r="D6066" s="46" t="s">
        <v>20</v>
      </c>
    </row>
    <row r="6067" ht="15.0" customHeight="true">
      <c r="A6067" s="32" t="s">
        <v>21</v>
      </c>
      <c r="D6067" s="46" t="s">
        <v>22</v>
      </c>
    </row>
    <row r="6068" ht="15.0" customHeight="true">
      <c r="A6068" s="32" t="s">
        <v>23</v>
      </c>
      <c r="D6068" s="46" t="s">
        <v>24</v>
      </c>
    </row>
    <row r="6069">
      <c r="A6069" s="32" t="s">
        <v>25</v>
      </c>
      <c r="D6069" s="46" t="s">
        <v>26</v>
      </c>
    </row>
    <row r="6070">
      <c r="A6070" s="32" t="s">
        <v>27</v>
      </c>
      <c r="D6070" s="46" t="s">
        <v>28</v>
      </c>
    </row>
    <row r="6072">
      <c r="A6072" s="28" t="s">
        <v>32</v>
      </c>
      <c r="B6072" s="29" t="s">
        <v>33</v>
      </c>
      <c r="C6072" s="29"/>
      <c r="D6072" s="29"/>
      <c r="E6072" s="28" t="s">
        <v>34</v>
      </c>
      <c r="F6072" s="28" t="s">
        <v>35</v>
      </c>
      <c r="G6072" s="30" t="s">
        <v>36</v>
      </c>
      <c r="H6072" s="30" t="s">
        <v>37</v>
      </c>
      <c r="I6072" s="31" t="s">
        <v>38</v>
      </c>
      <c r="J6072" s="30" t="s">
        <v>39</v>
      </c>
    </row>
    <row r="6073" ht="105.0" customHeight="true">
      <c r="A6073" s="35" t="s">
        <v>1870</v>
      </c>
      <c r="B6073" s="41" t="s">
        <v>1871</v>
      </c>
      <c r="C6073" s="41"/>
      <c r="D6073" s="41"/>
      <c r="E6073" s="35" t="s">
        <v>107</v>
      </c>
      <c r="F6073" s="38" t="s">
        <v>1872</v>
      </c>
      <c r="G6073" t="n" s="37">
        <v>28.43</v>
      </c>
      <c r="H6073" t="n" s="37">
        <v>37486.09</v>
      </c>
      <c r="I6073" t="n" s="39"/>
      <c r="J6073" t="n" s="37">
        <f>TRUNC((F6073*TRUNC(I6073,2)),2)</f>
      </c>
      <c r="K6073" s="36" t="s">
        <v>1873</v>
      </c>
    </row>
    <row r="6074" ht="90.0" customHeight="true">
      <c r="A6074" s="35" t="s">
        <v>1874</v>
      </c>
      <c r="B6074" s="41" t="s">
        <v>1875</v>
      </c>
      <c r="C6074" s="41"/>
      <c r="D6074" s="41"/>
      <c r="E6074" s="35" t="s">
        <v>107</v>
      </c>
      <c r="F6074" s="38" t="s">
        <v>1539</v>
      </c>
      <c r="G6074" t="n" s="37">
        <v>38.17</v>
      </c>
      <c r="H6074" t="n" s="37">
        <v>1145.1</v>
      </c>
      <c r="I6074" t="n" s="39"/>
      <c r="J6074" t="n" s="37">
        <f>TRUNC((F6074*TRUNC(I6074,2)),2)</f>
      </c>
      <c r="K6074" s="36" t="s">
        <v>1876</v>
      </c>
    </row>
    <row r="6075" ht="105.0" customHeight="true">
      <c r="A6075" s="35" t="s">
        <v>1877</v>
      </c>
      <c r="B6075" s="41" t="s">
        <v>1878</v>
      </c>
      <c r="C6075" s="41"/>
      <c r="D6075" s="41"/>
      <c r="E6075" s="35" t="s">
        <v>107</v>
      </c>
      <c r="F6075" s="38" t="s">
        <v>1793</v>
      </c>
      <c r="G6075" t="n" s="37">
        <v>63.36</v>
      </c>
      <c r="H6075" t="n" s="37">
        <v>2217.6</v>
      </c>
      <c r="I6075" t="n" s="39"/>
      <c r="J6075" t="n" s="37">
        <f>TRUNC((F6075*TRUNC(I6075,2)),2)</f>
      </c>
      <c r="K6075" s="36" t="s">
        <v>1879</v>
      </c>
    </row>
    <row r="6076" ht="105.0" customHeight="true">
      <c r="A6076" s="35" t="s">
        <v>1880</v>
      </c>
      <c r="B6076" s="41" t="s">
        <v>1881</v>
      </c>
      <c r="C6076" s="41"/>
      <c r="D6076" s="41"/>
      <c r="E6076" s="35" t="s">
        <v>107</v>
      </c>
      <c r="F6076" s="38" t="s">
        <v>829</v>
      </c>
      <c r="G6076" t="n" s="37">
        <v>63.43</v>
      </c>
      <c r="H6076" t="n" s="37">
        <v>761.16</v>
      </c>
      <c r="I6076" t="n" s="39"/>
      <c r="J6076" t="n" s="37">
        <f>TRUNC((F6076*TRUNC(I6076,2)),2)</f>
      </c>
      <c r="K6076" s="36" t="s">
        <v>1882</v>
      </c>
    </row>
    <row r="6083">
      <c r="C6083" s="16" t="s">
        <v>0</v>
      </c>
      <c r="I6083" s="20" t="s">
        <v>3</v>
      </c>
      <c r="J6083" s="19">
        <f>IF(J1 = "","",J1)</f>
      </c>
    </row>
    <row r="6084">
      <c r="C6084" s="16" t="s">
        <v>1</v>
      </c>
      <c r="J6084" s="17" t="s">
        <v>3048</v>
      </c>
    </row>
    <row r="6085">
      <c r="C6085" s="16" t="s">
        <v>2</v>
      </c>
    </row>
    <row r="6087">
      <c r="A6087" s="32" t="s">
        <v>9</v>
      </c>
      <c r="D6087" s="46" t="s">
        <v>10</v>
      </c>
    </row>
    <row r="6088">
      <c r="A6088" s="32" t="s">
        <v>11</v>
      </c>
      <c r="D6088" s="46">
        <f>IF(D6 = "","",D6)</f>
      </c>
    </row>
    <row r="6089">
      <c r="A6089" s="32" t="s">
        <v>12</v>
      </c>
      <c r="D6089" s="46">
        <f>IF(D7 = "","",D7)</f>
      </c>
      <c r="J6089" s="32"/>
      <c r="K6089" s="32"/>
      <c r="L6089" s="32"/>
      <c r="M6089" s="32"/>
    </row>
    <row r="6090">
      <c r="A6090" s="32" t="s">
        <v>13</v>
      </c>
      <c r="D6090" s="46" t="s">
        <v>14</v>
      </c>
    </row>
    <row r="6091">
      <c r="A6091" s="32" t="s">
        <v>15</v>
      </c>
      <c r="D6091" s="46" t="s">
        <v>16</v>
      </c>
      <c r="I6091" s="32" t="s">
        <v>17</v>
      </c>
      <c r="J6091" s="46" t="s">
        <v>18</v>
      </c>
    </row>
    <row r="6092" ht="75.0" customHeight="true">
      <c r="A6092" s="32" t="s">
        <v>19</v>
      </c>
      <c r="D6092" s="46" t="s">
        <v>20</v>
      </c>
    </row>
    <row r="6093" ht="15.0" customHeight="true">
      <c r="A6093" s="32" t="s">
        <v>21</v>
      </c>
      <c r="D6093" s="46" t="s">
        <v>22</v>
      </c>
    </row>
    <row r="6094" ht="15.0" customHeight="true">
      <c r="A6094" s="32" t="s">
        <v>23</v>
      </c>
      <c r="D6094" s="46" t="s">
        <v>24</v>
      </c>
    </row>
    <row r="6095">
      <c r="A6095" s="32" t="s">
        <v>25</v>
      </c>
      <c r="D6095" s="46" t="s">
        <v>26</v>
      </c>
    </row>
    <row r="6096">
      <c r="A6096" s="32" t="s">
        <v>27</v>
      </c>
      <c r="D6096" s="46" t="s">
        <v>28</v>
      </c>
    </row>
    <row r="6098">
      <c r="A6098" s="28" t="s">
        <v>32</v>
      </c>
      <c r="B6098" s="29" t="s">
        <v>33</v>
      </c>
      <c r="C6098" s="29"/>
      <c r="D6098" s="29"/>
      <c r="E6098" s="28" t="s">
        <v>34</v>
      </c>
      <c r="F6098" s="28" t="s">
        <v>35</v>
      </c>
      <c r="G6098" s="30" t="s">
        <v>36</v>
      </c>
      <c r="H6098" s="30" t="s">
        <v>37</v>
      </c>
      <c r="I6098" s="31" t="s">
        <v>38</v>
      </c>
      <c r="J6098" s="30" t="s">
        <v>39</v>
      </c>
    </row>
    <row r="6099" ht="120.0" customHeight="true">
      <c r="A6099" s="35" t="s">
        <v>1833</v>
      </c>
      <c r="B6099" s="41" t="s">
        <v>1834</v>
      </c>
      <c r="C6099" s="41"/>
      <c r="D6099" s="41"/>
      <c r="E6099" s="35" t="s">
        <v>107</v>
      </c>
      <c r="F6099" s="38" t="s">
        <v>1883</v>
      </c>
      <c r="G6099" t="n" s="37">
        <v>18.75</v>
      </c>
      <c r="H6099" t="n" s="37">
        <v>6562.5</v>
      </c>
      <c r="I6099" t="n" s="39"/>
      <c r="J6099" t="n" s="37">
        <f>TRUNC((F6099*TRUNC(I6099,2)),2)</f>
      </c>
      <c r="K6099" s="36" t="s">
        <v>1884</v>
      </c>
    </row>
    <row r="6100" ht="105.0" customHeight="true">
      <c r="A6100" s="35" t="s">
        <v>1825</v>
      </c>
      <c r="B6100" s="41" t="s">
        <v>1826</v>
      </c>
      <c r="C6100" s="41"/>
      <c r="D6100" s="41"/>
      <c r="E6100" s="35" t="s">
        <v>58</v>
      </c>
      <c r="F6100" s="38" t="s">
        <v>1885</v>
      </c>
      <c r="G6100" t="n" s="37">
        <v>2.72</v>
      </c>
      <c r="H6100" t="n" s="37">
        <v>3141.6</v>
      </c>
      <c r="I6100" t="n" s="39"/>
      <c r="J6100" t="n" s="37">
        <f>TRUNC((F6100*TRUNC(I6100,2)),2)</f>
      </c>
      <c r="K6100" s="36" t="s">
        <v>1886</v>
      </c>
    </row>
    <row r="6101" ht="90.0" customHeight="true">
      <c r="A6101" s="35" t="s">
        <v>1887</v>
      </c>
      <c r="B6101" s="41" t="s">
        <v>1888</v>
      </c>
      <c r="C6101" s="41"/>
      <c r="D6101" s="41"/>
      <c r="E6101" s="35" t="s">
        <v>245</v>
      </c>
      <c r="F6101" s="38" t="s">
        <v>798</v>
      </c>
      <c r="G6101" t="n" s="37">
        <v>62.85</v>
      </c>
      <c r="H6101" t="n" s="37">
        <v>5028.0</v>
      </c>
      <c r="I6101" t="n" s="39"/>
      <c r="J6101" t="n" s="37">
        <f>TRUNC((F6101*TRUNC(I6101,2)),2)</f>
      </c>
      <c r="K6101" s="36" t="s">
        <v>1889</v>
      </c>
    </row>
    <row r="6102" ht="90.0" customHeight="true">
      <c r="A6102" s="35" t="s">
        <v>1829</v>
      </c>
      <c r="B6102" s="41" t="s">
        <v>1830</v>
      </c>
      <c r="C6102" s="41"/>
      <c r="D6102" s="41"/>
      <c r="E6102" s="35" t="s">
        <v>58</v>
      </c>
      <c r="F6102" s="38" t="s">
        <v>1885</v>
      </c>
      <c r="G6102" t="n" s="37">
        <v>0.39</v>
      </c>
      <c r="H6102" t="n" s="37">
        <v>450.45</v>
      </c>
      <c r="I6102" t="n" s="39"/>
      <c r="J6102" t="n" s="37">
        <f>TRUNC((F6102*TRUNC(I6102,2)),2)</f>
      </c>
      <c r="K6102" s="36" t="s">
        <v>1890</v>
      </c>
    </row>
    <row r="6103">
      <c r="G6103" s="45" t="s">
        <v>53</v>
      </c>
      <c r="H6103" s="44" t="s">
        <v>1891</v>
      </c>
      <c r="I6103" s="45" t="s">
        <v>53</v>
      </c>
      <c r="J6103" s="44" t="n">
        <f>SUM(J6031:J6032,J6051:J6054,J6073:J6076,J6099:J6102)</f>
      </c>
    </row>
    <row r="6109">
      <c r="C6109" s="16" t="s">
        <v>0</v>
      </c>
      <c r="I6109" s="20" t="s">
        <v>3</v>
      </c>
      <c r="J6109" s="19">
        <f>IF(J1 = "","",J1)</f>
      </c>
    </row>
    <row r="6110">
      <c r="C6110" s="16" t="s">
        <v>1</v>
      </c>
      <c r="J6110" s="17" t="s">
        <v>3049</v>
      </c>
    </row>
    <row r="6111">
      <c r="C6111" s="16" t="s">
        <v>2</v>
      </c>
    </row>
    <row r="6113">
      <c r="A6113" s="32" t="s">
        <v>9</v>
      </c>
      <c r="D6113" s="46" t="s">
        <v>10</v>
      </c>
    </row>
    <row r="6114">
      <c r="A6114" s="32" t="s">
        <v>11</v>
      </c>
      <c r="D6114" s="46">
        <f>IF(D6 = "","",D6)</f>
      </c>
    </row>
    <row r="6115">
      <c r="A6115" s="32" t="s">
        <v>12</v>
      </c>
      <c r="D6115" s="46">
        <f>IF(D7 = "","",D7)</f>
      </c>
      <c r="J6115" s="32"/>
      <c r="K6115" s="32"/>
      <c r="L6115" s="32"/>
      <c r="M6115" s="32"/>
    </row>
    <row r="6116">
      <c r="A6116" s="32" t="s">
        <v>13</v>
      </c>
      <c r="D6116" s="46" t="s">
        <v>14</v>
      </c>
    </row>
    <row r="6117">
      <c r="A6117" s="32" t="s">
        <v>15</v>
      </c>
      <c r="D6117" s="46" t="s">
        <v>16</v>
      </c>
      <c r="I6117" s="32" t="s">
        <v>17</v>
      </c>
      <c r="J6117" s="46" t="s">
        <v>18</v>
      </c>
    </row>
    <row r="6118" ht="75.0" customHeight="true">
      <c r="A6118" s="32" t="s">
        <v>19</v>
      </c>
      <c r="D6118" s="46" t="s">
        <v>20</v>
      </c>
    </row>
    <row r="6119" ht="15.0" customHeight="true">
      <c r="A6119" s="32" t="s">
        <v>21</v>
      </c>
      <c r="D6119" s="46" t="s">
        <v>22</v>
      </c>
    </row>
    <row r="6120" ht="15.0" customHeight="true">
      <c r="A6120" s="32" t="s">
        <v>23</v>
      </c>
      <c r="D6120" s="46" t="s">
        <v>24</v>
      </c>
    </row>
    <row r="6121">
      <c r="A6121" s="32" t="s">
        <v>25</v>
      </c>
      <c r="D6121" s="46" t="s">
        <v>26</v>
      </c>
    </row>
    <row r="6122">
      <c r="A6122" s="32" t="s">
        <v>27</v>
      </c>
      <c r="D6122" s="46" t="s">
        <v>28</v>
      </c>
    </row>
    <row r="6124">
      <c r="A6124" s="43" t="s">
        <v>1892</v>
      </c>
    </row>
    <row r="6126">
      <c r="A6126" s="28" t="s">
        <v>32</v>
      </c>
      <c r="B6126" s="29" t="s">
        <v>33</v>
      </c>
      <c r="C6126" s="29"/>
      <c r="D6126" s="29"/>
      <c r="E6126" s="28" t="s">
        <v>34</v>
      </c>
      <c r="F6126" s="28" t="s">
        <v>35</v>
      </c>
      <c r="G6126" s="30" t="s">
        <v>36</v>
      </c>
      <c r="H6126" s="30" t="s">
        <v>37</v>
      </c>
      <c r="I6126" s="31" t="s">
        <v>38</v>
      </c>
      <c r="J6126" s="30" t="s">
        <v>39</v>
      </c>
    </row>
    <row r="6127" ht="135.0" customHeight="true">
      <c r="A6127" s="35" t="s">
        <v>1893</v>
      </c>
      <c r="B6127" s="41" t="s">
        <v>1894</v>
      </c>
      <c r="C6127" s="41"/>
      <c r="D6127" s="41"/>
      <c r="E6127" s="35" t="s">
        <v>58</v>
      </c>
      <c r="F6127" s="38" t="s">
        <v>1895</v>
      </c>
      <c r="G6127" t="n" s="37">
        <v>13.31</v>
      </c>
      <c r="H6127" t="n" s="37">
        <v>3473.91</v>
      </c>
      <c r="I6127" t="n" s="39"/>
      <c r="J6127" t="n" s="37">
        <f>TRUNC((F6127*TRUNC(I6127,2)),2)</f>
      </c>
      <c r="K6127" s="36" t="s">
        <v>1896</v>
      </c>
    </row>
    <row r="6128" ht="135.0" customHeight="true">
      <c r="A6128" s="35" t="s">
        <v>1897</v>
      </c>
      <c r="B6128" s="41" t="s">
        <v>1898</v>
      </c>
      <c r="C6128" s="41"/>
      <c r="D6128" s="41"/>
      <c r="E6128" s="35" t="s">
        <v>58</v>
      </c>
      <c r="F6128" s="38" t="s">
        <v>1819</v>
      </c>
      <c r="G6128" t="n" s="37">
        <v>18.16</v>
      </c>
      <c r="H6128" t="n" s="37">
        <v>1035.12</v>
      </c>
      <c r="I6128" t="n" s="39"/>
      <c r="J6128" t="n" s="37">
        <f>TRUNC((F6128*TRUNC(I6128,2)),2)</f>
      </c>
      <c r="K6128" s="36" t="s">
        <v>1899</v>
      </c>
    </row>
    <row r="6142">
      <c r="C6142" s="16" t="s">
        <v>0</v>
      </c>
      <c r="I6142" s="20" t="s">
        <v>3</v>
      </c>
      <c r="J6142" s="19">
        <f>IF(J1 = "","",J1)</f>
      </c>
    </row>
    <row r="6143">
      <c r="C6143" s="16" t="s">
        <v>1</v>
      </c>
      <c r="J6143" s="17" t="s">
        <v>3050</v>
      </c>
    </row>
    <row r="6144">
      <c r="C6144" s="16" t="s">
        <v>2</v>
      </c>
    </row>
    <row r="6146">
      <c r="A6146" s="32" t="s">
        <v>9</v>
      </c>
      <c r="D6146" s="46" t="s">
        <v>10</v>
      </c>
    </row>
    <row r="6147">
      <c r="A6147" s="32" t="s">
        <v>11</v>
      </c>
      <c r="D6147" s="46">
        <f>IF(D6 = "","",D6)</f>
      </c>
    </row>
    <row r="6148">
      <c r="A6148" s="32" t="s">
        <v>12</v>
      </c>
      <c r="D6148" s="46">
        <f>IF(D7 = "","",D7)</f>
      </c>
      <c r="J6148" s="32"/>
      <c r="K6148" s="32"/>
      <c r="L6148" s="32"/>
      <c r="M6148" s="32"/>
    </row>
    <row r="6149">
      <c r="A6149" s="32" t="s">
        <v>13</v>
      </c>
      <c r="D6149" s="46" t="s">
        <v>14</v>
      </c>
    </row>
    <row r="6150">
      <c r="A6150" s="32" t="s">
        <v>15</v>
      </c>
      <c r="D6150" s="46" t="s">
        <v>16</v>
      </c>
      <c r="I6150" s="32" t="s">
        <v>17</v>
      </c>
      <c r="J6150" s="46" t="s">
        <v>18</v>
      </c>
    </row>
    <row r="6151" ht="75.0" customHeight="true">
      <c r="A6151" s="32" t="s">
        <v>19</v>
      </c>
      <c r="D6151" s="46" t="s">
        <v>20</v>
      </c>
    </row>
    <row r="6152" ht="15.0" customHeight="true">
      <c r="A6152" s="32" t="s">
        <v>21</v>
      </c>
      <c r="D6152" s="46" t="s">
        <v>22</v>
      </c>
    </row>
    <row r="6153" ht="15.0" customHeight="true">
      <c r="A6153" s="32" t="s">
        <v>23</v>
      </c>
      <c r="D6153" s="46" t="s">
        <v>24</v>
      </c>
    </row>
    <row r="6154">
      <c r="A6154" s="32" t="s">
        <v>25</v>
      </c>
      <c r="D6154" s="46" t="s">
        <v>26</v>
      </c>
    </row>
    <row r="6155">
      <c r="A6155" s="32" t="s">
        <v>27</v>
      </c>
      <c r="D6155" s="46" t="s">
        <v>28</v>
      </c>
    </row>
    <row r="6157">
      <c r="A6157" s="28" t="s">
        <v>32</v>
      </c>
      <c r="B6157" s="29" t="s">
        <v>33</v>
      </c>
      <c r="C6157" s="29"/>
      <c r="D6157" s="29"/>
      <c r="E6157" s="28" t="s">
        <v>34</v>
      </c>
      <c r="F6157" s="28" t="s">
        <v>35</v>
      </c>
      <c r="G6157" s="30" t="s">
        <v>36</v>
      </c>
      <c r="H6157" s="30" t="s">
        <v>37</v>
      </c>
      <c r="I6157" s="31" t="s">
        <v>38</v>
      </c>
      <c r="J6157" s="30" t="s">
        <v>39</v>
      </c>
    </row>
    <row r="6158" ht="195.0" customHeight="true">
      <c r="A6158" s="35" t="s">
        <v>1900</v>
      </c>
      <c r="B6158" s="41" t="s">
        <v>1901</v>
      </c>
      <c r="C6158" s="41"/>
      <c r="D6158" s="41"/>
      <c r="E6158" s="35" t="s">
        <v>58</v>
      </c>
      <c r="F6158" s="38" t="s">
        <v>62</v>
      </c>
      <c r="G6158" t="n" s="37">
        <v>192.71</v>
      </c>
      <c r="H6158" t="n" s="37">
        <v>192.71</v>
      </c>
      <c r="I6158" t="n" s="39"/>
      <c r="J6158" t="n" s="37">
        <f>TRUNC((F6158*TRUNC(I6158,2)),2)</f>
      </c>
      <c r="K6158" s="36" t="s">
        <v>1902</v>
      </c>
    </row>
    <row r="6159" ht="150.0" customHeight="true">
      <c r="A6159" s="35" t="s">
        <v>1903</v>
      </c>
      <c r="B6159" s="41" t="s">
        <v>1904</v>
      </c>
      <c r="C6159" s="41"/>
      <c r="D6159" s="41"/>
      <c r="E6159" s="35" t="s">
        <v>58</v>
      </c>
      <c r="F6159" s="38" t="s">
        <v>346</v>
      </c>
      <c r="G6159" t="n" s="37">
        <v>338.75</v>
      </c>
      <c r="H6159" t="n" s="37">
        <v>677.5</v>
      </c>
      <c r="I6159" t="n" s="39"/>
      <c r="J6159" t="n" s="37">
        <f>TRUNC((F6159*TRUNC(I6159,2)),2)</f>
      </c>
      <c r="K6159" s="36" t="s">
        <v>1905</v>
      </c>
    </row>
    <row r="6170">
      <c r="C6170" s="16" t="s">
        <v>0</v>
      </c>
      <c r="I6170" s="20" t="s">
        <v>3</v>
      </c>
      <c r="J6170" s="19">
        <f>IF(J1 = "","",J1)</f>
      </c>
    </row>
    <row r="6171">
      <c r="C6171" s="16" t="s">
        <v>1</v>
      </c>
      <c r="J6171" s="17" t="s">
        <v>3051</v>
      </c>
    </row>
    <row r="6172">
      <c r="C6172" s="16" t="s">
        <v>2</v>
      </c>
    </row>
    <row r="6174">
      <c r="A6174" s="32" t="s">
        <v>9</v>
      </c>
      <c r="D6174" s="46" t="s">
        <v>10</v>
      </c>
    </row>
    <row r="6175">
      <c r="A6175" s="32" t="s">
        <v>11</v>
      </c>
      <c r="D6175" s="46">
        <f>IF(D6 = "","",D6)</f>
      </c>
    </row>
    <row r="6176">
      <c r="A6176" s="32" t="s">
        <v>12</v>
      </c>
      <c r="D6176" s="46">
        <f>IF(D7 = "","",D7)</f>
      </c>
      <c r="J6176" s="32"/>
      <c r="K6176" s="32"/>
      <c r="L6176" s="32"/>
      <c r="M6176" s="32"/>
    </row>
    <row r="6177">
      <c r="A6177" s="32" t="s">
        <v>13</v>
      </c>
      <c r="D6177" s="46" t="s">
        <v>14</v>
      </c>
    </row>
    <row r="6178">
      <c r="A6178" s="32" t="s">
        <v>15</v>
      </c>
      <c r="D6178" s="46" t="s">
        <v>16</v>
      </c>
      <c r="I6178" s="32" t="s">
        <v>17</v>
      </c>
      <c r="J6178" s="46" t="s">
        <v>18</v>
      </c>
    </row>
    <row r="6179" ht="75.0" customHeight="true">
      <c r="A6179" s="32" t="s">
        <v>19</v>
      </c>
      <c r="D6179" s="46" t="s">
        <v>20</v>
      </c>
    </row>
    <row r="6180" ht="15.0" customHeight="true">
      <c r="A6180" s="32" t="s">
        <v>21</v>
      </c>
      <c r="D6180" s="46" t="s">
        <v>22</v>
      </c>
    </row>
    <row r="6181" ht="15.0" customHeight="true">
      <c r="A6181" s="32" t="s">
        <v>23</v>
      </c>
      <c r="D6181" s="46" t="s">
        <v>24</v>
      </c>
    </row>
    <row r="6182">
      <c r="A6182" s="32" t="s">
        <v>25</v>
      </c>
      <c r="D6182" s="46" t="s">
        <v>26</v>
      </c>
    </row>
    <row r="6183">
      <c r="A6183" s="32" t="s">
        <v>27</v>
      </c>
      <c r="D6183" s="46" t="s">
        <v>28</v>
      </c>
    </row>
    <row r="6185">
      <c r="A6185" s="28" t="s">
        <v>32</v>
      </c>
      <c r="B6185" s="29" t="s">
        <v>33</v>
      </c>
      <c r="C6185" s="29"/>
      <c r="D6185" s="29"/>
      <c r="E6185" s="28" t="s">
        <v>34</v>
      </c>
      <c r="F6185" s="28" t="s">
        <v>35</v>
      </c>
      <c r="G6185" s="30" t="s">
        <v>36</v>
      </c>
      <c r="H6185" s="30" t="s">
        <v>37</v>
      </c>
      <c r="I6185" s="31" t="s">
        <v>38</v>
      </c>
      <c r="J6185" s="30" t="s">
        <v>39</v>
      </c>
    </row>
    <row r="6186" ht="195.0" customHeight="true">
      <c r="A6186" s="35" t="s">
        <v>1906</v>
      </c>
      <c r="B6186" s="41" t="s">
        <v>1907</v>
      </c>
      <c r="C6186" s="41"/>
      <c r="D6186" s="41"/>
      <c r="E6186" s="35" t="s">
        <v>58</v>
      </c>
      <c r="F6186" s="38" t="s">
        <v>346</v>
      </c>
      <c r="G6186" t="n" s="37">
        <v>454.66</v>
      </c>
      <c r="H6186" t="n" s="37">
        <v>909.32</v>
      </c>
      <c r="I6186" t="n" s="39"/>
      <c r="J6186" t="n" s="37">
        <f>TRUNC((F6186*TRUNC(I6186,2)),2)</f>
      </c>
      <c r="K6186" s="36" t="s">
        <v>1908</v>
      </c>
    </row>
    <row r="6187" ht="195.0" customHeight="true">
      <c r="A6187" s="35" t="s">
        <v>1909</v>
      </c>
      <c r="B6187" s="41" t="s">
        <v>1910</v>
      </c>
      <c r="C6187" s="41"/>
      <c r="D6187" s="41"/>
      <c r="E6187" s="35" t="s">
        <v>58</v>
      </c>
      <c r="F6187" s="38" t="s">
        <v>62</v>
      </c>
      <c r="G6187" t="n" s="37">
        <v>662.72</v>
      </c>
      <c r="H6187" t="n" s="37">
        <v>662.72</v>
      </c>
      <c r="I6187" t="n" s="39"/>
      <c r="J6187" t="n" s="37">
        <f>TRUNC((F6187*TRUNC(I6187,2)),2)</f>
      </c>
      <c r="K6187" s="36" t="s">
        <v>1911</v>
      </c>
    </row>
    <row r="6195">
      <c r="C6195" s="16" t="s">
        <v>0</v>
      </c>
      <c r="I6195" s="20" t="s">
        <v>3</v>
      </c>
      <c r="J6195" s="19">
        <f>IF(J1 = "","",J1)</f>
      </c>
    </row>
    <row r="6196">
      <c r="C6196" s="16" t="s">
        <v>1</v>
      </c>
      <c r="J6196" s="17" t="s">
        <v>3052</v>
      </c>
    </row>
    <row r="6197">
      <c r="C6197" s="16" t="s">
        <v>2</v>
      </c>
    </row>
    <row r="6199">
      <c r="A6199" s="32" t="s">
        <v>9</v>
      </c>
      <c r="D6199" s="46" t="s">
        <v>10</v>
      </c>
    </row>
    <row r="6200">
      <c r="A6200" s="32" t="s">
        <v>11</v>
      </c>
      <c r="D6200" s="46">
        <f>IF(D6 = "","",D6)</f>
      </c>
    </row>
    <row r="6201">
      <c r="A6201" s="32" t="s">
        <v>12</v>
      </c>
      <c r="D6201" s="46">
        <f>IF(D7 = "","",D7)</f>
      </c>
      <c r="J6201" s="32"/>
      <c r="K6201" s="32"/>
      <c r="L6201" s="32"/>
      <c r="M6201" s="32"/>
    </row>
    <row r="6202">
      <c r="A6202" s="32" t="s">
        <v>13</v>
      </c>
      <c r="D6202" s="46" t="s">
        <v>14</v>
      </c>
    </row>
    <row r="6203">
      <c r="A6203" s="32" t="s">
        <v>15</v>
      </c>
      <c r="D6203" s="46" t="s">
        <v>16</v>
      </c>
      <c r="I6203" s="32" t="s">
        <v>17</v>
      </c>
      <c r="J6203" s="46" t="s">
        <v>18</v>
      </c>
    </row>
    <row r="6204" ht="75.0" customHeight="true">
      <c r="A6204" s="32" t="s">
        <v>19</v>
      </c>
      <c r="D6204" s="46" t="s">
        <v>20</v>
      </c>
    </row>
    <row r="6205" ht="15.0" customHeight="true">
      <c r="A6205" s="32" t="s">
        <v>21</v>
      </c>
      <c r="D6205" s="46" t="s">
        <v>22</v>
      </c>
    </row>
    <row r="6206" ht="15.0" customHeight="true">
      <c r="A6206" s="32" t="s">
        <v>23</v>
      </c>
      <c r="D6206" s="46" t="s">
        <v>24</v>
      </c>
    </row>
    <row r="6207">
      <c r="A6207" s="32" t="s">
        <v>25</v>
      </c>
      <c r="D6207" s="46" t="s">
        <v>26</v>
      </c>
    </row>
    <row r="6208">
      <c r="A6208" s="32" t="s">
        <v>27</v>
      </c>
      <c r="D6208" s="46" t="s">
        <v>28</v>
      </c>
    </row>
    <row r="6210">
      <c r="A6210" s="28" t="s">
        <v>32</v>
      </c>
      <c r="B6210" s="29" t="s">
        <v>33</v>
      </c>
      <c r="C6210" s="29"/>
      <c r="D6210" s="29"/>
      <c r="E6210" s="28" t="s">
        <v>34</v>
      </c>
      <c r="F6210" s="28" t="s">
        <v>35</v>
      </c>
      <c r="G6210" s="30" t="s">
        <v>36</v>
      </c>
      <c r="H6210" s="30" t="s">
        <v>37</v>
      </c>
      <c r="I6210" s="31" t="s">
        <v>38</v>
      </c>
      <c r="J6210" s="30" t="s">
        <v>39</v>
      </c>
    </row>
    <row r="6211" ht="135.0" customHeight="true">
      <c r="A6211" s="35" t="s">
        <v>1912</v>
      </c>
      <c r="B6211" s="41" t="s">
        <v>1913</v>
      </c>
      <c r="C6211" s="41"/>
      <c r="D6211" s="41"/>
      <c r="E6211" s="35" t="s">
        <v>58</v>
      </c>
      <c r="F6211" s="38" t="s">
        <v>1139</v>
      </c>
      <c r="G6211" t="n" s="37">
        <v>137.69</v>
      </c>
      <c r="H6211" t="n" s="37">
        <v>2753.8</v>
      </c>
      <c r="I6211" t="n" s="39"/>
      <c r="J6211" t="n" s="37">
        <f>TRUNC((F6211*TRUNC(I6211,2)),2)</f>
      </c>
      <c r="K6211" s="36" t="s">
        <v>1914</v>
      </c>
    </row>
    <row r="6212" ht="135.0" customHeight="true">
      <c r="A6212" s="35" t="s">
        <v>1915</v>
      </c>
      <c r="B6212" s="41" t="s">
        <v>1916</v>
      </c>
      <c r="C6212" s="41"/>
      <c r="D6212" s="41"/>
      <c r="E6212" s="35" t="s">
        <v>58</v>
      </c>
      <c r="F6212" s="38" t="s">
        <v>332</v>
      </c>
      <c r="G6212" t="n" s="37">
        <v>804.39</v>
      </c>
      <c r="H6212" t="n" s="37">
        <v>4826.34</v>
      </c>
      <c r="I6212" t="n" s="39"/>
      <c r="J6212" t="n" s="37">
        <f>TRUNC((F6212*TRUNC(I6212,2)),2)</f>
      </c>
      <c r="K6212" s="36" t="s">
        <v>1917</v>
      </c>
    </row>
    <row r="6213" ht="135.0" customHeight="true">
      <c r="A6213" s="35" t="s">
        <v>1918</v>
      </c>
      <c r="B6213" s="41" t="s">
        <v>1919</v>
      </c>
      <c r="C6213" s="41"/>
      <c r="D6213" s="41"/>
      <c r="E6213" s="35" t="s">
        <v>58</v>
      </c>
      <c r="F6213" s="38" t="s">
        <v>332</v>
      </c>
      <c r="G6213" t="n" s="37">
        <v>1129.76</v>
      </c>
      <c r="H6213" t="n" s="37">
        <v>6778.56</v>
      </c>
      <c r="I6213" t="n" s="39"/>
      <c r="J6213" t="n" s="37">
        <f>TRUNC((F6213*TRUNC(I6213,2)),2)</f>
      </c>
      <c r="K6213" s="36" t="s">
        <v>1920</v>
      </c>
    </row>
    <row r="6220">
      <c r="C6220" s="16" t="s">
        <v>0</v>
      </c>
      <c r="I6220" s="20" t="s">
        <v>3</v>
      </c>
      <c r="J6220" s="19">
        <f>IF(J1 = "","",J1)</f>
      </c>
    </row>
    <row r="6221">
      <c r="C6221" s="16" t="s">
        <v>1</v>
      </c>
      <c r="J6221" s="17" t="s">
        <v>3053</v>
      </c>
    </row>
    <row r="6222">
      <c r="C6222" s="16" t="s">
        <v>2</v>
      </c>
    </row>
    <row r="6224">
      <c r="A6224" s="32" t="s">
        <v>9</v>
      </c>
      <c r="D6224" s="46" t="s">
        <v>10</v>
      </c>
    </row>
    <row r="6225">
      <c r="A6225" s="32" t="s">
        <v>11</v>
      </c>
      <c r="D6225" s="46">
        <f>IF(D6 = "","",D6)</f>
      </c>
    </row>
    <row r="6226">
      <c r="A6226" s="32" t="s">
        <v>12</v>
      </c>
      <c r="D6226" s="46">
        <f>IF(D7 = "","",D7)</f>
      </c>
      <c r="J6226" s="32"/>
      <c r="K6226" s="32"/>
      <c r="L6226" s="32"/>
      <c r="M6226" s="32"/>
    </row>
    <row r="6227">
      <c r="A6227" s="32" t="s">
        <v>13</v>
      </c>
      <c r="D6227" s="46" t="s">
        <v>14</v>
      </c>
    </row>
    <row r="6228">
      <c r="A6228" s="32" t="s">
        <v>15</v>
      </c>
      <c r="D6228" s="46" t="s">
        <v>16</v>
      </c>
      <c r="I6228" s="32" t="s">
        <v>17</v>
      </c>
      <c r="J6228" s="46" t="s">
        <v>18</v>
      </c>
    </row>
    <row r="6229" ht="75.0" customHeight="true">
      <c r="A6229" s="32" t="s">
        <v>19</v>
      </c>
      <c r="D6229" s="46" t="s">
        <v>20</v>
      </c>
    </row>
    <row r="6230" ht="15.0" customHeight="true">
      <c r="A6230" s="32" t="s">
        <v>21</v>
      </c>
      <c r="D6230" s="46" t="s">
        <v>22</v>
      </c>
    </row>
    <row r="6231" ht="15.0" customHeight="true">
      <c r="A6231" s="32" t="s">
        <v>23</v>
      </c>
      <c r="D6231" s="46" t="s">
        <v>24</v>
      </c>
    </row>
    <row r="6232">
      <c r="A6232" s="32" t="s">
        <v>25</v>
      </c>
      <c r="D6232" s="46" t="s">
        <v>26</v>
      </c>
    </row>
    <row r="6233">
      <c r="A6233" s="32" t="s">
        <v>27</v>
      </c>
      <c r="D6233" s="46" t="s">
        <v>28</v>
      </c>
    </row>
    <row r="6235">
      <c r="A6235" s="28" t="s">
        <v>32</v>
      </c>
      <c r="B6235" s="29" t="s">
        <v>33</v>
      </c>
      <c r="C6235" s="29"/>
      <c r="D6235" s="29"/>
      <c r="E6235" s="28" t="s">
        <v>34</v>
      </c>
      <c r="F6235" s="28" t="s">
        <v>35</v>
      </c>
      <c r="G6235" s="30" t="s">
        <v>36</v>
      </c>
      <c r="H6235" s="30" t="s">
        <v>37</v>
      </c>
      <c r="I6235" s="31" t="s">
        <v>38</v>
      </c>
      <c r="J6235" s="30" t="s">
        <v>39</v>
      </c>
    </row>
    <row r="6236" ht="105.0" customHeight="true">
      <c r="A6236" s="35" t="s">
        <v>1921</v>
      </c>
      <c r="B6236" s="41" t="s">
        <v>1922</v>
      </c>
      <c r="C6236" s="41"/>
      <c r="D6236" s="41"/>
      <c r="E6236" s="35" t="s">
        <v>58</v>
      </c>
      <c r="F6236" s="38" t="s">
        <v>1923</v>
      </c>
      <c r="G6236" t="n" s="37">
        <v>52.64</v>
      </c>
      <c r="H6236" t="n" s="37">
        <v>33531.68</v>
      </c>
      <c r="I6236" t="n" s="39"/>
      <c r="J6236" t="n" s="37">
        <f>TRUNC((F6236*TRUNC(I6236,2)),2)</f>
      </c>
      <c r="K6236" s="36" t="s">
        <v>1924</v>
      </c>
    </row>
    <row r="6237" ht="90.0" customHeight="true">
      <c r="A6237" s="35" t="s">
        <v>1925</v>
      </c>
      <c r="B6237" s="41" t="s">
        <v>1926</v>
      </c>
      <c r="C6237" s="41"/>
      <c r="D6237" s="41"/>
      <c r="E6237" s="35" t="s">
        <v>58</v>
      </c>
      <c r="F6237" s="38" t="s">
        <v>1927</v>
      </c>
      <c r="G6237" t="n" s="37">
        <v>7.65</v>
      </c>
      <c r="H6237" t="n" s="37">
        <v>4360.5</v>
      </c>
      <c r="I6237" t="n" s="39"/>
      <c r="J6237" t="n" s="37">
        <f>TRUNC((F6237*TRUNC(I6237,2)),2)</f>
      </c>
      <c r="K6237" s="36" t="s">
        <v>1928</v>
      </c>
    </row>
    <row r="6238" ht="105.0" customHeight="true">
      <c r="A6238" s="35" t="s">
        <v>1929</v>
      </c>
      <c r="B6238" s="41" t="s">
        <v>1930</v>
      </c>
      <c r="C6238" s="41"/>
      <c r="D6238" s="41"/>
      <c r="E6238" s="35" t="s">
        <v>58</v>
      </c>
      <c r="F6238" s="38" t="s">
        <v>71</v>
      </c>
      <c r="G6238" t="n" s="37">
        <v>65.42</v>
      </c>
      <c r="H6238" t="n" s="37">
        <v>261.68</v>
      </c>
      <c r="I6238" t="n" s="39"/>
      <c r="J6238" t="n" s="37">
        <f>TRUNC((F6238*TRUNC(I6238,2)),2)</f>
      </c>
      <c r="K6238" s="36" t="s">
        <v>1931</v>
      </c>
    </row>
    <row r="6239" ht="90.0" customHeight="true">
      <c r="A6239" s="35" t="s">
        <v>1932</v>
      </c>
      <c r="B6239" s="41" t="s">
        <v>1933</v>
      </c>
      <c r="C6239" s="41"/>
      <c r="D6239" s="41"/>
      <c r="E6239" s="35" t="s">
        <v>58</v>
      </c>
      <c r="F6239" s="38" t="s">
        <v>71</v>
      </c>
      <c r="G6239" t="n" s="37">
        <v>8.68</v>
      </c>
      <c r="H6239" t="n" s="37">
        <v>34.72</v>
      </c>
      <c r="I6239" t="n" s="39"/>
      <c r="J6239" t="n" s="37">
        <f>TRUNC((F6239*TRUNC(I6239,2)),2)</f>
      </c>
      <c r="K6239" s="36" t="s">
        <v>1934</v>
      </c>
    </row>
    <row r="6247">
      <c r="C6247" s="16" t="s">
        <v>0</v>
      </c>
      <c r="I6247" s="20" t="s">
        <v>3</v>
      </c>
      <c r="J6247" s="19">
        <f>IF(J1 = "","",J1)</f>
      </c>
    </row>
    <row r="6248">
      <c r="C6248" s="16" t="s">
        <v>1</v>
      </c>
      <c r="J6248" s="17" t="s">
        <v>3054</v>
      </c>
    </row>
    <row r="6249">
      <c r="C6249" s="16" t="s">
        <v>2</v>
      </c>
    </row>
    <row r="6251">
      <c r="A6251" s="32" t="s">
        <v>9</v>
      </c>
      <c r="D6251" s="46" t="s">
        <v>10</v>
      </c>
    </row>
    <row r="6252">
      <c r="A6252" s="32" t="s">
        <v>11</v>
      </c>
      <c r="D6252" s="46">
        <f>IF(D6 = "","",D6)</f>
      </c>
    </row>
    <row r="6253">
      <c r="A6253" s="32" t="s">
        <v>12</v>
      </c>
      <c r="D6253" s="46">
        <f>IF(D7 = "","",D7)</f>
      </c>
      <c r="J6253" s="32"/>
      <c r="K6253" s="32"/>
      <c r="L6253" s="32"/>
      <c r="M6253" s="32"/>
    </row>
    <row r="6254">
      <c r="A6254" s="32" t="s">
        <v>13</v>
      </c>
      <c r="D6254" s="46" t="s">
        <v>14</v>
      </c>
    </row>
    <row r="6255">
      <c r="A6255" s="32" t="s">
        <v>15</v>
      </c>
      <c r="D6255" s="46" t="s">
        <v>16</v>
      </c>
      <c r="I6255" s="32" t="s">
        <v>17</v>
      </c>
      <c r="J6255" s="46" t="s">
        <v>18</v>
      </c>
    </row>
    <row r="6256" ht="75.0" customHeight="true">
      <c r="A6256" s="32" t="s">
        <v>19</v>
      </c>
      <c r="D6256" s="46" t="s">
        <v>20</v>
      </c>
    </row>
    <row r="6257" ht="15.0" customHeight="true">
      <c r="A6257" s="32" t="s">
        <v>21</v>
      </c>
      <c r="D6257" s="46" t="s">
        <v>22</v>
      </c>
    </row>
    <row r="6258" ht="15.0" customHeight="true">
      <c r="A6258" s="32" t="s">
        <v>23</v>
      </c>
      <c r="D6258" s="46" t="s">
        <v>24</v>
      </c>
    </row>
    <row r="6259">
      <c r="A6259" s="32" t="s">
        <v>25</v>
      </c>
      <c r="D6259" s="46" t="s">
        <v>26</v>
      </c>
    </row>
    <row r="6260">
      <c r="A6260" s="32" t="s">
        <v>27</v>
      </c>
      <c r="D6260" s="46" t="s">
        <v>28</v>
      </c>
    </row>
    <row r="6262">
      <c r="A6262" s="28" t="s">
        <v>32</v>
      </c>
      <c r="B6262" s="29" t="s">
        <v>33</v>
      </c>
      <c r="C6262" s="29"/>
      <c r="D6262" s="29"/>
      <c r="E6262" s="28" t="s">
        <v>34</v>
      </c>
      <c r="F6262" s="28" t="s">
        <v>35</v>
      </c>
      <c r="G6262" s="30" t="s">
        <v>36</v>
      </c>
      <c r="H6262" s="30" t="s">
        <v>37</v>
      </c>
      <c r="I6262" s="31" t="s">
        <v>38</v>
      </c>
      <c r="J6262" s="30" t="s">
        <v>39</v>
      </c>
    </row>
    <row r="6263" ht="105.0" customHeight="true">
      <c r="A6263" s="35" t="s">
        <v>1935</v>
      </c>
      <c r="B6263" s="41" t="s">
        <v>1936</v>
      </c>
      <c r="C6263" s="41"/>
      <c r="D6263" s="41"/>
      <c r="E6263" s="35" t="s">
        <v>58</v>
      </c>
      <c r="F6263" s="38" t="s">
        <v>852</v>
      </c>
      <c r="G6263" t="n" s="37">
        <v>85.33</v>
      </c>
      <c r="H6263" t="n" s="37">
        <v>255.99</v>
      </c>
      <c r="I6263" t="n" s="39"/>
      <c r="J6263" t="n" s="37">
        <f>TRUNC((F6263*TRUNC(I6263,2)),2)</f>
      </c>
      <c r="K6263" s="36" t="s">
        <v>1937</v>
      </c>
    </row>
    <row r="6264" ht="90.0" customHeight="true">
      <c r="A6264" s="35" t="s">
        <v>1938</v>
      </c>
      <c r="B6264" s="41" t="s">
        <v>1939</v>
      </c>
      <c r="C6264" s="41"/>
      <c r="D6264" s="41"/>
      <c r="E6264" s="35" t="s">
        <v>58</v>
      </c>
      <c r="F6264" s="38" t="s">
        <v>852</v>
      </c>
      <c r="G6264" t="n" s="37">
        <v>12.37</v>
      </c>
      <c r="H6264" t="n" s="37">
        <v>37.11</v>
      </c>
      <c r="I6264" t="n" s="39"/>
      <c r="J6264" t="n" s="37">
        <f>TRUNC((F6264*TRUNC(I6264,2)),2)</f>
      </c>
      <c r="K6264" s="36" t="s">
        <v>1940</v>
      </c>
    </row>
    <row r="6265" ht="90.0" customHeight="true">
      <c r="A6265" s="35" t="s">
        <v>1941</v>
      </c>
      <c r="B6265" s="41" t="s">
        <v>1942</v>
      </c>
      <c r="C6265" s="41"/>
      <c r="D6265" s="41"/>
      <c r="E6265" s="35" t="s">
        <v>58</v>
      </c>
      <c r="F6265" s="38" t="s">
        <v>852</v>
      </c>
      <c r="G6265" t="n" s="37">
        <v>6.08</v>
      </c>
      <c r="H6265" t="n" s="37">
        <v>18.24</v>
      </c>
      <c r="I6265" t="n" s="39"/>
      <c r="J6265" t="n" s="37">
        <f>TRUNC((F6265*TRUNC(I6265,2)),2)</f>
      </c>
      <c r="K6265" s="36" t="s">
        <v>1943</v>
      </c>
    </row>
    <row r="6280">
      <c r="C6280" s="16" t="s">
        <v>0</v>
      </c>
      <c r="I6280" s="20" t="s">
        <v>3</v>
      </c>
      <c r="J6280" s="19">
        <f>IF(J1 = "","",J1)</f>
      </c>
    </row>
    <row r="6281">
      <c r="C6281" s="16" t="s">
        <v>1</v>
      </c>
      <c r="J6281" s="17" t="s">
        <v>3055</v>
      </c>
    </row>
    <row r="6282">
      <c r="C6282" s="16" t="s">
        <v>2</v>
      </c>
    </row>
    <row r="6284">
      <c r="A6284" s="32" t="s">
        <v>9</v>
      </c>
      <c r="D6284" s="46" t="s">
        <v>10</v>
      </c>
    </row>
    <row r="6285">
      <c r="A6285" s="32" t="s">
        <v>11</v>
      </c>
      <c r="D6285" s="46">
        <f>IF(D6 = "","",D6)</f>
      </c>
    </row>
    <row r="6286">
      <c r="A6286" s="32" t="s">
        <v>12</v>
      </c>
      <c r="D6286" s="46">
        <f>IF(D7 = "","",D7)</f>
      </c>
      <c r="J6286" s="32"/>
      <c r="K6286" s="32"/>
      <c r="L6286" s="32"/>
      <c r="M6286" s="32"/>
    </row>
    <row r="6287">
      <c r="A6287" s="32" t="s">
        <v>13</v>
      </c>
      <c r="D6287" s="46" t="s">
        <v>14</v>
      </c>
    </row>
    <row r="6288">
      <c r="A6288" s="32" t="s">
        <v>15</v>
      </c>
      <c r="D6288" s="46" t="s">
        <v>16</v>
      </c>
      <c r="I6288" s="32" t="s">
        <v>17</v>
      </c>
      <c r="J6288" s="46" t="s">
        <v>18</v>
      </c>
    </row>
    <row r="6289" ht="75.0" customHeight="true">
      <c r="A6289" s="32" t="s">
        <v>19</v>
      </c>
      <c r="D6289" s="46" t="s">
        <v>20</v>
      </c>
    </row>
    <row r="6290" ht="15.0" customHeight="true">
      <c r="A6290" s="32" t="s">
        <v>21</v>
      </c>
      <c r="D6290" s="46" t="s">
        <v>22</v>
      </c>
    </row>
    <row r="6291" ht="15.0" customHeight="true">
      <c r="A6291" s="32" t="s">
        <v>23</v>
      </c>
      <c r="D6291" s="46" t="s">
        <v>24</v>
      </c>
    </row>
    <row r="6292">
      <c r="A6292" s="32" t="s">
        <v>25</v>
      </c>
      <c r="D6292" s="46" t="s">
        <v>26</v>
      </c>
    </row>
    <row r="6293">
      <c r="A6293" s="32" t="s">
        <v>27</v>
      </c>
      <c r="D6293" s="46" t="s">
        <v>28</v>
      </c>
    </row>
    <row r="6295">
      <c r="A6295" s="28" t="s">
        <v>32</v>
      </c>
      <c r="B6295" s="29" t="s">
        <v>33</v>
      </c>
      <c r="C6295" s="29"/>
      <c r="D6295" s="29"/>
      <c r="E6295" s="28" t="s">
        <v>34</v>
      </c>
      <c r="F6295" s="28" t="s">
        <v>35</v>
      </c>
      <c r="G6295" s="30" t="s">
        <v>36</v>
      </c>
      <c r="H6295" s="30" t="s">
        <v>37</v>
      </c>
      <c r="I6295" s="31" t="s">
        <v>38</v>
      </c>
      <c r="J6295" s="30" t="s">
        <v>39</v>
      </c>
    </row>
    <row r="6296" ht="225.0" customHeight="true">
      <c r="A6296" s="35" t="s">
        <v>1944</v>
      </c>
      <c r="B6296" s="41" t="s">
        <v>1945</v>
      </c>
      <c r="C6296" s="41"/>
      <c r="D6296" s="41"/>
      <c r="E6296" s="35" t="s">
        <v>58</v>
      </c>
      <c r="F6296" s="38" t="s">
        <v>1946</v>
      </c>
      <c r="G6296" t="n" s="37">
        <v>11.71</v>
      </c>
      <c r="H6296" t="n" s="37">
        <v>18408.12</v>
      </c>
      <c r="I6296" t="n" s="39"/>
      <c r="J6296" t="n" s="37">
        <f>TRUNC((F6296*TRUNC(I6296,2)),2)</f>
      </c>
      <c r="K6296" s="36" t="s">
        <v>1947</v>
      </c>
    </row>
    <row r="6297" ht="225.0" customHeight="true">
      <c r="A6297" s="35" t="s">
        <v>1948</v>
      </c>
      <c r="B6297" s="41" t="s">
        <v>1949</v>
      </c>
      <c r="C6297" s="41"/>
      <c r="D6297" s="41"/>
      <c r="E6297" s="35" t="s">
        <v>58</v>
      </c>
      <c r="F6297" s="38" t="s">
        <v>71</v>
      </c>
      <c r="G6297" t="n" s="37">
        <v>16.19</v>
      </c>
      <c r="H6297" t="n" s="37">
        <v>64.76</v>
      </c>
      <c r="I6297" t="n" s="39"/>
      <c r="J6297" t="n" s="37">
        <f>TRUNC((F6297*TRUNC(I6297,2)),2)</f>
      </c>
      <c r="K6297" s="36" t="s">
        <v>1950</v>
      </c>
    </row>
    <row r="6298">
      <c r="G6298" s="45" t="s">
        <v>53</v>
      </c>
      <c r="H6298" s="44" t="s">
        <v>1951</v>
      </c>
      <c r="I6298" s="45" t="s">
        <v>53</v>
      </c>
      <c r="J6298" s="44" t="n">
        <f>SUM(J6127:J6128,J6158:J6159,J6186:J6187,J6211:J6213,J6236:J6239,J6263:J6265,J6296:J6297)</f>
      </c>
    </row>
    <row r="6301">
      <c r="C6301" s="16" t="s">
        <v>0</v>
      </c>
      <c r="I6301" s="20" t="s">
        <v>3</v>
      </c>
      <c r="J6301" s="19">
        <f>IF(J1 = "","",J1)</f>
      </c>
    </row>
    <row r="6302">
      <c r="C6302" s="16" t="s">
        <v>1</v>
      </c>
      <c r="J6302" s="17" t="s">
        <v>3056</v>
      </c>
    </row>
    <row r="6303">
      <c r="C6303" s="16" t="s">
        <v>2</v>
      </c>
    </row>
    <row r="6305">
      <c r="A6305" s="32" t="s">
        <v>9</v>
      </c>
      <c r="D6305" s="46" t="s">
        <v>10</v>
      </c>
    </row>
    <row r="6306">
      <c r="A6306" s="32" t="s">
        <v>11</v>
      </c>
      <c r="D6306" s="46">
        <f>IF(D6 = "","",D6)</f>
      </c>
    </row>
    <row r="6307">
      <c r="A6307" s="32" t="s">
        <v>12</v>
      </c>
      <c r="D6307" s="46">
        <f>IF(D7 = "","",D7)</f>
      </c>
      <c r="J6307" s="32"/>
      <c r="K6307" s="32"/>
      <c r="L6307" s="32"/>
      <c r="M6307" s="32"/>
    </row>
    <row r="6308">
      <c r="A6308" s="32" t="s">
        <v>13</v>
      </c>
      <c r="D6308" s="46" t="s">
        <v>14</v>
      </c>
    </row>
    <row r="6309">
      <c r="A6309" s="32" t="s">
        <v>15</v>
      </c>
      <c r="D6309" s="46" t="s">
        <v>16</v>
      </c>
      <c r="I6309" s="32" t="s">
        <v>17</v>
      </c>
      <c r="J6309" s="46" t="s">
        <v>18</v>
      </c>
    </row>
    <row r="6310" ht="75.0" customHeight="true">
      <c r="A6310" s="32" t="s">
        <v>19</v>
      </c>
      <c r="D6310" s="46" t="s">
        <v>20</v>
      </c>
    </row>
    <row r="6311" ht="15.0" customHeight="true">
      <c r="A6311" s="32" t="s">
        <v>21</v>
      </c>
      <c r="D6311" s="46" t="s">
        <v>22</v>
      </c>
    </row>
    <row r="6312" ht="15.0" customHeight="true">
      <c r="A6312" s="32" t="s">
        <v>23</v>
      </c>
      <c r="D6312" s="46" t="s">
        <v>24</v>
      </c>
    </row>
    <row r="6313">
      <c r="A6313" s="32" t="s">
        <v>25</v>
      </c>
      <c r="D6313" s="46" t="s">
        <v>26</v>
      </c>
    </row>
    <row r="6314">
      <c r="A6314" s="32" t="s">
        <v>27</v>
      </c>
      <c r="D6314" s="46" t="s">
        <v>28</v>
      </c>
    </row>
    <row r="6316">
      <c r="A6316" s="43" t="s">
        <v>1952</v>
      </c>
    </row>
    <row r="6318">
      <c r="A6318" s="28" t="s">
        <v>32</v>
      </c>
      <c r="B6318" s="29" t="s">
        <v>33</v>
      </c>
      <c r="C6318" s="29"/>
      <c r="D6318" s="29"/>
      <c r="E6318" s="28" t="s">
        <v>34</v>
      </c>
      <c r="F6318" s="28" t="s">
        <v>35</v>
      </c>
      <c r="G6318" s="30" t="s">
        <v>36</v>
      </c>
      <c r="H6318" s="30" t="s">
        <v>37</v>
      </c>
      <c r="I6318" s="31" t="s">
        <v>38</v>
      </c>
      <c r="J6318" s="30" t="s">
        <v>39</v>
      </c>
    </row>
    <row r="6319" ht="240.0" customHeight="true">
      <c r="A6319" s="35" t="s">
        <v>1953</v>
      </c>
      <c r="B6319" s="41" t="s">
        <v>1954</v>
      </c>
      <c r="C6319" s="41"/>
      <c r="D6319" s="41"/>
      <c r="E6319" s="35" t="s">
        <v>58</v>
      </c>
      <c r="F6319" s="38" t="s">
        <v>332</v>
      </c>
      <c r="G6319" t="n" s="37">
        <v>618.77</v>
      </c>
      <c r="H6319" t="n" s="37">
        <v>3712.62</v>
      </c>
      <c r="I6319" t="n" s="39"/>
      <c r="J6319" t="n" s="37">
        <f>TRUNC((F6319*TRUNC(I6319,2)),2)</f>
      </c>
      <c r="K6319" s="36" t="s">
        <v>1955</v>
      </c>
    </row>
    <row r="6320" ht="150.0" customHeight="true">
      <c r="A6320" s="35" t="s">
        <v>1956</v>
      </c>
      <c r="B6320" s="41" t="s">
        <v>1957</v>
      </c>
      <c r="C6320" s="41"/>
      <c r="D6320" s="41"/>
      <c r="E6320" s="35" t="s">
        <v>58</v>
      </c>
      <c r="F6320" s="38" t="s">
        <v>332</v>
      </c>
      <c r="G6320" t="n" s="37">
        <v>18.32</v>
      </c>
      <c r="H6320" t="n" s="37">
        <v>109.92</v>
      </c>
      <c r="I6320" t="n" s="39"/>
      <c r="J6320" t="n" s="37">
        <f>TRUNC((F6320*TRUNC(I6320,2)),2)</f>
      </c>
      <c r="K6320" s="36" t="s">
        <v>1958</v>
      </c>
    </row>
    <row r="6326">
      <c r="C6326" s="16" t="s">
        <v>0</v>
      </c>
      <c r="I6326" s="20" t="s">
        <v>3</v>
      </c>
      <c r="J6326" s="19">
        <f>IF(J1 = "","",J1)</f>
      </c>
    </row>
    <row r="6327">
      <c r="C6327" s="16" t="s">
        <v>1</v>
      </c>
      <c r="J6327" s="17" t="s">
        <v>3057</v>
      </c>
    </row>
    <row r="6328">
      <c r="C6328" s="16" t="s">
        <v>2</v>
      </c>
    </row>
    <row r="6330">
      <c r="A6330" s="32" t="s">
        <v>9</v>
      </c>
      <c r="D6330" s="46" t="s">
        <v>10</v>
      </c>
    </row>
    <row r="6331">
      <c r="A6331" s="32" t="s">
        <v>11</v>
      </c>
      <c r="D6331" s="46">
        <f>IF(D6 = "","",D6)</f>
      </c>
    </row>
    <row r="6332">
      <c r="A6332" s="32" t="s">
        <v>12</v>
      </c>
      <c r="D6332" s="46">
        <f>IF(D7 = "","",D7)</f>
      </c>
      <c r="J6332" s="32"/>
      <c r="K6332" s="32"/>
      <c r="L6332" s="32"/>
      <c r="M6332" s="32"/>
    </row>
    <row r="6333">
      <c r="A6333" s="32" t="s">
        <v>13</v>
      </c>
      <c r="D6333" s="46" t="s">
        <v>14</v>
      </c>
    </row>
    <row r="6334">
      <c r="A6334" s="32" t="s">
        <v>15</v>
      </c>
      <c r="D6334" s="46" t="s">
        <v>16</v>
      </c>
      <c r="I6334" s="32" t="s">
        <v>17</v>
      </c>
      <c r="J6334" s="46" t="s">
        <v>18</v>
      </c>
    </row>
    <row r="6335" ht="75.0" customHeight="true">
      <c r="A6335" s="32" t="s">
        <v>19</v>
      </c>
      <c r="D6335" s="46" t="s">
        <v>20</v>
      </c>
    </row>
    <row r="6336" ht="15.0" customHeight="true">
      <c r="A6336" s="32" t="s">
        <v>21</v>
      </c>
      <c r="D6336" s="46" t="s">
        <v>22</v>
      </c>
    </row>
    <row r="6337" ht="15.0" customHeight="true">
      <c r="A6337" s="32" t="s">
        <v>23</v>
      </c>
      <c r="D6337" s="46" t="s">
        <v>24</v>
      </c>
    </row>
    <row r="6338">
      <c r="A6338" s="32" t="s">
        <v>25</v>
      </c>
      <c r="D6338" s="46" t="s">
        <v>26</v>
      </c>
    </row>
    <row r="6339">
      <c r="A6339" s="32" t="s">
        <v>27</v>
      </c>
      <c r="D6339" s="46" t="s">
        <v>28</v>
      </c>
    </row>
    <row r="6341">
      <c r="A6341" s="28" t="s">
        <v>32</v>
      </c>
      <c r="B6341" s="29" t="s">
        <v>33</v>
      </c>
      <c r="C6341" s="29"/>
      <c r="D6341" s="29"/>
      <c r="E6341" s="28" t="s">
        <v>34</v>
      </c>
      <c r="F6341" s="28" t="s">
        <v>35</v>
      </c>
      <c r="G6341" s="30" t="s">
        <v>36</v>
      </c>
      <c r="H6341" s="30" t="s">
        <v>37</v>
      </c>
      <c r="I6341" s="31" t="s">
        <v>38</v>
      </c>
      <c r="J6341" s="30" t="s">
        <v>39</v>
      </c>
    </row>
    <row r="6342" ht="90.0" customHeight="true">
      <c r="A6342" s="35" t="s">
        <v>1959</v>
      </c>
      <c r="B6342" s="41" t="s">
        <v>1960</v>
      </c>
      <c r="C6342" s="41"/>
      <c r="D6342" s="41"/>
      <c r="E6342" s="35" t="s">
        <v>58</v>
      </c>
      <c r="F6342" s="38" t="s">
        <v>1961</v>
      </c>
      <c r="G6342" t="n" s="37">
        <v>5.79</v>
      </c>
      <c r="H6342" t="n" s="37">
        <v>254.76</v>
      </c>
      <c r="I6342" t="n" s="39"/>
      <c r="J6342" t="n" s="37">
        <f>TRUNC((F6342*TRUNC(I6342,2)),2)</f>
      </c>
      <c r="K6342" s="36" t="s">
        <v>1962</v>
      </c>
    </row>
    <row r="6343" ht="45.0" customHeight="true">
      <c r="A6343" s="35" t="s">
        <v>1963</v>
      </c>
      <c r="B6343" s="41" t="s">
        <v>1964</v>
      </c>
      <c r="C6343" s="41"/>
      <c r="D6343" s="41"/>
      <c r="E6343" s="35" t="s">
        <v>58</v>
      </c>
      <c r="F6343" s="38" t="s">
        <v>829</v>
      </c>
      <c r="G6343" t="n" s="37">
        <v>10.86</v>
      </c>
      <c r="H6343" t="n" s="37">
        <v>130.32</v>
      </c>
      <c r="I6343" t="n" s="39"/>
      <c r="J6343" t="n" s="37">
        <f>TRUNC((F6343*TRUNC(I6343,2)),2)</f>
      </c>
      <c r="K6343" s="36" t="s">
        <v>1965</v>
      </c>
    </row>
    <row r="6344" ht="90.0" customHeight="true">
      <c r="A6344" s="35" t="s">
        <v>1966</v>
      </c>
      <c r="B6344" s="41" t="s">
        <v>1967</v>
      </c>
      <c r="C6344" s="41"/>
      <c r="D6344" s="41"/>
      <c r="E6344" s="35" t="s">
        <v>58</v>
      </c>
      <c r="F6344" s="38" t="s">
        <v>47</v>
      </c>
      <c r="G6344" t="n" s="37">
        <v>14.5</v>
      </c>
      <c r="H6344" t="n" s="37">
        <v>116.0</v>
      </c>
      <c r="I6344" t="n" s="39"/>
      <c r="J6344" t="n" s="37">
        <f>TRUNC((F6344*TRUNC(I6344,2)),2)</f>
      </c>
      <c r="K6344" s="36" t="s">
        <v>1968</v>
      </c>
    </row>
    <row r="6345" ht="60.0" customHeight="true">
      <c r="A6345" s="35" t="s">
        <v>1969</v>
      </c>
      <c r="B6345" s="41" t="s">
        <v>1970</v>
      </c>
      <c r="C6345" s="41"/>
      <c r="D6345" s="41"/>
      <c r="E6345" s="35" t="s">
        <v>58</v>
      </c>
      <c r="F6345" s="38" t="s">
        <v>62</v>
      </c>
      <c r="G6345" t="n" s="37">
        <v>6.33</v>
      </c>
      <c r="H6345" t="n" s="37">
        <v>6.33</v>
      </c>
      <c r="I6345" t="n" s="39"/>
      <c r="J6345" t="n" s="37">
        <f>TRUNC((F6345*TRUNC(I6345,2)),2)</f>
      </c>
      <c r="K6345" s="36" t="s">
        <v>1971</v>
      </c>
    </row>
    <row r="6346" ht="60.0" customHeight="true">
      <c r="A6346" s="35" t="s">
        <v>1972</v>
      </c>
      <c r="B6346" s="41" t="s">
        <v>1973</v>
      </c>
      <c r="C6346" s="41"/>
      <c r="D6346" s="41"/>
      <c r="E6346" s="35" t="s">
        <v>58</v>
      </c>
      <c r="F6346" s="38" t="s">
        <v>859</v>
      </c>
      <c r="G6346" t="n" s="37">
        <v>13.32</v>
      </c>
      <c r="H6346" t="n" s="37">
        <v>93.24</v>
      </c>
      <c r="I6346" t="n" s="39"/>
      <c r="J6346" t="n" s="37">
        <f>TRUNC((F6346*TRUNC(I6346,2)),2)</f>
      </c>
      <c r="K6346" s="36" t="s">
        <v>1974</v>
      </c>
    </row>
    <row r="6347" ht="120.0" customHeight="true">
      <c r="A6347" s="35" t="s">
        <v>1975</v>
      </c>
      <c r="B6347" s="41" t="s">
        <v>1976</v>
      </c>
      <c r="C6347" s="41"/>
      <c r="D6347" s="41"/>
      <c r="E6347" s="35" t="s">
        <v>58</v>
      </c>
      <c r="F6347" s="38" t="s">
        <v>346</v>
      </c>
      <c r="G6347" t="n" s="37">
        <v>13.42</v>
      </c>
      <c r="H6347" t="n" s="37">
        <v>26.84</v>
      </c>
      <c r="I6347" t="n" s="39"/>
      <c r="J6347" t="n" s="37">
        <f>TRUNC((F6347*TRUNC(I6347,2)),2)</f>
      </c>
      <c r="K6347" s="36" t="s">
        <v>1977</v>
      </c>
    </row>
    <row r="6350">
      <c r="C6350" s="16" t="s">
        <v>0</v>
      </c>
      <c r="I6350" s="20" t="s">
        <v>3</v>
      </c>
      <c r="J6350" s="19">
        <f>IF(J1 = "","",J1)</f>
      </c>
    </row>
    <row r="6351">
      <c r="C6351" s="16" t="s">
        <v>1</v>
      </c>
      <c r="J6351" s="17" t="s">
        <v>3058</v>
      </c>
    </row>
    <row r="6352">
      <c r="C6352" s="16" t="s">
        <v>2</v>
      </c>
    </row>
    <row r="6354">
      <c r="A6354" s="32" t="s">
        <v>9</v>
      </c>
      <c r="D6354" s="46" t="s">
        <v>10</v>
      </c>
    </row>
    <row r="6355">
      <c r="A6355" s="32" t="s">
        <v>11</v>
      </c>
      <c r="D6355" s="46">
        <f>IF(D6 = "","",D6)</f>
      </c>
    </row>
    <row r="6356">
      <c r="A6356" s="32" t="s">
        <v>12</v>
      </c>
      <c r="D6356" s="46">
        <f>IF(D7 = "","",D7)</f>
      </c>
      <c r="J6356" s="32"/>
      <c r="K6356" s="32"/>
      <c r="L6356" s="32"/>
      <c r="M6356" s="32"/>
    </row>
    <row r="6357">
      <c r="A6357" s="32" t="s">
        <v>13</v>
      </c>
      <c r="D6357" s="46" t="s">
        <v>14</v>
      </c>
    </row>
    <row r="6358">
      <c r="A6358" s="32" t="s">
        <v>15</v>
      </c>
      <c r="D6358" s="46" t="s">
        <v>16</v>
      </c>
      <c r="I6358" s="32" t="s">
        <v>17</v>
      </c>
      <c r="J6358" s="46" t="s">
        <v>18</v>
      </c>
    </row>
    <row r="6359" ht="75.0" customHeight="true">
      <c r="A6359" s="32" t="s">
        <v>19</v>
      </c>
      <c r="D6359" s="46" t="s">
        <v>20</v>
      </c>
    </row>
    <row r="6360" ht="15.0" customHeight="true">
      <c r="A6360" s="32" t="s">
        <v>21</v>
      </c>
      <c r="D6360" s="46" t="s">
        <v>22</v>
      </c>
    </row>
    <row r="6361" ht="15.0" customHeight="true">
      <c r="A6361" s="32" t="s">
        <v>23</v>
      </c>
      <c r="D6361" s="46" t="s">
        <v>24</v>
      </c>
    </row>
    <row r="6362">
      <c r="A6362" s="32" t="s">
        <v>25</v>
      </c>
      <c r="D6362" s="46" t="s">
        <v>26</v>
      </c>
    </row>
    <row r="6363">
      <c r="A6363" s="32" t="s">
        <v>27</v>
      </c>
      <c r="D6363" s="46" t="s">
        <v>28</v>
      </c>
    </row>
    <row r="6365">
      <c r="A6365" s="28" t="s">
        <v>32</v>
      </c>
      <c r="B6365" s="29" t="s">
        <v>33</v>
      </c>
      <c r="C6365" s="29"/>
      <c r="D6365" s="29"/>
      <c r="E6365" s="28" t="s">
        <v>34</v>
      </c>
      <c r="F6365" s="28" t="s">
        <v>35</v>
      </c>
      <c r="G6365" s="30" t="s">
        <v>36</v>
      </c>
      <c r="H6365" s="30" t="s">
        <v>37</v>
      </c>
      <c r="I6365" s="31" t="s">
        <v>38</v>
      </c>
      <c r="J6365" s="30" t="s">
        <v>39</v>
      </c>
    </row>
    <row r="6366" ht="150.0" customHeight="true">
      <c r="A6366" s="35" t="s">
        <v>1978</v>
      </c>
      <c r="B6366" s="41" t="s">
        <v>1979</v>
      </c>
      <c r="C6366" s="41"/>
      <c r="D6366" s="41"/>
      <c r="E6366" s="35" t="s">
        <v>58</v>
      </c>
      <c r="F6366" s="38" t="s">
        <v>346</v>
      </c>
      <c r="G6366" t="n" s="37">
        <v>12.44</v>
      </c>
      <c r="H6366" t="n" s="37">
        <v>24.88</v>
      </c>
      <c r="I6366" t="n" s="39"/>
      <c r="J6366" t="n" s="37">
        <f>TRUNC((F6366*TRUNC(I6366,2)),2)</f>
      </c>
      <c r="K6366" s="36" t="s">
        <v>1980</v>
      </c>
    </row>
    <row r="6367" ht="195.0" customHeight="true">
      <c r="A6367" s="35" t="s">
        <v>1981</v>
      </c>
      <c r="B6367" s="41" t="s">
        <v>1982</v>
      </c>
      <c r="C6367" s="41"/>
      <c r="D6367" s="41"/>
      <c r="E6367" s="35" t="s">
        <v>58</v>
      </c>
      <c r="F6367" s="38" t="s">
        <v>51</v>
      </c>
      <c r="G6367" t="n" s="37">
        <v>10.06</v>
      </c>
      <c r="H6367" t="n" s="37">
        <v>90.54</v>
      </c>
      <c r="I6367" t="n" s="39"/>
      <c r="J6367" t="n" s="37">
        <f>TRUNC((F6367*TRUNC(I6367,2)),2)</f>
      </c>
      <c r="K6367" s="36" t="s">
        <v>1983</v>
      </c>
    </row>
    <row r="6378">
      <c r="C6378" s="16" t="s">
        <v>0</v>
      </c>
      <c r="I6378" s="20" t="s">
        <v>3</v>
      </c>
      <c r="J6378" s="19">
        <f>IF(J1 = "","",J1)</f>
      </c>
    </row>
    <row r="6379">
      <c r="C6379" s="16" t="s">
        <v>1</v>
      </c>
      <c r="J6379" s="17" t="s">
        <v>3059</v>
      </c>
    </row>
    <row r="6380">
      <c r="C6380" s="16" t="s">
        <v>2</v>
      </c>
    </row>
    <row r="6382">
      <c r="A6382" s="32" t="s">
        <v>9</v>
      </c>
      <c r="D6382" s="46" t="s">
        <v>10</v>
      </c>
    </row>
    <row r="6383">
      <c r="A6383" s="32" t="s">
        <v>11</v>
      </c>
      <c r="D6383" s="46">
        <f>IF(D6 = "","",D6)</f>
      </c>
    </row>
    <row r="6384">
      <c r="A6384" s="32" t="s">
        <v>12</v>
      </c>
      <c r="D6384" s="46">
        <f>IF(D7 = "","",D7)</f>
      </c>
      <c r="J6384" s="32"/>
      <c r="K6384" s="32"/>
      <c r="L6384" s="32"/>
      <c r="M6384" s="32"/>
    </row>
    <row r="6385">
      <c r="A6385" s="32" t="s">
        <v>13</v>
      </c>
      <c r="D6385" s="46" t="s">
        <v>14</v>
      </c>
    </row>
    <row r="6386">
      <c r="A6386" s="32" t="s">
        <v>15</v>
      </c>
      <c r="D6386" s="46" t="s">
        <v>16</v>
      </c>
      <c r="I6386" s="32" t="s">
        <v>17</v>
      </c>
      <c r="J6386" s="46" t="s">
        <v>18</v>
      </c>
    </row>
    <row r="6387" ht="75.0" customHeight="true">
      <c r="A6387" s="32" t="s">
        <v>19</v>
      </c>
      <c r="D6387" s="46" t="s">
        <v>20</v>
      </c>
    </row>
    <row r="6388" ht="15.0" customHeight="true">
      <c r="A6388" s="32" t="s">
        <v>21</v>
      </c>
      <c r="D6388" s="46" t="s">
        <v>22</v>
      </c>
    </row>
    <row r="6389" ht="15.0" customHeight="true">
      <c r="A6389" s="32" t="s">
        <v>23</v>
      </c>
      <c r="D6389" s="46" t="s">
        <v>24</v>
      </c>
    </row>
    <row r="6390">
      <c r="A6390" s="32" t="s">
        <v>25</v>
      </c>
      <c r="D6390" s="46" t="s">
        <v>26</v>
      </c>
    </row>
    <row r="6391">
      <c r="A6391" s="32" t="s">
        <v>27</v>
      </c>
      <c r="D6391" s="46" t="s">
        <v>28</v>
      </c>
    </row>
    <row r="6393">
      <c r="A6393" s="28" t="s">
        <v>32</v>
      </c>
      <c r="B6393" s="29" t="s">
        <v>33</v>
      </c>
      <c r="C6393" s="29"/>
      <c r="D6393" s="29"/>
      <c r="E6393" s="28" t="s">
        <v>34</v>
      </c>
      <c r="F6393" s="28" t="s">
        <v>35</v>
      </c>
      <c r="G6393" s="30" t="s">
        <v>36</v>
      </c>
      <c r="H6393" s="30" t="s">
        <v>37</v>
      </c>
      <c r="I6393" s="31" t="s">
        <v>38</v>
      </c>
      <c r="J6393" s="30" t="s">
        <v>39</v>
      </c>
    </row>
    <row r="6394" ht="210.0" customHeight="true">
      <c r="A6394" s="35" t="s">
        <v>1984</v>
      </c>
      <c r="B6394" s="41" t="s">
        <v>1985</v>
      </c>
      <c r="C6394" s="41"/>
      <c r="D6394" s="41"/>
      <c r="E6394" s="35" t="s">
        <v>58</v>
      </c>
      <c r="F6394" s="38" t="s">
        <v>62</v>
      </c>
      <c r="G6394" t="n" s="37">
        <v>10.06</v>
      </c>
      <c r="H6394" t="n" s="37">
        <v>10.06</v>
      </c>
      <c r="I6394" t="n" s="39"/>
      <c r="J6394" t="n" s="37">
        <f>TRUNC((F6394*TRUNC(I6394,2)),2)</f>
      </c>
      <c r="K6394" s="36" t="s">
        <v>1986</v>
      </c>
    </row>
    <row r="6395" ht="210.0" customHeight="true">
      <c r="A6395" s="35" t="s">
        <v>1987</v>
      </c>
      <c r="B6395" s="41" t="s">
        <v>1988</v>
      </c>
      <c r="C6395" s="41"/>
      <c r="D6395" s="41"/>
      <c r="E6395" s="35" t="s">
        <v>58</v>
      </c>
      <c r="F6395" s="38" t="s">
        <v>62</v>
      </c>
      <c r="G6395" t="n" s="37">
        <v>8.29</v>
      </c>
      <c r="H6395" t="n" s="37">
        <v>8.29</v>
      </c>
      <c r="I6395" t="n" s="39"/>
      <c r="J6395" t="n" s="37">
        <f>TRUNC((F6395*TRUNC(I6395,2)),2)</f>
      </c>
      <c r="K6395" s="36" t="s">
        <v>1989</v>
      </c>
    </row>
    <row r="6401">
      <c r="C6401" s="16" t="s">
        <v>0</v>
      </c>
      <c r="I6401" s="20" t="s">
        <v>3</v>
      </c>
      <c r="J6401" s="19">
        <f>IF(J1 = "","",J1)</f>
      </c>
    </row>
    <row r="6402">
      <c r="C6402" s="16" t="s">
        <v>1</v>
      </c>
      <c r="J6402" s="17" t="s">
        <v>3060</v>
      </c>
    </row>
    <row r="6403">
      <c r="C6403" s="16" t="s">
        <v>2</v>
      </c>
    </row>
    <row r="6405">
      <c r="A6405" s="32" t="s">
        <v>9</v>
      </c>
      <c r="D6405" s="46" t="s">
        <v>10</v>
      </c>
    </row>
    <row r="6406">
      <c r="A6406" s="32" t="s">
        <v>11</v>
      </c>
      <c r="D6406" s="46">
        <f>IF(D6 = "","",D6)</f>
      </c>
    </row>
    <row r="6407">
      <c r="A6407" s="32" t="s">
        <v>12</v>
      </c>
      <c r="D6407" s="46">
        <f>IF(D7 = "","",D7)</f>
      </c>
      <c r="J6407" s="32"/>
      <c r="K6407" s="32"/>
      <c r="L6407" s="32"/>
      <c r="M6407" s="32"/>
    </row>
    <row r="6408">
      <c r="A6408" s="32" t="s">
        <v>13</v>
      </c>
      <c r="D6408" s="46" t="s">
        <v>14</v>
      </c>
    </row>
    <row r="6409">
      <c r="A6409" s="32" t="s">
        <v>15</v>
      </c>
      <c r="D6409" s="46" t="s">
        <v>16</v>
      </c>
      <c r="I6409" s="32" t="s">
        <v>17</v>
      </c>
      <c r="J6409" s="46" t="s">
        <v>18</v>
      </c>
    </row>
    <row r="6410" ht="75.0" customHeight="true">
      <c r="A6410" s="32" t="s">
        <v>19</v>
      </c>
      <c r="D6410" s="46" t="s">
        <v>20</v>
      </c>
    </row>
    <row r="6411" ht="15.0" customHeight="true">
      <c r="A6411" s="32" t="s">
        <v>21</v>
      </c>
      <c r="D6411" s="46" t="s">
        <v>22</v>
      </c>
    </row>
    <row r="6412" ht="15.0" customHeight="true">
      <c r="A6412" s="32" t="s">
        <v>23</v>
      </c>
      <c r="D6412" s="46" t="s">
        <v>24</v>
      </c>
    </row>
    <row r="6413">
      <c r="A6413" s="32" t="s">
        <v>25</v>
      </c>
      <c r="D6413" s="46" t="s">
        <v>26</v>
      </c>
    </row>
    <row r="6414">
      <c r="A6414" s="32" t="s">
        <v>27</v>
      </c>
      <c r="D6414" s="46" t="s">
        <v>28</v>
      </c>
    </row>
    <row r="6416">
      <c r="A6416" s="28" t="s">
        <v>32</v>
      </c>
      <c r="B6416" s="29" t="s">
        <v>33</v>
      </c>
      <c r="C6416" s="29"/>
      <c r="D6416" s="29"/>
      <c r="E6416" s="28" t="s">
        <v>34</v>
      </c>
      <c r="F6416" s="28" t="s">
        <v>35</v>
      </c>
      <c r="G6416" s="30" t="s">
        <v>36</v>
      </c>
      <c r="H6416" s="30" t="s">
        <v>37</v>
      </c>
      <c r="I6416" s="31" t="s">
        <v>38</v>
      </c>
      <c r="J6416" s="30" t="s">
        <v>39</v>
      </c>
    </row>
    <row r="6417" ht="210.0" customHeight="true">
      <c r="A6417" s="35" t="s">
        <v>1990</v>
      </c>
      <c r="B6417" s="41" t="s">
        <v>1991</v>
      </c>
      <c r="C6417" s="41"/>
      <c r="D6417" s="41"/>
      <c r="E6417" s="35" t="s">
        <v>58</v>
      </c>
      <c r="F6417" s="38" t="s">
        <v>346</v>
      </c>
      <c r="G6417" t="n" s="37">
        <v>7.19</v>
      </c>
      <c r="H6417" t="n" s="37">
        <v>14.38</v>
      </c>
      <c r="I6417" t="n" s="39"/>
      <c r="J6417" t="n" s="37">
        <f>TRUNC((F6417*TRUNC(I6417,2)),2)</f>
      </c>
      <c r="K6417" s="36" t="s">
        <v>1992</v>
      </c>
    </row>
    <row r="6418" ht="225.0" customHeight="true">
      <c r="A6418" s="35" t="s">
        <v>1993</v>
      </c>
      <c r="B6418" s="41" t="s">
        <v>1994</v>
      </c>
      <c r="C6418" s="41"/>
      <c r="D6418" s="41"/>
      <c r="E6418" s="35" t="s">
        <v>58</v>
      </c>
      <c r="F6418" s="38" t="s">
        <v>1572</v>
      </c>
      <c r="G6418" t="n" s="37">
        <v>6.4</v>
      </c>
      <c r="H6418" t="n" s="37">
        <v>268.8</v>
      </c>
      <c r="I6418" t="n" s="39"/>
      <c r="J6418" t="n" s="37">
        <f>TRUNC((F6418*TRUNC(I6418,2)),2)</f>
      </c>
      <c r="K6418" s="36" t="s">
        <v>1995</v>
      </c>
    </row>
    <row r="6423">
      <c r="C6423" s="16" t="s">
        <v>0</v>
      </c>
      <c r="I6423" s="20" t="s">
        <v>3</v>
      </c>
      <c r="J6423" s="19">
        <f>IF(J1 = "","",J1)</f>
      </c>
    </row>
    <row r="6424">
      <c r="C6424" s="16" t="s">
        <v>1</v>
      </c>
      <c r="J6424" s="17" t="s">
        <v>3061</v>
      </c>
    </row>
    <row r="6425">
      <c r="C6425" s="16" t="s">
        <v>2</v>
      </c>
    </row>
    <row r="6427">
      <c r="A6427" s="32" t="s">
        <v>9</v>
      </c>
      <c r="D6427" s="46" t="s">
        <v>10</v>
      </c>
    </row>
    <row r="6428">
      <c r="A6428" s="32" t="s">
        <v>11</v>
      </c>
      <c r="D6428" s="46">
        <f>IF(D6 = "","",D6)</f>
      </c>
    </row>
    <row r="6429">
      <c r="A6429" s="32" t="s">
        <v>12</v>
      </c>
      <c r="D6429" s="46">
        <f>IF(D7 = "","",D7)</f>
      </c>
      <c r="J6429" s="32"/>
      <c r="K6429" s="32"/>
      <c r="L6429" s="32"/>
      <c r="M6429" s="32"/>
    </row>
    <row r="6430">
      <c r="A6430" s="32" t="s">
        <v>13</v>
      </c>
      <c r="D6430" s="46" t="s">
        <v>14</v>
      </c>
    </row>
    <row r="6431">
      <c r="A6431" s="32" t="s">
        <v>15</v>
      </c>
      <c r="D6431" s="46" t="s">
        <v>16</v>
      </c>
      <c r="I6431" s="32" t="s">
        <v>17</v>
      </c>
      <c r="J6431" s="46" t="s">
        <v>18</v>
      </c>
    </row>
    <row r="6432" ht="75.0" customHeight="true">
      <c r="A6432" s="32" t="s">
        <v>19</v>
      </c>
      <c r="D6432" s="46" t="s">
        <v>20</v>
      </c>
    </row>
    <row r="6433" ht="15.0" customHeight="true">
      <c r="A6433" s="32" t="s">
        <v>21</v>
      </c>
      <c r="D6433" s="46" t="s">
        <v>22</v>
      </c>
    </row>
    <row r="6434" ht="15.0" customHeight="true">
      <c r="A6434" s="32" t="s">
        <v>23</v>
      </c>
      <c r="D6434" s="46" t="s">
        <v>24</v>
      </c>
    </row>
    <row r="6435">
      <c r="A6435" s="32" t="s">
        <v>25</v>
      </c>
      <c r="D6435" s="46" t="s">
        <v>26</v>
      </c>
    </row>
    <row r="6436">
      <c r="A6436" s="32" t="s">
        <v>27</v>
      </c>
      <c r="D6436" s="46" t="s">
        <v>28</v>
      </c>
    </row>
    <row r="6438">
      <c r="A6438" s="28" t="s">
        <v>32</v>
      </c>
      <c r="B6438" s="29" t="s">
        <v>33</v>
      </c>
      <c r="C6438" s="29"/>
      <c r="D6438" s="29"/>
      <c r="E6438" s="28" t="s">
        <v>34</v>
      </c>
      <c r="F6438" s="28" t="s">
        <v>35</v>
      </c>
      <c r="G6438" s="30" t="s">
        <v>36</v>
      </c>
      <c r="H6438" s="30" t="s">
        <v>37</v>
      </c>
      <c r="I6438" s="31" t="s">
        <v>38</v>
      </c>
      <c r="J6438" s="30" t="s">
        <v>39</v>
      </c>
    </row>
    <row r="6439" ht="195.0" customHeight="true">
      <c r="A6439" s="35" t="s">
        <v>1996</v>
      </c>
      <c r="B6439" s="41" t="s">
        <v>1997</v>
      </c>
      <c r="C6439" s="41"/>
      <c r="D6439" s="41"/>
      <c r="E6439" s="35" t="s">
        <v>58</v>
      </c>
      <c r="F6439" s="38" t="s">
        <v>798</v>
      </c>
      <c r="G6439" t="n" s="37">
        <v>69.12</v>
      </c>
      <c r="H6439" t="n" s="37">
        <v>5529.6</v>
      </c>
      <c r="I6439" t="n" s="39"/>
      <c r="J6439" t="n" s="37">
        <f>TRUNC((F6439*TRUNC(I6439,2)),2)</f>
      </c>
      <c r="K6439" s="36" t="s">
        <v>1998</v>
      </c>
    </row>
    <row r="6440" ht="150.0" customHeight="true">
      <c r="A6440" s="35" t="s">
        <v>1999</v>
      </c>
      <c r="B6440" s="41" t="s">
        <v>2000</v>
      </c>
      <c r="C6440" s="41"/>
      <c r="D6440" s="41"/>
      <c r="E6440" s="35" t="s">
        <v>58</v>
      </c>
      <c r="F6440" s="38" t="s">
        <v>798</v>
      </c>
      <c r="G6440" t="n" s="37">
        <v>493.05</v>
      </c>
      <c r="H6440" t="n" s="37">
        <v>39444.0</v>
      </c>
      <c r="I6440" t="n" s="39"/>
      <c r="J6440" t="n" s="37">
        <f>TRUNC((F6440*TRUNC(I6440,2)),2)</f>
      </c>
      <c r="K6440" s="36" t="s">
        <v>2001</v>
      </c>
    </row>
    <row r="6451">
      <c r="C6451" s="16" t="s">
        <v>0</v>
      </c>
      <c r="I6451" s="20" t="s">
        <v>3</v>
      </c>
      <c r="J6451" s="19">
        <f>IF(J1 = "","",J1)</f>
      </c>
    </row>
    <row r="6452">
      <c r="C6452" s="16" t="s">
        <v>1</v>
      </c>
      <c r="J6452" s="17" t="s">
        <v>3062</v>
      </c>
    </row>
    <row r="6453">
      <c r="C6453" s="16" t="s">
        <v>2</v>
      </c>
    </row>
    <row r="6455">
      <c r="A6455" s="32" t="s">
        <v>9</v>
      </c>
      <c r="D6455" s="46" t="s">
        <v>10</v>
      </c>
    </row>
    <row r="6456">
      <c r="A6456" s="32" t="s">
        <v>11</v>
      </c>
      <c r="D6456" s="46">
        <f>IF(D6 = "","",D6)</f>
      </c>
    </row>
    <row r="6457">
      <c r="A6457" s="32" t="s">
        <v>12</v>
      </c>
      <c r="D6457" s="46">
        <f>IF(D7 = "","",D7)</f>
      </c>
      <c r="J6457" s="32"/>
      <c r="K6457" s="32"/>
      <c r="L6457" s="32"/>
      <c r="M6457" s="32"/>
    </row>
    <row r="6458">
      <c r="A6458" s="32" t="s">
        <v>13</v>
      </c>
      <c r="D6458" s="46" t="s">
        <v>14</v>
      </c>
    </row>
    <row r="6459">
      <c r="A6459" s="32" t="s">
        <v>15</v>
      </c>
      <c r="D6459" s="46" t="s">
        <v>16</v>
      </c>
      <c r="I6459" s="32" t="s">
        <v>17</v>
      </c>
      <c r="J6459" s="46" t="s">
        <v>18</v>
      </c>
    </row>
    <row r="6460" ht="75.0" customHeight="true">
      <c r="A6460" s="32" t="s">
        <v>19</v>
      </c>
      <c r="D6460" s="46" t="s">
        <v>20</v>
      </c>
    </row>
    <row r="6461" ht="15.0" customHeight="true">
      <c r="A6461" s="32" t="s">
        <v>21</v>
      </c>
      <c r="D6461" s="46" t="s">
        <v>22</v>
      </c>
    </row>
    <row r="6462" ht="15.0" customHeight="true">
      <c r="A6462" s="32" t="s">
        <v>23</v>
      </c>
      <c r="D6462" s="46" t="s">
        <v>24</v>
      </c>
    </row>
    <row r="6463">
      <c r="A6463" s="32" t="s">
        <v>25</v>
      </c>
      <c r="D6463" s="46" t="s">
        <v>26</v>
      </c>
    </row>
    <row r="6464">
      <c r="A6464" s="32" t="s">
        <v>27</v>
      </c>
      <c r="D6464" s="46" t="s">
        <v>28</v>
      </c>
    </row>
    <row r="6466">
      <c r="A6466" s="28" t="s">
        <v>32</v>
      </c>
      <c r="B6466" s="29" t="s">
        <v>33</v>
      </c>
      <c r="C6466" s="29"/>
      <c r="D6466" s="29"/>
      <c r="E6466" s="28" t="s">
        <v>34</v>
      </c>
      <c r="F6466" s="28" t="s">
        <v>35</v>
      </c>
      <c r="G6466" s="30" t="s">
        <v>36</v>
      </c>
      <c r="H6466" s="30" t="s">
        <v>37</v>
      </c>
      <c r="I6466" s="31" t="s">
        <v>38</v>
      </c>
      <c r="J6466" s="30" t="s">
        <v>39</v>
      </c>
    </row>
    <row r="6467" ht="210.0" customHeight="true">
      <c r="A6467" s="35" t="s">
        <v>2002</v>
      </c>
      <c r="B6467" s="41" t="s">
        <v>2003</v>
      </c>
      <c r="C6467" s="41"/>
      <c r="D6467" s="41"/>
      <c r="E6467" s="35" t="s">
        <v>58</v>
      </c>
      <c r="F6467" s="38" t="s">
        <v>346</v>
      </c>
      <c r="G6467" t="n" s="37">
        <v>983.4</v>
      </c>
      <c r="H6467" t="n" s="37">
        <v>1966.8</v>
      </c>
      <c r="I6467" t="n" s="39"/>
      <c r="J6467" t="n" s="37">
        <f>TRUNC((F6467*TRUNC(I6467,2)),2)</f>
      </c>
      <c r="K6467" s="36" t="s">
        <v>2004</v>
      </c>
    </row>
    <row r="6468" ht="225.0" customHeight="true">
      <c r="A6468" s="35" t="s">
        <v>2005</v>
      </c>
      <c r="B6468" s="41" t="s">
        <v>2006</v>
      </c>
      <c r="C6468" s="41"/>
      <c r="D6468" s="41"/>
      <c r="E6468" s="35" t="s">
        <v>107</v>
      </c>
      <c r="F6468" s="38" t="s">
        <v>2007</v>
      </c>
      <c r="G6468" t="n" s="37">
        <v>4.66</v>
      </c>
      <c r="H6468" t="n" s="37">
        <v>442.7</v>
      </c>
      <c r="I6468" t="n" s="39"/>
      <c r="J6468" t="n" s="37">
        <f>TRUNC((F6468*TRUNC(I6468,2)),2)</f>
      </c>
      <c r="K6468" s="36" t="s">
        <v>2008</v>
      </c>
    </row>
    <row r="6473">
      <c r="C6473" s="16" t="s">
        <v>0</v>
      </c>
      <c r="I6473" s="20" t="s">
        <v>3</v>
      </c>
      <c r="J6473" s="19">
        <f>IF(J1 = "","",J1)</f>
      </c>
    </row>
    <row r="6474">
      <c r="C6474" s="16" t="s">
        <v>1</v>
      </c>
      <c r="J6474" s="17" t="s">
        <v>3063</v>
      </c>
    </row>
    <row r="6475">
      <c r="C6475" s="16" t="s">
        <v>2</v>
      </c>
    </row>
    <row r="6477">
      <c r="A6477" s="32" t="s">
        <v>9</v>
      </c>
      <c r="D6477" s="46" t="s">
        <v>10</v>
      </c>
    </row>
    <row r="6478">
      <c r="A6478" s="32" t="s">
        <v>11</v>
      </c>
      <c r="D6478" s="46">
        <f>IF(D6 = "","",D6)</f>
      </c>
    </row>
    <row r="6479">
      <c r="A6479" s="32" t="s">
        <v>12</v>
      </c>
      <c r="D6479" s="46">
        <f>IF(D7 = "","",D7)</f>
      </c>
      <c r="J6479" s="32"/>
      <c r="K6479" s="32"/>
      <c r="L6479" s="32"/>
      <c r="M6479" s="32"/>
    </row>
    <row r="6480">
      <c r="A6480" s="32" t="s">
        <v>13</v>
      </c>
      <c r="D6480" s="46" t="s">
        <v>14</v>
      </c>
    </row>
    <row r="6481">
      <c r="A6481" s="32" t="s">
        <v>15</v>
      </c>
      <c r="D6481" s="46" t="s">
        <v>16</v>
      </c>
      <c r="I6481" s="32" t="s">
        <v>17</v>
      </c>
      <c r="J6481" s="46" t="s">
        <v>18</v>
      </c>
    </row>
    <row r="6482" ht="75.0" customHeight="true">
      <c r="A6482" s="32" t="s">
        <v>19</v>
      </c>
      <c r="D6482" s="46" t="s">
        <v>20</v>
      </c>
    </row>
    <row r="6483" ht="15.0" customHeight="true">
      <c r="A6483" s="32" t="s">
        <v>21</v>
      </c>
      <c r="D6483" s="46" t="s">
        <v>22</v>
      </c>
    </row>
    <row r="6484" ht="15.0" customHeight="true">
      <c r="A6484" s="32" t="s">
        <v>23</v>
      </c>
      <c r="D6484" s="46" t="s">
        <v>24</v>
      </c>
    </row>
    <row r="6485">
      <c r="A6485" s="32" t="s">
        <v>25</v>
      </c>
      <c r="D6485" s="46" t="s">
        <v>26</v>
      </c>
    </row>
    <row r="6486">
      <c r="A6486" s="32" t="s">
        <v>27</v>
      </c>
      <c r="D6486" s="46" t="s">
        <v>28</v>
      </c>
    </row>
    <row r="6488">
      <c r="A6488" s="28" t="s">
        <v>32</v>
      </c>
      <c r="B6488" s="29" t="s">
        <v>33</v>
      </c>
      <c r="C6488" s="29"/>
      <c r="D6488" s="29"/>
      <c r="E6488" s="28" t="s">
        <v>34</v>
      </c>
      <c r="F6488" s="28" t="s">
        <v>35</v>
      </c>
      <c r="G6488" s="30" t="s">
        <v>36</v>
      </c>
      <c r="H6488" s="30" t="s">
        <v>37</v>
      </c>
      <c r="I6488" s="31" t="s">
        <v>38</v>
      </c>
      <c r="J6488" s="30" t="s">
        <v>39</v>
      </c>
    </row>
    <row r="6489" ht="180.0" customHeight="true">
      <c r="A6489" s="35" t="s">
        <v>2009</v>
      </c>
      <c r="B6489" s="41" t="s">
        <v>2010</v>
      </c>
      <c r="C6489" s="41"/>
      <c r="D6489" s="41"/>
      <c r="E6489" s="35" t="s">
        <v>58</v>
      </c>
      <c r="F6489" s="38" t="s">
        <v>47</v>
      </c>
      <c r="G6489" t="n" s="37">
        <v>46.79</v>
      </c>
      <c r="H6489" t="n" s="37">
        <v>374.32</v>
      </c>
      <c r="I6489" t="n" s="39"/>
      <c r="J6489" t="n" s="37">
        <f>TRUNC((F6489*TRUNC(I6489,2)),2)</f>
      </c>
      <c r="K6489" s="36" t="s">
        <v>2011</v>
      </c>
    </row>
    <row r="6490" ht="180.0" customHeight="true">
      <c r="A6490" s="35" t="s">
        <v>2012</v>
      </c>
      <c r="B6490" s="41" t="s">
        <v>2013</v>
      </c>
      <c r="C6490" s="41"/>
      <c r="D6490" s="41"/>
      <c r="E6490" s="35" t="s">
        <v>58</v>
      </c>
      <c r="F6490" s="38" t="s">
        <v>302</v>
      </c>
      <c r="G6490" t="n" s="37">
        <v>71.71</v>
      </c>
      <c r="H6490" t="n" s="37">
        <v>358.55</v>
      </c>
      <c r="I6490" t="n" s="39"/>
      <c r="J6490" t="n" s="37">
        <f>TRUNC((F6490*TRUNC(I6490,2)),2)</f>
      </c>
      <c r="K6490" s="36" t="s">
        <v>2014</v>
      </c>
    </row>
    <row r="6500">
      <c r="C6500" s="16" t="s">
        <v>0</v>
      </c>
      <c r="I6500" s="20" t="s">
        <v>3</v>
      </c>
      <c r="J6500" s="19">
        <f>IF(J1 = "","",J1)</f>
      </c>
    </row>
    <row r="6501">
      <c r="C6501" s="16" t="s">
        <v>1</v>
      </c>
      <c r="J6501" s="17" t="s">
        <v>3064</v>
      </c>
    </row>
    <row r="6502">
      <c r="C6502" s="16" t="s">
        <v>2</v>
      </c>
    </row>
    <row r="6504">
      <c r="A6504" s="32" t="s">
        <v>9</v>
      </c>
      <c r="D6504" s="46" t="s">
        <v>10</v>
      </c>
    </row>
    <row r="6505">
      <c r="A6505" s="32" t="s">
        <v>11</v>
      </c>
      <c r="D6505" s="46">
        <f>IF(D6 = "","",D6)</f>
      </c>
    </row>
    <row r="6506">
      <c r="A6506" s="32" t="s">
        <v>12</v>
      </c>
      <c r="D6506" s="46">
        <f>IF(D7 = "","",D7)</f>
      </c>
      <c r="J6506" s="32"/>
      <c r="K6506" s="32"/>
      <c r="L6506" s="32"/>
      <c r="M6506" s="32"/>
    </row>
    <row r="6507">
      <c r="A6507" s="32" t="s">
        <v>13</v>
      </c>
      <c r="D6507" s="46" t="s">
        <v>14</v>
      </c>
    </row>
    <row r="6508">
      <c r="A6508" s="32" t="s">
        <v>15</v>
      </c>
      <c r="D6508" s="46" t="s">
        <v>16</v>
      </c>
      <c r="I6508" s="32" t="s">
        <v>17</v>
      </c>
      <c r="J6508" s="46" t="s">
        <v>18</v>
      </c>
    </row>
    <row r="6509" ht="75.0" customHeight="true">
      <c r="A6509" s="32" t="s">
        <v>19</v>
      </c>
      <c r="D6509" s="46" t="s">
        <v>20</v>
      </c>
    </row>
    <row r="6510" ht="15.0" customHeight="true">
      <c r="A6510" s="32" t="s">
        <v>21</v>
      </c>
      <c r="D6510" s="46" t="s">
        <v>22</v>
      </c>
    </row>
    <row r="6511" ht="15.0" customHeight="true">
      <c r="A6511" s="32" t="s">
        <v>23</v>
      </c>
      <c r="D6511" s="46" t="s">
        <v>24</v>
      </c>
    </row>
    <row r="6512">
      <c r="A6512" s="32" t="s">
        <v>25</v>
      </c>
      <c r="D6512" s="46" t="s">
        <v>26</v>
      </c>
    </row>
    <row r="6513">
      <c r="A6513" s="32" t="s">
        <v>27</v>
      </c>
      <c r="D6513" s="46" t="s">
        <v>28</v>
      </c>
    </row>
    <row r="6515">
      <c r="A6515" s="28" t="s">
        <v>32</v>
      </c>
      <c r="B6515" s="29" t="s">
        <v>33</v>
      </c>
      <c r="C6515" s="29"/>
      <c r="D6515" s="29"/>
      <c r="E6515" s="28" t="s">
        <v>34</v>
      </c>
      <c r="F6515" s="28" t="s">
        <v>35</v>
      </c>
      <c r="G6515" s="30" t="s">
        <v>36</v>
      </c>
      <c r="H6515" s="30" t="s">
        <v>37</v>
      </c>
      <c r="I6515" s="31" t="s">
        <v>38</v>
      </c>
      <c r="J6515" s="30" t="s">
        <v>39</v>
      </c>
    </row>
    <row r="6516" ht="225.0" customHeight="true">
      <c r="A6516" s="35" t="s">
        <v>2015</v>
      </c>
      <c r="B6516" s="41" t="s">
        <v>2016</v>
      </c>
      <c r="C6516" s="41"/>
      <c r="D6516" s="41"/>
      <c r="E6516" s="35" t="s">
        <v>58</v>
      </c>
      <c r="F6516" s="38" t="s">
        <v>346</v>
      </c>
      <c r="G6516" t="n" s="37">
        <v>44.01</v>
      </c>
      <c r="H6516" t="n" s="37">
        <v>88.02</v>
      </c>
      <c r="I6516" t="n" s="39"/>
      <c r="J6516" t="n" s="37">
        <f>TRUNC((F6516*TRUNC(I6516,2)),2)</f>
      </c>
      <c r="K6516" s="36" t="s">
        <v>2017</v>
      </c>
    </row>
    <row r="6517" ht="180.0" customHeight="true">
      <c r="A6517" s="35" t="s">
        <v>2018</v>
      </c>
      <c r="B6517" s="41" t="s">
        <v>2019</v>
      </c>
      <c r="C6517" s="41"/>
      <c r="D6517" s="41"/>
      <c r="E6517" s="35" t="s">
        <v>58</v>
      </c>
      <c r="F6517" s="38" t="s">
        <v>806</v>
      </c>
      <c r="G6517" t="n" s="37">
        <v>39.11</v>
      </c>
      <c r="H6517" t="n" s="37">
        <v>625.76</v>
      </c>
      <c r="I6517" t="n" s="39"/>
      <c r="J6517" t="n" s="37">
        <f>TRUNC((F6517*TRUNC(I6517,2)),2)</f>
      </c>
      <c r="K6517" s="36" t="s">
        <v>2020</v>
      </c>
    </row>
    <row r="6524">
      <c r="C6524" s="16" t="s">
        <v>0</v>
      </c>
      <c r="I6524" s="20" t="s">
        <v>3</v>
      </c>
      <c r="J6524" s="19">
        <f>IF(J1 = "","",J1)</f>
      </c>
    </row>
    <row r="6525">
      <c r="C6525" s="16" t="s">
        <v>1</v>
      </c>
      <c r="J6525" s="17" t="s">
        <v>3065</v>
      </c>
    </row>
    <row r="6526">
      <c r="C6526" s="16" t="s">
        <v>2</v>
      </c>
    </row>
    <row r="6528">
      <c r="A6528" s="32" t="s">
        <v>9</v>
      </c>
      <c r="D6528" s="46" t="s">
        <v>10</v>
      </c>
    </row>
    <row r="6529">
      <c r="A6529" s="32" t="s">
        <v>11</v>
      </c>
      <c r="D6529" s="46">
        <f>IF(D6 = "","",D6)</f>
      </c>
    </row>
    <row r="6530">
      <c r="A6530" s="32" t="s">
        <v>12</v>
      </c>
      <c r="D6530" s="46">
        <f>IF(D7 = "","",D7)</f>
      </c>
      <c r="J6530" s="32"/>
      <c r="K6530" s="32"/>
      <c r="L6530" s="32"/>
      <c r="M6530" s="32"/>
    </row>
    <row r="6531">
      <c r="A6531" s="32" t="s">
        <v>13</v>
      </c>
      <c r="D6531" s="46" t="s">
        <v>14</v>
      </c>
    </row>
    <row r="6532">
      <c r="A6532" s="32" t="s">
        <v>15</v>
      </c>
      <c r="D6532" s="46" t="s">
        <v>16</v>
      </c>
      <c r="I6532" s="32" t="s">
        <v>17</v>
      </c>
      <c r="J6532" s="46" t="s">
        <v>18</v>
      </c>
    </row>
    <row r="6533" ht="75.0" customHeight="true">
      <c r="A6533" s="32" t="s">
        <v>19</v>
      </c>
      <c r="D6533" s="46" t="s">
        <v>20</v>
      </c>
    </row>
    <row r="6534" ht="15.0" customHeight="true">
      <c r="A6534" s="32" t="s">
        <v>21</v>
      </c>
      <c r="D6534" s="46" t="s">
        <v>22</v>
      </c>
    </row>
    <row r="6535" ht="15.0" customHeight="true">
      <c r="A6535" s="32" t="s">
        <v>23</v>
      </c>
      <c r="D6535" s="46" t="s">
        <v>24</v>
      </c>
    </row>
    <row r="6536">
      <c r="A6536" s="32" t="s">
        <v>25</v>
      </c>
      <c r="D6536" s="46" t="s">
        <v>26</v>
      </c>
    </row>
    <row r="6537">
      <c r="A6537" s="32" t="s">
        <v>27</v>
      </c>
      <c r="D6537" s="46" t="s">
        <v>28</v>
      </c>
    </row>
    <row r="6539">
      <c r="A6539" s="28" t="s">
        <v>32</v>
      </c>
      <c r="B6539" s="29" t="s">
        <v>33</v>
      </c>
      <c r="C6539" s="29"/>
      <c r="D6539" s="29"/>
      <c r="E6539" s="28" t="s">
        <v>34</v>
      </c>
      <c r="F6539" s="28" t="s">
        <v>35</v>
      </c>
      <c r="G6539" s="30" t="s">
        <v>36</v>
      </c>
      <c r="H6539" s="30" t="s">
        <v>37</v>
      </c>
      <c r="I6539" s="31" t="s">
        <v>38</v>
      </c>
      <c r="J6539" s="30" t="s">
        <v>39</v>
      </c>
    </row>
    <row r="6540" ht="255.0" customHeight="true">
      <c r="A6540" s="35" t="s">
        <v>2021</v>
      </c>
      <c r="B6540" s="41" t="s">
        <v>2022</v>
      </c>
      <c r="C6540" s="41"/>
      <c r="D6540" s="41"/>
      <c r="E6540" s="35" t="s">
        <v>58</v>
      </c>
      <c r="F6540" s="38" t="s">
        <v>71</v>
      </c>
      <c r="G6540" t="n" s="37">
        <v>56.15</v>
      </c>
      <c r="H6540" t="n" s="37">
        <v>224.6</v>
      </c>
      <c r="I6540" t="n" s="39"/>
      <c r="J6540" t="n" s="37">
        <f>TRUNC((F6540*TRUNC(I6540,2)),2)</f>
      </c>
      <c r="K6540" s="36" t="s">
        <v>2023</v>
      </c>
    </row>
    <row r="6541" ht="210.0" customHeight="true">
      <c r="A6541" s="35" t="s">
        <v>2024</v>
      </c>
      <c r="B6541" s="41" t="s">
        <v>2025</v>
      </c>
      <c r="C6541" s="41"/>
      <c r="D6541" s="41"/>
      <c r="E6541" s="35" t="s">
        <v>58</v>
      </c>
      <c r="F6541" s="38" t="s">
        <v>848</v>
      </c>
      <c r="G6541" t="n" s="37">
        <v>33.62</v>
      </c>
      <c r="H6541" t="n" s="37">
        <v>437.06</v>
      </c>
      <c r="I6541" t="n" s="39"/>
      <c r="J6541" t="n" s="37">
        <f>TRUNC((F6541*TRUNC(I6541,2)),2)</f>
      </c>
      <c r="K6541" s="36" t="s">
        <v>2026</v>
      </c>
    </row>
    <row r="6544">
      <c r="C6544" s="16" t="s">
        <v>0</v>
      </c>
      <c r="I6544" s="20" t="s">
        <v>3</v>
      </c>
      <c r="J6544" s="19">
        <f>IF(J1 = "","",J1)</f>
      </c>
    </row>
    <row r="6545">
      <c r="C6545" s="16" t="s">
        <v>1</v>
      </c>
      <c r="J6545" s="17" t="s">
        <v>3066</v>
      </c>
    </row>
    <row r="6546">
      <c r="C6546" s="16" t="s">
        <v>2</v>
      </c>
    </row>
    <row r="6548">
      <c r="A6548" s="32" t="s">
        <v>9</v>
      </c>
      <c r="D6548" s="46" t="s">
        <v>10</v>
      </c>
    </row>
    <row r="6549">
      <c r="A6549" s="32" t="s">
        <v>11</v>
      </c>
      <c r="D6549" s="46">
        <f>IF(D6 = "","",D6)</f>
      </c>
    </row>
    <row r="6550">
      <c r="A6550" s="32" t="s">
        <v>12</v>
      </c>
      <c r="D6550" s="46">
        <f>IF(D7 = "","",D7)</f>
      </c>
      <c r="J6550" s="32"/>
      <c r="K6550" s="32"/>
      <c r="L6550" s="32"/>
      <c r="M6550" s="32"/>
    </row>
    <row r="6551">
      <c r="A6551" s="32" t="s">
        <v>13</v>
      </c>
      <c r="D6551" s="46" t="s">
        <v>14</v>
      </c>
    </row>
    <row r="6552">
      <c r="A6552" s="32" t="s">
        <v>15</v>
      </c>
      <c r="D6552" s="46" t="s">
        <v>16</v>
      </c>
      <c r="I6552" s="32" t="s">
        <v>17</v>
      </c>
      <c r="J6552" s="46" t="s">
        <v>18</v>
      </c>
    </row>
    <row r="6553" ht="75.0" customHeight="true">
      <c r="A6553" s="32" t="s">
        <v>19</v>
      </c>
      <c r="D6553" s="46" t="s">
        <v>20</v>
      </c>
    </row>
    <row r="6554" ht="15.0" customHeight="true">
      <c r="A6554" s="32" t="s">
        <v>21</v>
      </c>
      <c r="D6554" s="46" t="s">
        <v>22</v>
      </c>
    </row>
    <row r="6555" ht="15.0" customHeight="true">
      <c r="A6555" s="32" t="s">
        <v>23</v>
      </c>
      <c r="D6555" s="46" t="s">
        <v>24</v>
      </c>
    </row>
    <row r="6556">
      <c r="A6556" s="32" t="s">
        <v>25</v>
      </c>
      <c r="D6556" s="46" t="s">
        <v>26</v>
      </c>
    </row>
    <row r="6557">
      <c r="A6557" s="32" t="s">
        <v>27</v>
      </c>
      <c r="D6557" s="46" t="s">
        <v>28</v>
      </c>
    </row>
    <row r="6559">
      <c r="A6559" s="28" t="s">
        <v>32</v>
      </c>
      <c r="B6559" s="29" t="s">
        <v>33</v>
      </c>
      <c r="C6559" s="29"/>
      <c r="D6559" s="29"/>
      <c r="E6559" s="28" t="s">
        <v>34</v>
      </c>
      <c r="F6559" s="28" t="s">
        <v>35</v>
      </c>
      <c r="G6559" s="30" t="s">
        <v>36</v>
      </c>
      <c r="H6559" s="30" t="s">
        <v>37</v>
      </c>
      <c r="I6559" s="31" t="s">
        <v>38</v>
      </c>
      <c r="J6559" s="30" t="s">
        <v>39</v>
      </c>
    </row>
    <row r="6560" ht="180.0" customHeight="true">
      <c r="A6560" s="35" t="s">
        <v>2027</v>
      </c>
      <c r="B6560" s="41" t="s">
        <v>2028</v>
      </c>
      <c r="C6560" s="41"/>
      <c r="D6560" s="41"/>
      <c r="E6560" s="35" t="s">
        <v>58</v>
      </c>
      <c r="F6560" s="38" t="s">
        <v>859</v>
      </c>
      <c r="G6560" t="n" s="37">
        <v>56.35</v>
      </c>
      <c r="H6560" t="n" s="37">
        <v>394.45</v>
      </c>
      <c r="I6560" t="n" s="39"/>
      <c r="J6560" t="n" s="37">
        <f>TRUNC((F6560*TRUNC(I6560,2)),2)</f>
      </c>
      <c r="K6560" s="36" t="s">
        <v>2029</v>
      </c>
    </row>
    <row r="6561" ht="150.0" customHeight="true">
      <c r="A6561" s="35" t="s">
        <v>2030</v>
      </c>
      <c r="B6561" s="41" t="s">
        <v>2031</v>
      </c>
      <c r="C6561" s="41"/>
      <c r="D6561" s="41"/>
      <c r="E6561" s="35" t="s">
        <v>58</v>
      </c>
      <c r="F6561" s="38" t="s">
        <v>1819</v>
      </c>
      <c r="G6561" t="n" s="37">
        <v>19.73</v>
      </c>
      <c r="H6561" t="n" s="37">
        <v>1124.61</v>
      </c>
      <c r="I6561" t="n" s="39"/>
      <c r="J6561" t="n" s="37">
        <f>TRUNC((F6561*TRUNC(I6561,2)),2)</f>
      </c>
      <c r="K6561" s="36" t="s">
        <v>2032</v>
      </c>
    </row>
    <row r="6573">
      <c r="C6573" s="16" t="s">
        <v>0</v>
      </c>
      <c r="I6573" s="20" t="s">
        <v>3</v>
      </c>
      <c r="J6573" s="19">
        <f>IF(J1 = "","",J1)</f>
      </c>
    </row>
    <row r="6574">
      <c r="C6574" s="16" t="s">
        <v>1</v>
      </c>
      <c r="J6574" s="17" t="s">
        <v>3067</v>
      </c>
    </row>
    <row r="6575">
      <c r="C6575" s="16" t="s">
        <v>2</v>
      </c>
    </row>
    <row r="6577">
      <c r="A6577" s="32" t="s">
        <v>9</v>
      </c>
      <c r="D6577" s="46" t="s">
        <v>10</v>
      </c>
    </row>
    <row r="6578">
      <c r="A6578" s="32" t="s">
        <v>11</v>
      </c>
      <c r="D6578" s="46">
        <f>IF(D6 = "","",D6)</f>
      </c>
    </row>
    <row r="6579">
      <c r="A6579" s="32" t="s">
        <v>12</v>
      </c>
      <c r="D6579" s="46">
        <f>IF(D7 = "","",D7)</f>
      </c>
      <c r="J6579" s="32"/>
      <c r="K6579" s="32"/>
      <c r="L6579" s="32"/>
      <c r="M6579" s="32"/>
    </row>
    <row r="6580">
      <c r="A6580" s="32" t="s">
        <v>13</v>
      </c>
      <c r="D6580" s="46" t="s">
        <v>14</v>
      </c>
    </row>
    <row r="6581">
      <c r="A6581" s="32" t="s">
        <v>15</v>
      </c>
      <c r="D6581" s="46" t="s">
        <v>16</v>
      </c>
      <c r="I6581" s="32" t="s">
        <v>17</v>
      </c>
      <c r="J6581" s="46" t="s">
        <v>18</v>
      </c>
    </row>
    <row r="6582" ht="75.0" customHeight="true">
      <c r="A6582" s="32" t="s">
        <v>19</v>
      </c>
      <c r="D6582" s="46" t="s">
        <v>20</v>
      </c>
    </row>
    <row r="6583" ht="15.0" customHeight="true">
      <c r="A6583" s="32" t="s">
        <v>21</v>
      </c>
      <c r="D6583" s="46" t="s">
        <v>22</v>
      </c>
    </row>
    <row r="6584" ht="15.0" customHeight="true">
      <c r="A6584" s="32" t="s">
        <v>23</v>
      </c>
      <c r="D6584" s="46" t="s">
        <v>24</v>
      </c>
    </row>
    <row r="6585">
      <c r="A6585" s="32" t="s">
        <v>25</v>
      </c>
      <c r="D6585" s="46" t="s">
        <v>26</v>
      </c>
    </row>
    <row r="6586">
      <c r="A6586" s="32" t="s">
        <v>27</v>
      </c>
      <c r="D6586" s="46" t="s">
        <v>28</v>
      </c>
    </row>
    <row r="6588">
      <c r="A6588" s="28" t="s">
        <v>32</v>
      </c>
      <c r="B6588" s="29" t="s">
        <v>33</v>
      </c>
      <c r="C6588" s="29"/>
      <c r="D6588" s="29"/>
      <c r="E6588" s="28" t="s">
        <v>34</v>
      </c>
      <c r="F6588" s="28" t="s">
        <v>35</v>
      </c>
      <c r="G6588" s="30" t="s">
        <v>36</v>
      </c>
      <c r="H6588" s="30" t="s">
        <v>37</v>
      </c>
      <c r="I6588" s="31" t="s">
        <v>38</v>
      </c>
      <c r="J6588" s="30" t="s">
        <v>39</v>
      </c>
    </row>
    <row r="6589" ht="195.0" customHeight="true">
      <c r="A6589" s="35" t="s">
        <v>2033</v>
      </c>
      <c r="B6589" s="41" t="s">
        <v>2034</v>
      </c>
      <c r="C6589" s="41"/>
      <c r="D6589" s="41"/>
      <c r="E6589" s="35" t="s">
        <v>58</v>
      </c>
      <c r="F6589" s="38" t="s">
        <v>2035</v>
      </c>
      <c r="G6589" t="n" s="37">
        <v>38.91</v>
      </c>
      <c r="H6589" t="n" s="37">
        <v>5953.23</v>
      </c>
      <c r="I6589" t="n" s="39"/>
      <c r="J6589" t="n" s="37">
        <f>TRUNC((F6589*TRUNC(I6589,2)),2)</f>
      </c>
      <c r="K6589" s="36" t="s">
        <v>2036</v>
      </c>
    </row>
    <row r="6590" ht="195.0" customHeight="true">
      <c r="A6590" s="35" t="s">
        <v>2037</v>
      </c>
      <c r="B6590" s="41" t="s">
        <v>2038</v>
      </c>
      <c r="C6590" s="41"/>
      <c r="D6590" s="41"/>
      <c r="E6590" s="35" t="s">
        <v>58</v>
      </c>
      <c r="F6590" s="38" t="s">
        <v>2039</v>
      </c>
      <c r="G6590" t="n" s="37">
        <v>66.35</v>
      </c>
      <c r="H6590" t="n" s="37">
        <v>3118.45</v>
      </c>
      <c r="I6590" t="n" s="39"/>
      <c r="J6590" t="n" s="37">
        <f>TRUNC((F6590*TRUNC(I6590,2)),2)</f>
      </c>
      <c r="K6590" s="36" t="s">
        <v>2040</v>
      </c>
    </row>
    <row r="6598">
      <c r="C6598" s="16" t="s">
        <v>0</v>
      </c>
      <c r="I6598" s="20" t="s">
        <v>3</v>
      </c>
      <c r="J6598" s="19">
        <f>IF(J1 = "","",J1)</f>
      </c>
    </row>
    <row r="6599">
      <c r="C6599" s="16" t="s">
        <v>1</v>
      </c>
      <c r="J6599" s="17" t="s">
        <v>3068</v>
      </c>
    </row>
    <row r="6600">
      <c r="C6600" s="16" t="s">
        <v>2</v>
      </c>
    </row>
    <row r="6602">
      <c r="A6602" s="32" t="s">
        <v>9</v>
      </c>
      <c r="D6602" s="46" t="s">
        <v>10</v>
      </c>
    </row>
    <row r="6603">
      <c r="A6603" s="32" t="s">
        <v>11</v>
      </c>
      <c r="D6603" s="46">
        <f>IF(D6 = "","",D6)</f>
      </c>
    </row>
    <row r="6604">
      <c r="A6604" s="32" t="s">
        <v>12</v>
      </c>
      <c r="D6604" s="46">
        <f>IF(D7 = "","",D7)</f>
      </c>
      <c r="J6604" s="32"/>
      <c r="K6604" s="32"/>
      <c r="L6604" s="32"/>
      <c r="M6604" s="32"/>
    </row>
    <row r="6605">
      <c r="A6605" s="32" t="s">
        <v>13</v>
      </c>
      <c r="D6605" s="46" t="s">
        <v>14</v>
      </c>
    </row>
    <row r="6606">
      <c r="A6606" s="32" t="s">
        <v>15</v>
      </c>
      <c r="D6606" s="46" t="s">
        <v>16</v>
      </c>
      <c r="I6606" s="32" t="s">
        <v>17</v>
      </c>
      <c r="J6606" s="46" t="s">
        <v>18</v>
      </c>
    </row>
    <row r="6607" ht="75.0" customHeight="true">
      <c r="A6607" s="32" t="s">
        <v>19</v>
      </c>
      <c r="D6607" s="46" t="s">
        <v>20</v>
      </c>
    </row>
    <row r="6608" ht="15.0" customHeight="true">
      <c r="A6608" s="32" t="s">
        <v>21</v>
      </c>
      <c r="D6608" s="46" t="s">
        <v>22</v>
      </c>
    </row>
    <row r="6609" ht="15.0" customHeight="true">
      <c r="A6609" s="32" t="s">
        <v>23</v>
      </c>
      <c r="D6609" s="46" t="s">
        <v>24</v>
      </c>
    </row>
    <row r="6610">
      <c r="A6610" s="32" t="s">
        <v>25</v>
      </c>
      <c r="D6610" s="46" t="s">
        <v>26</v>
      </c>
    </row>
    <row r="6611">
      <c r="A6611" s="32" t="s">
        <v>27</v>
      </c>
      <c r="D6611" s="46" t="s">
        <v>28</v>
      </c>
    </row>
    <row r="6613">
      <c r="A6613" s="28" t="s">
        <v>32</v>
      </c>
      <c r="B6613" s="29" t="s">
        <v>33</v>
      </c>
      <c r="C6613" s="29"/>
      <c r="D6613" s="29"/>
      <c r="E6613" s="28" t="s">
        <v>34</v>
      </c>
      <c r="F6613" s="28" t="s">
        <v>35</v>
      </c>
      <c r="G6613" s="30" t="s">
        <v>36</v>
      </c>
      <c r="H6613" s="30" t="s">
        <v>37</v>
      </c>
      <c r="I6613" s="31" t="s">
        <v>38</v>
      </c>
      <c r="J6613" s="30" t="s">
        <v>39</v>
      </c>
    </row>
    <row r="6614" ht="225.0" customHeight="true">
      <c r="A6614" s="35" t="s">
        <v>2041</v>
      </c>
      <c r="B6614" s="41" t="s">
        <v>2042</v>
      </c>
      <c r="C6614" s="41"/>
      <c r="D6614" s="41"/>
      <c r="E6614" s="35" t="s">
        <v>58</v>
      </c>
      <c r="F6614" s="38" t="s">
        <v>2043</v>
      </c>
      <c r="G6614" t="n" s="37">
        <v>30.29</v>
      </c>
      <c r="H6614" t="n" s="37">
        <v>3695.38</v>
      </c>
      <c r="I6614" t="n" s="39"/>
      <c r="J6614" t="n" s="37">
        <f>TRUNC((F6614*TRUNC(I6614,2)),2)</f>
      </c>
      <c r="K6614" s="36" t="s">
        <v>2044</v>
      </c>
    </row>
    <row r="6615" ht="225.0" customHeight="true">
      <c r="A6615" s="35" t="s">
        <v>2045</v>
      </c>
      <c r="B6615" s="41" t="s">
        <v>2046</v>
      </c>
      <c r="C6615" s="41"/>
      <c r="D6615" s="41"/>
      <c r="E6615" s="35" t="s">
        <v>58</v>
      </c>
      <c r="F6615" s="38" t="s">
        <v>62</v>
      </c>
      <c r="G6615" t="n" s="37">
        <v>34.71</v>
      </c>
      <c r="H6615" t="n" s="37">
        <v>34.71</v>
      </c>
      <c r="I6615" t="n" s="39"/>
      <c r="J6615" t="n" s="37">
        <f>TRUNC((F6615*TRUNC(I6615,2)),2)</f>
      </c>
      <c r="K6615" s="36" t="s">
        <v>2047</v>
      </c>
    </row>
    <row r="6619">
      <c r="C6619" s="16" t="s">
        <v>0</v>
      </c>
      <c r="I6619" s="20" t="s">
        <v>3</v>
      </c>
      <c r="J6619" s="19">
        <f>IF(J1 = "","",J1)</f>
      </c>
    </row>
    <row r="6620">
      <c r="C6620" s="16" t="s">
        <v>1</v>
      </c>
      <c r="J6620" s="17" t="s">
        <v>3069</v>
      </c>
    </row>
    <row r="6621">
      <c r="C6621" s="16" t="s">
        <v>2</v>
      </c>
    </row>
    <row r="6623">
      <c r="A6623" s="32" t="s">
        <v>9</v>
      </c>
      <c r="D6623" s="46" t="s">
        <v>10</v>
      </c>
    </row>
    <row r="6624">
      <c r="A6624" s="32" t="s">
        <v>11</v>
      </c>
      <c r="D6624" s="46">
        <f>IF(D6 = "","",D6)</f>
      </c>
    </row>
    <row r="6625">
      <c r="A6625" s="32" t="s">
        <v>12</v>
      </c>
      <c r="D6625" s="46">
        <f>IF(D7 = "","",D7)</f>
      </c>
      <c r="J6625" s="32"/>
      <c r="K6625" s="32"/>
      <c r="L6625" s="32"/>
      <c r="M6625" s="32"/>
    </row>
    <row r="6626">
      <c r="A6626" s="32" t="s">
        <v>13</v>
      </c>
      <c r="D6626" s="46" t="s">
        <v>14</v>
      </c>
    </row>
    <row r="6627">
      <c r="A6627" s="32" t="s">
        <v>15</v>
      </c>
      <c r="D6627" s="46" t="s">
        <v>16</v>
      </c>
      <c r="I6627" s="32" t="s">
        <v>17</v>
      </c>
      <c r="J6627" s="46" t="s">
        <v>18</v>
      </c>
    </row>
    <row r="6628" ht="75.0" customHeight="true">
      <c r="A6628" s="32" t="s">
        <v>19</v>
      </c>
      <c r="D6628" s="46" t="s">
        <v>20</v>
      </c>
    </row>
    <row r="6629" ht="15.0" customHeight="true">
      <c r="A6629" s="32" t="s">
        <v>21</v>
      </c>
      <c r="D6629" s="46" t="s">
        <v>22</v>
      </c>
    </row>
    <row r="6630" ht="15.0" customHeight="true">
      <c r="A6630" s="32" t="s">
        <v>23</v>
      </c>
      <c r="D6630" s="46" t="s">
        <v>24</v>
      </c>
    </row>
    <row r="6631">
      <c r="A6631" s="32" t="s">
        <v>25</v>
      </c>
      <c r="D6631" s="46" t="s">
        <v>26</v>
      </c>
    </row>
    <row r="6632">
      <c r="A6632" s="32" t="s">
        <v>27</v>
      </c>
      <c r="D6632" s="46" t="s">
        <v>28</v>
      </c>
    </row>
    <row r="6634">
      <c r="A6634" s="28" t="s">
        <v>32</v>
      </c>
      <c r="B6634" s="29" t="s">
        <v>33</v>
      </c>
      <c r="C6634" s="29"/>
      <c r="D6634" s="29"/>
      <c r="E6634" s="28" t="s">
        <v>34</v>
      </c>
      <c r="F6634" s="28" t="s">
        <v>35</v>
      </c>
      <c r="G6634" s="30" t="s">
        <v>36</v>
      </c>
      <c r="H6634" s="30" t="s">
        <v>37</v>
      </c>
      <c r="I6634" s="31" t="s">
        <v>38</v>
      </c>
      <c r="J6634" s="30" t="s">
        <v>39</v>
      </c>
    </row>
    <row r="6635" ht="195.0" customHeight="true">
      <c r="A6635" s="35" t="s">
        <v>2048</v>
      </c>
      <c r="B6635" s="41" t="s">
        <v>2049</v>
      </c>
      <c r="C6635" s="41"/>
      <c r="D6635" s="41"/>
      <c r="E6635" s="35" t="s">
        <v>58</v>
      </c>
      <c r="F6635" s="38" t="s">
        <v>852</v>
      </c>
      <c r="G6635" t="n" s="37">
        <v>41.61</v>
      </c>
      <c r="H6635" t="n" s="37">
        <v>124.83</v>
      </c>
      <c r="I6635" t="n" s="39"/>
      <c r="J6635" t="n" s="37">
        <f>TRUNC((F6635*TRUNC(I6635,2)),2)</f>
      </c>
      <c r="K6635" s="36" t="s">
        <v>2050</v>
      </c>
    </row>
    <row r="6636" ht="150.0" customHeight="true">
      <c r="A6636" s="35" t="s">
        <v>2051</v>
      </c>
      <c r="B6636" s="41" t="s">
        <v>2052</v>
      </c>
      <c r="C6636" s="41"/>
      <c r="D6636" s="41"/>
      <c r="E6636" s="35" t="s">
        <v>58</v>
      </c>
      <c r="F6636" s="38" t="s">
        <v>1823</v>
      </c>
      <c r="G6636" t="n" s="37">
        <v>19.53</v>
      </c>
      <c r="H6636" t="n" s="37">
        <v>1640.52</v>
      </c>
      <c r="I6636" t="n" s="39"/>
      <c r="J6636" t="n" s="37">
        <f>TRUNC((F6636*TRUNC(I6636,2)),2)</f>
      </c>
      <c r="K6636" s="36" t="s">
        <v>2053</v>
      </c>
    </row>
    <row r="6637">
      <c r="G6637" s="45" t="s">
        <v>53</v>
      </c>
      <c r="H6637" s="44" t="s">
        <v>2054</v>
      </c>
      <c r="I6637" s="45" t="s">
        <v>53</v>
      </c>
      <c r="J6637" s="44" t="n">
        <f>SUM(J6319:J6320,J6342:J6347,J6366:J6367,J6394:J6395,J6417:J6418,J6439:J6440,J6467:J6468,J6489:J6490,J6516:J6517,J6540:J6541,J6560:J6561,J6589:J6590,J6614:J6615,J6635:J6636)</f>
      </c>
    </row>
    <row r="6647">
      <c r="C6647" s="16" t="s">
        <v>0</v>
      </c>
      <c r="I6647" s="20" t="s">
        <v>3</v>
      </c>
      <c r="J6647" s="19">
        <f>IF(J1 = "","",J1)</f>
      </c>
    </row>
    <row r="6648">
      <c r="C6648" s="16" t="s">
        <v>1</v>
      </c>
      <c r="J6648" s="17" t="s">
        <v>3070</v>
      </c>
    </row>
    <row r="6649">
      <c r="C6649" s="16" t="s">
        <v>2</v>
      </c>
    </row>
    <row r="6651">
      <c r="A6651" s="32" t="s">
        <v>9</v>
      </c>
      <c r="D6651" s="46" t="s">
        <v>10</v>
      </c>
    </row>
    <row r="6652">
      <c r="A6652" s="32" t="s">
        <v>11</v>
      </c>
      <c r="D6652" s="46">
        <f>IF(D6 = "","",D6)</f>
      </c>
    </row>
    <row r="6653">
      <c r="A6653" s="32" t="s">
        <v>12</v>
      </c>
      <c r="D6653" s="46">
        <f>IF(D7 = "","",D7)</f>
      </c>
      <c r="J6653" s="32"/>
      <c r="K6653" s="32"/>
      <c r="L6653" s="32"/>
      <c r="M6653" s="32"/>
    </row>
    <row r="6654">
      <c r="A6654" s="32" t="s">
        <v>13</v>
      </c>
      <c r="D6654" s="46" t="s">
        <v>14</v>
      </c>
    </row>
    <row r="6655">
      <c r="A6655" s="32" t="s">
        <v>15</v>
      </c>
      <c r="D6655" s="46" t="s">
        <v>16</v>
      </c>
      <c r="I6655" s="32" t="s">
        <v>17</v>
      </c>
      <c r="J6655" s="46" t="s">
        <v>18</v>
      </c>
    </row>
    <row r="6656" ht="75.0" customHeight="true">
      <c r="A6656" s="32" t="s">
        <v>19</v>
      </c>
      <c r="D6656" s="46" t="s">
        <v>20</v>
      </c>
    </row>
    <row r="6657" ht="15.0" customHeight="true">
      <c r="A6657" s="32" t="s">
        <v>21</v>
      </c>
      <c r="D6657" s="46" t="s">
        <v>22</v>
      </c>
    </row>
    <row r="6658" ht="15.0" customHeight="true">
      <c r="A6658" s="32" t="s">
        <v>23</v>
      </c>
      <c r="D6658" s="46" t="s">
        <v>24</v>
      </c>
    </row>
    <row r="6659">
      <c r="A6659" s="32" t="s">
        <v>25</v>
      </c>
      <c r="D6659" s="46" t="s">
        <v>26</v>
      </c>
    </row>
    <row r="6660">
      <c r="A6660" s="32" t="s">
        <v>27</v>
      </c>
      <c r="D6660" s="46" t="s">
        <v>28</v>
      </c>
    </row>
    <row r="6662">
      <c r="A6662" s="43" t="s">
        <v>2055</v>
      </c>
    </row>
    <row r="6664">
      <c r="A6664" s="28" t="s">
        <v>32</v>
      </c>
      <c r="B6664" s="29" t="s">
        <v>33</v>
      </c>
      <c r="C6664" s="29"/>
      <c r="D6664" s="29"/>
      <c r="E6664" s="28" t="s">
        <v>34</v>
      </c>
      <c r="F6664" s="28" t="s">
        <v>35</v>
      </c>
      <c r="G6664" s="30" t="s">
        <v>36</v>
      </c>
      <c r="H6664" s="30" t="s">
        <v>37</v>
      </c>
      <c r="I6664" s="31" t="s">
        <v>38</v>
      </c>
      <c r="J6664" s="30" t="s">
        <v>39</v>
      </c>
    </row>
    <row r="6665" ht="315.0" customHeight="true">
      <c r="A6665" s="35" t="s">
        <v>2056</v>
      </c>
      <c r="B6665" s="41" t="s">
        <v>2057</v>
      </c>
      <c r="C6665" s="41"/>
      <c r="D6665" s="41"/>
      <c r="E6665" s="35" t="s">
        <v>58</v>
      </c>
      <c r="F6665" s="38" t="s">
        <v>2058</v>
      </c>
      <c r="G6665" t="n" s="37">
        <v>386.77</v>
      </c>
      <c r="H6665" t="n" s="37">
        <v>33648.99</v>
      </c>
      <c r="I6665" t="n" s="39"/>
      <c r="J6665" t="n" s="37">
        <f>TRUNC((F6665*TRUNC(I6665,2)),2)</f>
      </c>
      <c r="K6665" s="36" t="s">
        <v>2059</v>
      </c>
    </row>
    <row r="6676">
      <c r="C6676" s="16" t="s">
        <v>0</v>
      </c>
      <c r="I6676" s="20" t="s">
        <v>3</v>
      </c>
      <c r="J6676" s="19">
        <f>IF(J1 = "","",J1)</f>
      </c>
    </row>
    <row r="6677">
      <c r="C6677" s="16" t="s">
        <v>1</v>
      </c>
      <c r="J6677" s="17" t="s">
        <v>3071</v>
      </c>
    </row>
    <row r="6678">
      <c r="C6678" s="16" t="s">
        <v>2</v>
      </c>
    </row>
    <row r="6680">
      <c r="A6680" s="32" t="s">
        <v>9</v>
      </c>
      <c r="D6680" s="46" t="s">
        <v>10</v>
      </c>
    </row>
    <row r="6681">
      <c r="A6681" s="32" t="s">
        <v>11</v>
      </c>
      <c r="D6681" s="46">
        <f>IF(D6 = "","",D6)</f>
      </c>
    </row>
    <row r="6682">
      <c r="A6682" s="32" t="s">
        <v>12</v>
      </c>
      <c r="D6682" s="46">
        <f>IF(D7 = "","",D7)</f>
      </c>
      <c r="J6682" s="32"/>
      <c r="K6682" s="32"/>
      <c r="L6682" s="32"/>
      <c r="M6682" s="32"/>
    </row>
    <row r="6683">
      <c r="A6683" s="32" t="s">
        <v>13</v>
      </c>
      <c r="D6683" s="46" t="s">
        <v>14</v>
      </c>
    </row>
    <row r="6684">
      <c r="A6684" s="32" t="s">
        <v>15</v>
      </c>
      <c r="D6684" s="46" t="s">
        <v>16</v>
      </c>
      <c r="I6684" s="32" t="s">
        <v>17</v>
      </c>
      <c r="J6684" s="46" t="s">
        <v>18</v>
      </c>
    </row>
    <row r="6685" ht="75.0" customHeight="true">
      <c r="A6685" s="32" t="s">
        <v>19</v>
      </c>
      <c r="D6685" s="46" t="s">
        <v>20</v>
      </c>
    </row>
    <row r="6686" ht="15.0" customHeight="true">
      <c r="A6686" s="32" t="s">
        <v>21</v>
      </c>
      <c r="D6686" s="46" t="s">
        <v>22</v>
      </c>
    </row>
    <row r="6687" ht="15.0" customHeight="true">
      <c r="A6687" s="32" t="s">
        <v>23</v>
      </c>
      <c r="D6687" s="46" t="s">
        <v>24</v>
      </c>
    </row>
    <row r="6688">
      <c r="A6688" s="32" t="s">
        <v>25</v>
      </c>
      <c r="D6688" s="46" t="s">
        <v>26</v>
      </c>
    </row>
    <row r="6689">
      <c r="A6689" s="32" t="s">
        <v>27</v>
      </c>
      <c r="D6689" s="46" t="s">
        <v>28</v>
      </c>
    </row>
    <row r="6691">
      <c r="A6691" s="28" t="s">
        <v>32</v>
      </c>
      <c r="B6691" s="29" t="s">
        <v>33</v>
      </c>
      <c r="C6691" s="29"/>
      <c r="D6691" s="29"/>
      <c r="E6691" s="28" t="s">
        <v>34</v>
      </c>
      <c r="F6691" s="28" t="s">
        <v>35</v>
      </c>
      <c r="G6691" s="30" t="s">
        <v>36</v>
      </c>
      <c r="H6691" s="30" t="s">
        <v>37</v>
      </c>
      <c r="I6691" s="31" t="s">
        <v>38</v>
      </c>
      <c r="J6691" s="30" t="s">
        <v>39</v>
      </c>
    </row>
    <row r="6692" ht="435.0" customHeight="true">
      <c r="A6692" s="35" t="s">
        <v>2060</v>
      </c>
      <c r="B6692" s="41" t="s">
        <v>2061</v>
      </c>
      <c r="C6692" s="41"/>
      <c r="D6692" s="41"/>
      <c r="E6692" s="35" t="s">
        <v>58</v>
      </c>
      <c r="F6692" s="38" t="s">
        <v>2062</v>
      </c>
      <c r="G6692" t="n" s="37">
        <v>450.78</v>
      </c>
      <c r="H6692" t="n" s="37">
        <v>109088.76</v>
      </c>
      <c r="I6692" t="n" s="39"/>
      <c r="J6692" t="n" s="37">
        <f>TRUNC((F6692*TRUNC(I6692,2)),2)</f>
      </c>
      <c r="K6692" s="36" t="s">
        <v>2063</v>
      </c>
    </row>
    <row r="6697">
      <c r="C6697" s="16" t="s">
        <v>0</v>
      </c>
      <c r="I6697" s="20" t="s">
        <v>3</v>
      </c>
      <c r="J6697" s="19">
        <f>IF(J1 = "","",J1)</f>
      </c>
    </row>
    <row r="6698">
      <c r="C6698" s="16" t="s">
        <v>1</v>
      </c>
      <c r="J6698" s="17" t="s">
        <v>3072</v>
      </c>
    </row>
    <row r="6699">
      <c r="C6699" s="16" t="s">
        <v>2</v>
      </c>
    </row>
    <row r="6701">
      <c r="A6701" s="32" t="s">
        <v>9</v>
      </c>
      <c r="D6701" s="46" t="s">
        <v>10</v>
      </c>
    </row>
    <row r="6702">
      <c r="A6702" s="32" t="s">
        <v>11</v>
      </c>
      <c r="D6702" s="46">
        <f>IF(D6 = "","",D6)</f>
      </c>
    </row>
    <row r="6703">
      <c r="A6703" s="32" t="s">
        <v>12</v>
      </c>
      <c r="D6703" s="46">
        <f>IF(D7 = "","",D7)</f>
      </c>
      <c r="J6703" s="32"/>
      <c r="K6703" s="32"/>
      <c r="L6703" s="32"/>
      <c r="M6703" s="32"/>
    </row>
    <row r="6704">
      <c r="A6704" s="32" t="s">
        <v>13</v>
      </c>
      <c r="D6704" s="46" t="s">
        <v>14</v>
      </c>
    </row>
    <row r="6705">
      <c r="A6705" s="32" t="s">
        <v>15</v>
      </c>
      <c r="D6705" s="46" t="s">
        <v>16</v>
      </c>
      <c r="I6705" s="32" t="s">
        <v>17</v>
      </c>
      <c r="J6705" s="46" t="s">
        <v>18</v>
      </c>
    </row>
    <row r="6706" ht="75.0" customHeight="true">
      <c r="A6706" s="32" t="s">
        <v>19</v>
      </c>
      <c r="D6706" s="46" t="s">
        <v>20</v>
      </c>
    </row>
    <row r="6707" ht="15.0" customHeight="true">
      <c r="A6707" s="32" t="s">
        <v>21</v>
      </c>
      <c r="D6707" s="46" t="s">
        <v>22</v>
      </c>
    </row>
    <row r="6708" ht="15.0" customHeight="true">
      <c r="A6708" s="32" t="s">
        <v>23</v>
      </c>
      <c r="D6708" s="46" t="s">
        <v>24</v>
      </c>
    </row>
    <row r="6709">
      <c r="A6709" s="32" t="s">
        <v>25</v>
      </c>
      <c r="D6709" s="46" t="s">
        <v>26</v>
      </c>
    </row>
    <row r="6710">
      <c r="A6710" s="32" t="s">
        <v>27</v>
      </c>
      <c r="D6710" s="46" t="s">
        <v>28</v>
      </c>
    </row>
    <row r="6712">
      <c r="A6712" s="28" t="s">
        <v>32</v>
      </c>
      <c r="B6712" s="29" t="s">
        <v>33</v>
      </c>
      <c r="C6712" s="29"/>
      <c r="D6712" s="29"/>
      <c r="E6712" s="28" t="s">
        <v>34</v>
      </c>
      <c r="F6712" s="28" t="s">
        <v>35</v>
      </c>
      <c r="G6712" s="30" t="s">
        <v>36</v>
      </c>
      <c r="H6712" s="30" t="s">
        <v>37</v>
      </c>
      <c r="I6712" s="31" t="s">
        <v>38</v>
      </c>
      <c r="J6712" s="30" t="s">
        <v>39</v>
      </c>
    </row>
    <row r="6713" ht="390.0" customHeight="true">
      <c r="A6713" s="35" t="s">
        <v>2064</v>
      </c>
      <c r="B6713" s="41" t="s">
        <v>2065</v>
      </c>
      <c r="C6713" s="41"/>
      <c r="D6713" s="41"/>
      <c r="E6713" s="35" t="s">
        <v>58</v>
      </c>
      <c r="F6713" s="38" t="s">
        <v>1139</v>
      </c>
      <c r="G6713" t="n" s="37">
        <v>401.01</v>
      </c>
      <c r="H6713" t="n" s="37">
        <v>8020.2</v>
      </c>
      <c r="I6713" t="n" s="39"/>
      <c r="J6713" t="n" s="37">
        <f>TRUNC((F6713*TRUNC(I6713,2)),2)</f>
      </c>
      <c r="K6713" s="36" t="s">
        <v>2066</v>
      </c>
    </row>
    <row r="6721">
      <c r="C6721" s="16" t="s">
        <v>0</v>
      </c>
      <c r="I6721" s="20" t="s">
        <v>3</v>
      </c>
      <c r="J6721" s="19">
        <f>IF(J1 = "","",J1)</f>
      </c>
    </row>
    <row r="6722">
      <c r="C6722" s="16" t="s">
        <v>1</v>
      </c>
      <c r="J6722" s="17" t="s">
        <v>3073</v>
      </c>
    </row>
    <row r="6723">
      <c r="C6723" s="16" t="s">
        <v>2</v>
      </c>
    </row>
    <row r="6725">
      <c r="A6725" s="32" t="s">
        <v>9</v>
      </c>
      <c r="D6725" s="46" t="s">
        <v>10</v>
      </c>
    </row>
    <row r="6726">
      <c r="A6726" s="32" t="s">
        <v>11</v>
      </c>
      <c r="D6726" s="46">
        <f>IF(D6 = "","",D6)</f>
      </c>
    </row>
    <row r="6727">
      <c r="A6727" s="32" t="s">
        <v>12</v>
      </c>
      <c r="D6727" s="46">
        <f>IF(D7 = "","",D7)</f>
      </c>
      <c r="J6727" s="32"/>
      <c r="K6727" s="32"/>
      <c r="L6727" s="32"/>
      <c r="M6727" s="32"/>
    </row>
    <row r="6728">
      <c r="A6728" s="32" t="s">
        <v>13</v>
      </c>
      <c r="D6728" s="46" t="s">
        <v>14</v>
      </c>
    </row>
    <row r="6729">
      <c r="A6729" s="32" t="s">
        <v>15</v>
      </c>
      <c r="D6729" s="46" t="s">
        <v>16</v>
      </c>
      <c r="I6729" s="32" t="s">
        <v>17</v>
      </c>
      <c r="J6729" s="46" t="s">
        <v>18</v>
      </c>
    </row>
    <row r="6730" ht="75.0" customHeight="true">
      <c r="A6730" s="32" t="s">
        <v>19</v>
      </c>
      <c r="D6730" s="46" t="s">
        <v>20</v>
      </c>
    </row>
    <row r="6731" ht="15.0" customHeight="true">
      <c r="A6731" s="32" t="s">
        <v>21</v>
      </c>
      <c r="D6731" s="46" t="s">
        <v>22</v>
      </c>
    </row>
    <row r="6732" ht="15.0" customHeight="true">
      <c r="A6732" s="32" t="s">
        <v>23</v>
      </c>
      <c r="D6732" s="46" t="s">
        <v>24</v>
      </c>
    </row>
    <row r="6733">
      <c r="A6733" s="32" t="s">
        <v>25</v>
      </c>
      <c r="D6733" s="46" t="s">
        <v>26</v>
      </c>
    </row>
    <row r="6734">
      <c r="A6734" s="32" t="s">
        <v>27</v>
      </c>
      <c r="D6734" s="46" t="s">
        <v>28</v>
      </c>
    </row>
    <row r="6736">
      <c r="A6736" s="28" t="s">
        <v>32</v>
      </c>
      <c r="B6736" s="29" t="s">
        <v>33</v>
      </c>
      <c r="C6736" s="29"/>
      <c r="D6736" s="29"/>
      <c r="E6736" s="28" t="s">
        <v>34</v>
      </c>
      <c r="F6736" s="28" t="s">
        <v>35</v>
      </c>
      <c r="G6736" s="30" t="s">
        <v>36</v>
      </c>
      <c r="H6736" s="30" t="s">
        <v>37</v>
      </c>
      <c r="I6736" s="31" t="s">
        <v>38</v>
      </c>
      <c r="J6736" s="30" t="s">
        <v>39</v>
      </c>
    </row>
    <row r="6737" ht="360.0" customHeight="true">
      <c r="A6737" s="35" t="s">
        <v>2067</v>
      </c>
      <c r="B6737" s="41" t="s">
        <v>2068</v>
      </c>
      <c r="C6737" s="41"/>
      <c r="D6737" s="41"/>
      <c r="E6737" s="35" t="s">
        <v>58</v>
      </c>
      <c r="F6737" s="38" t="s">
        <v>859</v>
      </c>
      <c r="G6737" t="n" s="37">
        <v>442.71</v>
      </c>
      <c r="H6737" t="n" s="37">
        <v>3098.97</v>
      </c>
      <c r="I6737" t="n" s="39"/>
      <c r="J6737" t="n" s="37">
        <f>TRUNC((F6737*TRUNC(I6737,2)),2)</f>
      </c>
      <c r="K6737" s="36" t="s">
        <v>2069</v>
      </c>
    </row>
    <row r="6747">
      <c r="C6747" s="16" t="s">
        <v>0</v>
      </c>
      <c r="I6747" s="20" t="s">
        <v>3</v>
      </c>
      <c r="J6747" s="19">
        <f>IF(J1 = "","",J1)</f>
      </c>
    </row>
    <row r="6748">
      <c r="C6748" s="16" t="s">
        <v>1</v>
      </c>
      <c r="J6748" s="17" t="s">
        <v>3074</v>
      </c>
    </row>
    <row r="6749">
      <c r="C6749" s="16" t="s">
        <v>2</v>
      </c>
    </row>
    <row r="6751">
      <c r="A6751" s="32" t="s">
        <v>9</v>
      </c>
      <c r="D6751" s="46" t="s">
        <v>10</v>
      </c>
    </row>
    <row r="6752">
      <c r="A6752" s="32" t="s">
        <v>11</v>
      </c>
      <c r="D6752" s="46">
        <f>IF(D6 = "","",D6)</f>
      </c>
    </row>
    <row r="6753">
      <c r="A6753" s="32" t="s">
        <v>12</v>
      </c>
      <c r="D6753" s="46">
        <f>IF(D7 = "","",D7)</f>
      </c>
      <c r="J6753" s="32"/>
      <c r="K6753" s="32"/>
      <c r="L6753" s="32"/>
      <c r="M6753" s="32"/>
    </row>
    <row r="6754">
      <c r="A6754" s="32" t="s">
        <v>13</v>
      </c>
      <c r="D6754" s="46" t="s">
        <v>14</v>
      </c>
    </row>
    <row r="6755">
      <c r="A6755" s="32" t="s">
        <v>15</v>
      </c>
      <c r="D6755" s="46" t="s">
        <v>16</v>
      </c>
      <c r="I6755" s="32" t="s">
        <v>17</v>
      </c>
      <c r="J6755" s="46" t="s">
        <v>18</v>
      </c>
    </row>
    <row r="6756" ht="75.0" customHeight="true">
      <c r="A6756" s="32" t="s">
        <v>19</v>
      </c>
      <c r="D6756" s="46" t="s">
        <v>20</v>
      </c>
    </row>
    <row r="6757" ht="15.0" customHeight="true">
      <c r="A6757" s="32" t="s">
        <v>21</v>
      </c>
      <c r="D6757" s="46" t="s">
        <v>22</v>
      </c>
    </row>
    <row r="6758" ht="15.0" customHeight="true">
      <c r="A6758" s="32" t="s">
        <v>23</v>
      </c>
      <c r="D6758" s="46" t="s">
        <v>24</v>
      </c>
    </row>
    <row r="6759">
      <c r="A6759" s="32" t="s">
        <v>25</v>
      </c>
      <c r="D6759" s="46" t="s">
        <v>26</v>
      </c>
    </row>
    <row r="6760">
      <c r="A6760" s="32" t="s">
        <v>27</v>
      </c>
      <c r="D6760" s="46" t="s">
        <v>28</v>
      </c>
    </row>
    <row r="6762">
      <c r="A6762" s="28" t="s">
        <v>32</v>
      </c>
      <c r="B6762" s="29" t="s">
        <v>33</v>
      </c>
      <c r="C6762" s="29"/>
      <c r="D6762" s="29"/>
      <c r="E6762" s="28" t="s">
        <v>34</v>
      </c>
      <c r="F6762" s="28" t="s">
        <v>35</v>
      </c>
      <c r="G6762" s="30" t="s">
        <v>36</v>
      </c>
      <c r="H6762" s="30" t="s">
        <v>37</v>
      </c>
      <c r="I6762" s="31" t="s">
        <v>38</v>
      </c>
      <c r="J6762" s="30" t="s">
        <v>39</v>
      </c>
    </row>
    <row r="6763" ht="360.0" customHeight="true">
      <c r="A6763" s="35" t="s">
        <v>2070</v>
      </c>
      <c r="B6763" s="41" t="s">
        <v>2071</v>
      </c>
      <c r="C6763" s="41"/>
      <c r="D6763" s="41"/>
      <c r="E6763" s="35" t="s">
        <v>58</v>
      </c>
      <c r="F6763" s="38" t="s">
        <v>2072</v>
      </c>
      <c r="G6763" t="n" s="37">
        <v>442.71</v>
      </c>
      <c r="H6763" t="n" s="37">
        <v>4869.81</v>
      </c>
      <c r="I6763" t="n" s="39"/>
      <c r="J6763" t="n" s="37">
        <f>TRUNC((F6763*TRUNC(I6763,2)),2)</f>
      </c>
      <c r="K6763" s="36" t="s">
        <v>2073</v>
      </c>
    </row>
    <row r="6773">
      <c r="C6773" s="16" t="s">
        <v>0</v>
      </c>
      <c r="I6773" s="20" t="s">
        <v>3</v>
      </c>
      <c r="J6773" s="19">
        <f>IF(J1 = "","",J1)</f>
      </c>
    </row>
    <row r="6774">
      <c r="C6774" s="16" t="s">
        <v>1</v>
      </c>
      <c r="J6774" s="17" t="s">
        <v>3075</v>
      </c>
    </row>
    <row r="6775">
      <c r="C6775" s="16" t="s">
        <v>2</v>
      </c>
    </row>
    <row r="6777">
      <c r="A6777" s="32" t="s">
        <v>9</v>
      </c>
      <c r="D6777" s="46" t="s">
        <v>10</v>
      </c>
    </row>
    <row r="6778">
      <c r="A6778" s="32" t="s">
        <v>11</v>
      </c>
      <c r="D6778" s="46">
        <f>IF(D6 = "","",D6)</f>
      </c>
    </row>
    <row r="6779">
      <c r="A6779" s="32" t="s">
        <v>12</v>
      </c>
      <c r="D6779" s="46">
        <f>IF(D7 = "","",D7)</f>
      </c>
      <c r="J6779" s="32"/>
      <c r="K6779" s="32"/>
      <c r="L6779" s="32"/>
      <c r="M6779" s="32"/>
    </row>
    <row r="6780">
      <c r="A6780" s="32" t="s">
        <v>13</v>
      </c>
      <c r="D6780" s="46" t="s">
        <v>14</v>
      </c>
    </row>
    <row r="6781">
      <c r="A6781" s="32" t="s">
        <v>15</v>
      </c>
      <c r="D6781" s="46" t="s">
        <v>16</v>
      </c>
      <c r="I6781" s="32" t="s">
        <v>17</v>
      </c>
      <c r="J6781" s="46" t="s">
        <v>18</v>
      </c>
    </row>
    <row r="6782" ht="75.0" customHeight="true">
      <c r="A6782" s="32" t="s">
        <v>19</v>
      </c>
      <c r="D6782" s="46" t="s">
        <v>20</v>
      </c>
    </row>
    <row r="6783" ht="15.0" customHeight="true">
      <c r="A6783" s="32" t="s">
        <v>21</v>
      </c>
      <c r="D6783" s="46" t="s">
        <v>22</v>
      </c>
    </row>
    <row r="6784" ht="15.0" customHeight="true">
      <c r="A6784" s="32" t="s">
        <v>23</v>
      </c>
      <c r="D6784" s="46" t="s">
        <v>24</v>
      </c>
    </row>
    <row r="6785">
      <c r="A6785" s="32" t="s">
        <v>25</v>
      </c>
      <c r="D6785" s="46" t="s">
        <v>26</v>
      </c>
    </row>
    <row r="6786">
      <c r="A6786" s="32" t="s">
        <v>27</v>
      </c>
      <c r="D6786" s="46" t="s">
        <v>28</v>
      </c>
    </row>
    <row r="6788">
      <c r="A6788" s="28" t="s">
        <v>32</v>
      </c>
      <c r="B6788" s="29" t="s">
        <v>33</v>
      </c>
      <c r="C6788" s="29"/>
      <c r="D6788" s="29"/>
      <c r="E6788" s="28" t="s">
        <v>34</v>
      </c>
      <c r="F6788" s="28" t="s">
        <v>35</v>
      </c>
      <c r="G6788" s="30" t="s">
        <v>36</v>
      </c>
      <c r="H6788" s="30" t="s">
        <v>37</v>
      </c>
      <c r="I6788" s="31" t="s">
        <v>38</v>
      </c>
      <c r="J6788" s="30" t="s">
        <v>39</v>
      </c>
    </row>
    <row r="6789" ht="255.0" customHeight="true">
      <c r="A6789" s="35" t="s">
        <v>2074</v>
      </c>
      <c r="B6789" s="41" t="s">
        <v>2075</v>
      </c>
      <c r="C6789" s="41"/>
      <c r="D6789" s="41"/>
      <c r="E6789" s="35" t="s">
        <v>58</v>
      </c>
      <c r="F6789" s="38" t="s">
        <v>181</v>
      </c>
      <c r="G6789" t="n" s="37">
        <v>962.79</v>
      </c>
      <c r="H6789" t="n" s="37">
        <v>14441.85</v>
      </c>
      <c r="I6789" t="n" s="39"/>
      <c r="J6789" t="n" s="37">
        <f>TRUNC((F6789*TRUNC(I6789,2)),2)</f>
      </c>
      <c r="K6789" s="36" t="s">
        <v>2076</v>
      </c>
    </row>
    <row r="6806">
      <c r="C6806" s="16" t="s">
        <v>0</v>
      </c>
      <c r="I6806" s="20" t="s">
        <v>3</v>
      </c>
      <c r="J6806" s="19">
        <f>IF(J1 = "","",J1)</f>
      </c>
    </row>
    <row r="6807">
      <c r="C6807" s="16" t="s">
        <v>1</v>
      </c>
      <c r="J6807" s="17" t="s">
        <v>3076</v>
      </c>
    </row>
    <row r="6808">
      <c r="C6808" s="16" t="s">
        <v>2</v>
      </c>
    </row>
    <row r="6810">
      <c r="A6810" s="32" t="s">
        <v>9</v>
      </c>
      <c r="D6810" s="46" t="s">
        <v>10</v>
      </c>
    </row>
    <row r="6811">
      <c r="A6811" s="32" t="s">
        <v>11</v>
      </c>
      <c r="D6811" s="46">
        <f>IF(D6 = "","",D6)</f>
      </c>
    </row>
    <row r="6812">
      <c r="A6812" s="32" t="s">
        <v>12</v>
      </c>
      <c r="D6812" s="46">
        <f>IF(D7 = "","",D7)</f>
      </c>
      <c r="J6812" s="32"/>
      <c r="K6812" s="32"/>
      <c r="L6812" s="32"/>
      <c r="M6812" s="32"/>
    </row>
    <row r="6813">
      <c r="A6813" s="32" t="s">
        <v>13</v>
      </c>
      <c r="D6813" s="46" t="s">
        <v>14</v>
      </c>
    </row>
    <row r="6814">
      <c r="A6814" s="32" t="s">
        <v>15</v>
      </c>
      <c r="D6814" s="46" t="s">
        <v>16</v>
      </c>
      <c r="I6814" s="32" t="s">
        <v>17</v>
      </c>
      <c r="J6814" s="46" t="s">
        <v>18</v>
      </c>
    </row>
    <row r="6815" ht="75.0" customHeight="true">
      <c r="A6815" s="32" t="s">
        <v>19</v>
      </c>
      <c r="D6815" s="46" t="s">
        <v>20</v>
      </c>
    </row>
    <row r="6816" ht="15.0" customHeight="true">
      <c r="A6816" s="32" t="s">
        <v>21</v>
      </c>
      <c r="D6816" s="46" t="s">
        <v>22</v>
      </c>
    </row>
    <row r="6817" ht="15.0" customHeight="true">
      <c r="A6817" s="32" t="s">
        <v>23</v>
      </c>
      <c r="D6817" s="46" t="s">
        <v>24</v>
      </c>
    </row>
    <row r="6818">
      <c r="A6818" s="32" t="s">
        <v>25</v>
      </c>
      <c r="D6818" s="46" t="s">
        <v>26</v>
      </c>
    </row>
    <row r="6819">
      <c r="A6819" s="32" t="s">
        <v>27</v>
      </c>
      <c r="D6819" s="46" t="s">
        <v>28</v>
      </c>
    </row>
    <row r="6821">
      <c r="A6821" s="28" t="s">
        <v>32</v>
      </c>
      <c r="B6821" s="29" t="s">
        <v>33</v>
      </c>
      <c r="C6821" s="29"/>
      <c r="D6821" s="29"/>
      <c r="E6821" s="28" t="s">
        <v>34</v>
      </c>
      <c r="F6821" s="28" t="s">
        <v>35</v>
      </c>
      <c r="G6821" s="30" t="s">
        <v>36</v>
      </c>
      <c r="H6821" s="30" t="s">
        <v>37</v>
      </c>
      <c r="I6821" s="31" t="s">
        <v>38</v>
      </c>
      <c r="J6821" s="30" t="s">
        <v>39</v>
      </c>
    </row>
    <row r="6822" ht="270.0" customHeight="true">
      <c r="A6822" s="35" t="s">
        <v>2077</v>
      </c>
      <c r="B6822" s="41" t="s">
        <v>2078</v>
      </c>
      <c r="C6822" s="41"/>
      <c r="D6822" s="41"/>
      <c r="E6822" s="35" t="s">
        <v>58</v>
      </c>
      <c r="F6822" s="38" t="s">
        <v>346</v>
      </c>
      <c r="G6822" t="n" s="37">
        <v>995.56</v>
      </c>
      <c r="H6822" t="n" s="37">
        <v>1991.12</v>
      </c>
      <c r="I6822" t="n" s="39"/>
      <c r="J6822" t="n" s="37">
        <f>TRUNC((F6822*TRUNC(I6822,2)),2)</f>
      </c>
      <c r="K6822" s="36" t="s">
        <v>2079</v>
      </c>
    </row>
    <row r="6838">
      <c r="C6838" s="16" t="s">
        <v>0</v>
      </c>
      <c r="I6838" s="20" t="s">
        <v>3</v>
      </c>
      <c r="J6838" s="19">
        <f>IF(J1 = "","",J1)</f>
      </c>
    </row>
    <row r="6839">
      <c r="C6839" s="16" t="s">
        <v>1</v>
      </c>
      <c r="J6839" s="17" t="s">
        <v>3077</v>
      </c>
    </row>
    <row r="6840">
      <c r="C6840" s="16" t="s">
        <v>2</v>
      </c>
    </row>
    <row r="6842">
      <c r="A6842" s="32" t="s">
        <v>9</v>
      </c>
      <c r="D6842" s="46" t="s">
        <v>10</v>
      </c>
    </row>
    <row r="6843">
      <c r="A6843" s="32" t="s">
        <v>11</v>
      </c>
      <c r="D6843" s="46">
        <f>IF(D6 = "","",D6)</f>
      </c>
    </row>
    <row r="6844">
      <c r="A6844" s="32" t="s">
        <v>12</v>
      </c>
      <c r="D6844" s="46">
        <f>IF(D7 = "","",D7)</f>
      </c>
      <c r="J6844" s="32"/>
      <c r="K6844" s="32"/>
      <c r="L6844" s="32"/>
      <c r="M6844" s="32"/>
    </row>
    <row r="6845">
      <c r="A6845" s="32" t="s">
        <v>13</v>
      </c>
      <c r="D6845" s="46" t="s">
        <v>14</v>
      </c>
    </row>
    <row r="6846">
      <c r="A6846" s="32" t="s">
        <v>15</v>
      </c>
      <c r="D6846" s="46" t="s">
        <v>16</v>
      </c>
      <c r="I6846" s="32" t="s">
        <v>17</v>
      </c>
      <c r="J6846" s="46" t="s">
        <v>18</v>
      </c>
    </row>
    <row r="6847" ht="75.0" customHeight="true">
      <c r="A6847" s="32" t="s">
        <v>19</v>
      </c>
      <c r="D6847" s="46" t="s">
        <v>20</v>
      </c>
    </row>
    <row r="6848" ht="15.0" customHeight="true">
      <c r="A6848" s="32" t="s">
        <v>21</v>
      </c>
      <c r="D6848" s="46" t="s">
        <v>22</v>
      </c>
    </row>
    <row r="6849" ht="15.0" customHeight="true">
      <c r="A6849" s="32" t="s">
        <v>23</v>
      </c>
      <c r="D6849" s="46" t="s">
        <v>24</v>
      </c>
    </row>
    <row r="6850">
      <c r="A6850" s="32" t="s">
        <v>25</v>
      </c>
      <c r="D6850" s="46" t="s">
        <v>26</v>
      </c>
    </row>
    <row r="6851">
      <c r="A6851" s="32" t="s">
        <v>27</v>
      </c>
      <c r="D6851" s="46" t="s">
        <v>28</v>
      </c>
    </row>
    <row r="6853">
      <c r="A6853" s="28" t="s">
        <v>32</v>
      </c>
      <c r="B6853" s="29" t="s">
        <v>33</v>
      </c>
      <c r="C6853" s="29"/>
      <c r="D6853" s="29"/>
      <c r="E6853" s="28" t="s">
        <v>34</v>
      </c>
      <c r="F6853" s="28" t="s">
        <v>35</v>
      </c>
      <c r="G6853" s="30" t="s">
        <v>36</v>
      </c>
      <c r="H6853" s="30" t="s">
        <v>37</v>
      </c>
      <c r="I6853" s="31" t="s">
        <v>38</v>
      </c>
      <c r="J6853" s="30" t="s">
        <v>39</v>
      </c>
    </row>
    <row r="6854" ht="270.0" customHeight="true">
      <c r="A6854" s="35" t="s">
        <v>2080</v>
      </c>
      <c r="B6854" s="41" t="s">
        <v>2081</v>
      </c>
      <c r="C6854" s="41"/>
      <c r="D6854" s="41"/>
      <c r="E6854" s="35" t="s">
        <v>58</v>
      </c>
      <c r="F6854" s="38" t="s">
        <v>332</v>
      </c>
      <c r="G6854" t="n" s="37">
        <v>1279.6</v>
      </c>
      <c r="H6854" t="n" s="37">
        <v>7677.6</v>
      </c>
      <c r="I6854" t="n" s="39"/>
      <c r="J6854" t="n" s="37">
        <f>TRUNC((F6854*TRUNC(I6854,2)),2)</f>
      </c>
      <c r="K6854" s="36" t="s">
        <v>2082</v>
      </c>
    </row>
    <row r="6870">
      <c r="C6870" s="16" t="s">
        <v>0</v>
      </c>
      <c r="I6870" s="20" t="s">
        <v>3</v>
      </c>
      <c r="J6870" s="19">
        <f>IF(J1 = "","",J1)</f>
      </c>
    </row>
    <row r="6871">
      <c r="C6871" s="16" t="s">
        <v>1</v>
      </c>
      <c r="J6871" s="17" t="s">
        <v>3078</v>
      </c>
    </row>
    <row r="6872">
      <c r="C6872" s="16" t="s">
        <v>2</v>
      </c>
    </row>
    <row r="6874">
      <c r="A6874" s="32" t="s">
        <v>9</v>
      </c>
      <c r="D6874" s="46" t="s">
        <v>10</v>
      </c>
    </row>
    <row r="6875">
      <c r="A6875" s="32" t="s">
        <v>11</v>
      </c>
      <c r="D6875" s="46">
        <f>IF(D6 = "","",D6)</f>
      </c>
    </row>
    <row r="6876">
      <c r="A6876" s="32" t="s">
        <v>12</v>
      </c>
      <c r="D6876" s="46">
        <f>IF(D7 = "","",D7)</f>
      </c>
      <c r="J6876" s="32"/>
      <c r="K6876" s="32"/>
      <c r="L6876" s="32"/>
      <c r="M6876" s="32"/>
    </row>
    <row r="6877">
      <c r="A6877" s="32" t="s">
        <v>13</v>
      </c>
      <c r="D6877" s="46" t="s">
        <v>14</v>
      </c>
    </row>
    <row r="6878">
      <c r="A6878" s="32" t="s">
        <v>15</v>
      </c>
      <c r="D6878" s="46" t="s">
        <v>16</v>
      </c>
      <c r="I6878" s="32" t="s">
        <v>17</v>
      </c>
      <c r="J6878" s="46" t="s">
        <v>18</v>
      </c>
    </row>
    <row r="6879" ht="75.0" customHeight="true">
      <c r="A6879" s="32" t="s">
        <v>19</v>
      </c>
      <c r="D6879" s="46" t="s">
        <v>20</v>
      </c>
    </row>
    <row r="6880" ht="15.0" customHeight="true">
      <c r="A6880" s="32" t="s">
        <v>21</v>
      </c>
      <c r="D6880" s="46" t="s">
        <v>22</v>
      </c>
    </row>
    <row r="6881" ht="15.0" customHeight="true">
      <c r="A6881" s="32" t="s">
        <v>23</v>
      </c>
      <c r="D6881" s="46" t="s">
        <v>24</v>
      </c>
    </row>
    <row r="6882">
      <c r="A6882" s="32" t="s">
        <v>25</v>
      </c>
      <c r="D6882" s="46" t="s">
        <v>26</v>
      </c>
    </row>
    <row r="6883">
      <c r="A6883" s="32" t="s">
        <v>27</v>
      </c>
      <c r="D6883" s="46" t="s">
        <v>28</v>
      </c>
    </row>
    <row r="6885">
      <c r="A6885" s="28" t="s">
        <v>32</v>
      </c>
      <c r="B6885" s="29" t="s">
        <v>33</v>
      </c>
      <c r="C6885" s="29"/>
      <c r="D6885" s="29"/>
      <c r="E6885" s="28" t="s">
        <v>34</v>
      </c>
      <c r="F6885" s="28" t="s">
        <v>35</v>
      </c>
      <c r="G6885" s="30" t="s">
        <v>36</v>
      </c>
      <c r="H6885" s="30" t="s">
        <v>37</v>
      </c>
      <c r="I6885" s="31" t="s">
        <v>38</v>
      </c>
      <c r="J6885" s="30" t="s">
        <v>39</v>
      </c>
    </row>
    <row r="6886" ht="345.0" customHeight="true">
      <c r="A6886" s="35" t="s">
        <v>2083</v>
      </c>
      <c r="B6886" s="41" t="s">
        <v>2084</v>
      </c>
      <c r="C6886" s="41"/>
      <c r="D6886" s="41"/>
      <c r="E6886" s="35" t="s">
        <v>58</v>
      </c>
      <c r="F6886" s="38" t="s">
        <v>1139</v>
      </c>
      <c r="G6886" t="n" s="37">
        <v>191.97</v>
      </c>
      <c r="H6886" t="n" s="37">
        <v>3839.4</v>
      </c>
      <c r="I6886" t="n" s="39"/>
      <c r="J6886" t="n" s="37">
        <f>TRUNC((F6886*TRUNC(I6886,2)),2)</f>
      </c>
      <c r="K6886" s="36" t="s">
        <v>2085</v>
      </c>
    </row>
    <row r="6887" ht="75.0" customHeight="true">
      <c r="A6887" s="35" t="s">
        <v>2086</v>
      </c>
      <c r="B6887" s="41" t="s">
        <v>2087</v>
      </c>
      <c r="C6887" s="41"/>
      <c r="D6887" s="41"/>
      <c r="E6887" s="35" t="s">
        <v>58</v>
      </c>
      <c r="F6887" s="38" t="s">
        <v>2088</v>
      </c>
      <c r="G6887" t="n" s="37">
        <v>14.81</v>
      </c>
      <c r="H6887" t="n" s="37">
        <v>11107.5</v>
      </c>
      <c r="I6887" t="n" s="39"/>
      <c r="J6887" t="n" s="37">
        <f>TRUNC((F6887*TRUNC(I6887,2)),2)</f>
      </c>
      <c r="K6887" s="36" t="s">
        <v>2089</v>
      </c>
    </row>
    <row r="6893">
      <c r="C6893" s="16" t="s">
        <v>0</v>
      </c>
      <c r="I6893" s="20" t="s">
        <v>3</v>
      </c>
      <c r="J6893" s="19">
        <f>IF(J1 = "","",J1)</f>
      </c>
    </row>
    <row r="6894">
      <c r="C6894" s="16" t="s">
        <v>1</v>
      </c>
      <c r="J6894" s="17" t="s">
        <v>3079</v>
      </c>
    </row>
    <row r="6895">
      <c r="C6895" s="16" t="s">
        <v>2</v>
      </c>
    </row>
    <row r="6897">
      <c r="A6897" s="32" t="s">
        <v>9</v>
      </c>
      <c r="D6897" s="46" t="s">
        <v>10</v>
      </c>
    </row>
    <row r="6898">
      <c r="A6898" s="32" t="s">
        <v>11</v>
      </c>
      <c r="D6898" s="46">
        <f>IF(D6 = "","",D6)</f>
      </c>
    </row>
    <row r="6899">
      <c r="A6899" s="32" t="s">
        <v>12</v>
      </c>
      <c r="D6899" s="46">
        <f>IF(D7 = "","",D7)</f>
      </c>
      <c r="J6899" s="32"/>
      <c r="K6899" s="32"/>
      <c r="L6899" s="32"/>
      <c r="M6899" s="32"/>
    </row>
    <row r="6900">
      <c r="A6900" s="32" t="s">
        <v>13</v>
      </c>
      <c r="D6900" s="46" t="s">
        <v>14</v>
      </c>
    </row>
    <row r="6901">
      <c r="A6901" s="32" t="s">
        <v>15</v>
      </c>
      <c r="D6901" s="46" t="s">
        <v>16</v>
      </c>
      <c r="I6901" s="32" t="s">
        <v>17</v>
      </c>
      <c r="J6901" s="46" t="s">
        <v>18</v>
      </c>
    </row>
    <row r="6902" ht="75.0" customHeight="true">
      <c r="A6902" s="32" t="s">
        <v>19</v>
      </c>
      <c r="D6902" s="46" t="s">
        <v>20</v>
      </c>
    </row>
    <row r="6903" ht="15.0" customHeight="true">
      <c r="A6903" s="32" t="s">
        <v>21</v>
      </c>
      <c r="D6903" s="46" t="s">
        <v>22</v>
      </c>
    </row>
    <row r="6904" ht="15.0" customHeight="true">
      <c r="A6904" s="32" t="s">
        <v>23</v>
      </c>
      <c r="D6904" s="46" t="s">
        <v>24</v>
      </c>
    </row>
    <row r="6905">
      <c r="A6905" s="32" t="s">
        <v>25</v>
      </c>
      <c r="D6905" s="46" t="s">
        <v>26</v>
      </c>
    </row>
    <row r="6906">
      <c r="A6906" s="32" t="s">
        <v>27</v>
      </c>
      <c r="D6906" s="46" t="s">
        <v>28</v>
      </c>
    </row>
    <row r="6908">
      <c r="A6908" s="28" t="s">
        <v>32</v>
      </c>
      <c r="B6908" s="29" t="s">
        <v>33</v>
      </c>
      <c r="C6908" s="29"/>
      <c r="D6908" s="29"/>
      <c r="E6908" s="28" t="s">
        <v>34</v>
      </c>
      <c r="F6908" s="28" t="s">
        <v>35</v>
      </c>
      <c r="G6908" s="30" t="s">
        <v>36</v>
      </c>
      <c r="H6908" s="30" t="s">
        <v>37</v>
      </c>
      <c r="I6908" s="31" t="s">
        <v>38</v>
      </c>
      <c r="J6908" s="30" t="s">
        <v>39</v>
      </c>
    </row>
    <row r="6909" ht="90.0" customHeight="true">
      <c r="A6909" s="35" t="s">
        <v>1887</v>
      </c>
      <c r="B6909" s="41" t="s">
        <v>1888</v>
      </c>
      <c r="C6909" s="41"/>
      <c r="D6909" s="41"/>
      <c r="E6909" s="35" t="s">
        <v>245</v>
      </c>
      <c r="F6909" s="38" t="s">
        <v>43</v>
      </c>
      <c r="G6909" t="n" s="37">
        <v>62.85</v>
      </c>
      <c r="H6909" t="n" s="37">
        <v>628.5</v>
      </c>
      <c r="I6909" t="n" s="39"/>
      <c r="J6909" t="n" s="37">
        <f>TRUNC((F6909*TRUNC(I6909,2)),2)</f>
      </c>
      <c r="K6909" s="36" t="s">
        <v>2090</v>
      </c>
    </row>
    <row r="6910">
      <c r="G6910" s="45" t="s">
        <v>53</v>
      </c>
      <c r="H6910" s="44" t="s">
        <v>2091</v>
      </c>
      <c r="I6910" s="45" t="s">
        <v>53</v>
      </c>
      <c r="J6910" s="44" t="n">
        <f>SUM(J6665,J6692,J6713,J6737,J6763,J6789,J6822,J6854,J6886:J6887,J6909)</f>
      </c>
    </row>
    <row r="6912">
      <c r="A6912" s="43" t="s">
        <v>2092</v>
      </c>
    </row>
    <row r="6914">
      <c r="A6914" s="28" t="s">
        <v>32</v>
      </c>
      <c r="B6914" s="29" t="s">
        <v>33</v>
      </c>
      <c r="C6914" s="29"/>
      <c r="D6914" s="29"/>
      <c r="E6914" s="28" t="s">
        <v>34</v>
      </c>
      <c r="F6914" s="28" t="s">
        <v>35</v>
      </c>
      <c r="G6914" s="30" t="s">
        <v>36</v>
      </c>
      <c r="H6914" s="30" t="s">
        <v>37</v>
      </c>
      <c r="I6914" s="31" t="s">
        <v>38</v>
      </c>
      <c r="J6914" s="30" t="s">
        <v>39</v>
      </c>
    </row>
    <row r="6915" ht="165.0" customHeight="true">
      <c r="A6915" s="35" t="s">
        <v>2093</v>
      </c>
      <c r="B6915" s="41" t="s">
        <v>2094</v>
      </c>
      <c r="C6915" s="41"/>
      <c r="D6915" s="41"/>
      <c r="E6915" s="35" t="s">
        <v>107</v>
      </c>
      <c r="F6915" s="38" t="s">
        <v>1150</v>
      </c>
      <c r="G6915" t="n" s="37">
        <v>9.67</v>
      </c>
      <c r="H6915" t="n" s="37">
        <v>386.8</v>
      </c>
      <c r="I6915" t="n" s="39"/>
      <c r="J6915" t="n" s="37">
        <f>TRUNC((F6915*TRUNC(I6915,2)),2)</f>
      </c>
      <c r="K6915" s="36" t="s">
        <v>2095</v>
      </c>
    </row>
    <row r="6927">
      <c r="C6927" s="16" t="s">
        <v>0</v>
      </c>
      <c r="I6927" s="20" t="s">
        <v>3</v>
      </c>
      <c r="J6927" s="19">
        <f>IF(J1 = "","",J1)</f>
      </c>
    </row>
    <row r="6928">
      <c r="C6928" s="16" t="s">
        <v>1</v>
      </c>
      <c r="J6928" s="17" t="s">
        <v>3080</v>
      </c>
    </row>
    <row r="6929">
      <c r="C6929" s="16" t="s">
        <v>2</v>
      </c>
    </row>
    <row r="6931">
      <c r="A6931" s="32" t="s">
        <v>9</v>
      </c>
      <c r="D6931" s="46" t="s">
        <v>10</v>
      </c>
    </row>
    <row r="6932">
      <c r="A6932" s="32" t="s">
        <v>11</v>
      </c>
      <c r="D6932" s="46">
        <f>IF(D6 = "","",D6)</f>
      </c>
    </row>
    <row r="6933">
      <c r="A6933" s="32" t="s">
        <v>12</v>
      </c>
      <c r="D6933" s="46">
        <f>IF(D7 = "","",D7)</f>
      </c>
      <c r="J6933" s="32"/>
      <c r="K6933" s="32"/>
      <c r="L6933" s="32"/>
      <c r="M6933" s="32"/>
    </row>
    <row r="6934">
      <c r="A6934" s="32" t="s">
        <v>13</v>
      </c>
      <c r="D6934" s="46" t="s">
        <v>14</v>
      </c>
    </row>
    <row r="6935">
      <c r="A6935" s="32" t="s">
        <v>15</v>
      </c>
      <c r="D6935" s="46" t="s">
        <v>16</v>
      </c>
      <c r="I6935" s="32" t="s">
        <v>17</v>
      </c>
      <c r="J6935" s="46" t="s">
        <v>18</v>
      </c>
    </row>
    <row r="6936" ht="75.0" customHeight="true">
      <c r="A6936" s="32" t="s">
        <v>19</v>
      </c>
      <c r="D6936" s="46" t="s">
        <v>20</v>
      </c>
    </row>
    <row r="6937" ht="15.0" customHeight="true">
      <c r="A6937" s="32" t="s">
        <v>21</v>
      </c>
      <c r="D6937" s="46" t="s">
        <v>22</v>
      </c>
    </row>
    <row r="6938" ht="15.0" customHeight="true">
      <c r="A6938" s="32" t="s">
        <v>23</v>
      </c>
      <c r="D6938" s="46" t="s">
        <v>24</v>
      </c>
    </row>
    <row r="6939">
      <c r="A6939" s="32" t="s">
        <v>25</v>
      </c>
      <c r="D6939" s="46" t="s">
        <v>26</v>
      </c>
    </row>
    <row r="6940">
      <c r="A6940" s="32" t="s">
        <v>27</v>
      </c>
      <c r="D6940" s="46" t="s">
        <v>28</v>
      </c>
    </row>
    <row r="6942">
      <c r="A6942" s="28" t="s">
        <v>32</v>
      </c>
      <c r="B6942" s="29" t="s">
        <v>33</v>
      </c>
      <c r="C6942" s="29"/>
      <c r="D6942" s="29"/>
      <c r="E6942" s="28" t="s">
        <v>34</v>
      </c>
      <c r="F6942" s="28" t="s">
        <v>35</v>
      </c>
      <c r="G6942" s="30" t="s">
        <v>36</v>
      </c>
      <c r="H6942" s="30" t="s">
        <v>37</v>
      </c>
      <c r="I6942" s="31" t="s">
        <v>38</v>
      </c>
      <c r="J6942" s="30" t="s">
        <v>39</v>
      </c>
    </row>
    <row r="6943" ht="210.0" customHeight="true">
      <c r="A6943" s="35" t="s">
        <v>2096</v>
      </c>
      <c r="B6943" s="41" t="s">
        <v>2097</v>
      </c>
      <c r="C6943" s="41"/>
      <c r="D6943" s="41"/>
      <c r="E6943" s="35" t="s">
        <v>58</v>
      </c>
      <c r="F6943" s="38" t="s">
        <v>62</v>
      </c>
      <c r="G6943" t="n" s="37">
        <v>89.09</v>
      </c>
      <c r="H6943" t="n" s="37">
        <v>89.09</v>
      </c>
      <c r="I6943" t="n" s="39"/>
      <c r="J6943" t="n" s="37">
        <f>TRUNC((F6943*TRUNC(I6943,2)),2)</f>
      </c>
      <c r="K6943" s="36" t="s">
        <v>2098</v>
      </c>
    </row>
    <row r="6944">
      <c r="G6944" s="45" t="s">
        <v>53</v>
      </c>
      <c r="H6944" s="44" t="s">
        <v>2099</v>
      </c>
      <c r="I6944" s="45" t="s">
        <v>53</v>
      </c>
      <c r="J6944" s="44" t="n">
        <f>SUM(J6915,J6943)</f>
      </c>
    </row>
    <row r="6946">
      <c r="A6946" s="43" t="s">
        <v>2100</v>
      </c>
    </row>
    <row r="6948">
      <c r="A6948" s="43" t="s">
        <v>2101</v>
      </c>
    </row>
    <row r="6950">
      <c r="A6950" s="43" t="s">
        <v>2102</v>
      </c>
    </row>
    <row r="6952">
      <c r="A6952" s="28" t="s">
        <v>32</v>
      </c>
      <c r="B6952" s="29" t="s">
        <v>33</v>
      </c>
      <c r="C6952" s="29"/>
      <c r="D6952" s="29"/>
      <c r="E6952" s="28" t="s">
        <v>34</v>
      </c>
      <c r="F6952" s="28" t="s">
        <v>35</v>
      </c>
      <c r="G6952" s="30" t="s">
        <v>36</v>
      </c>
      <c r="H6952" s="30" t="s">
        <v>37</v>
      </c>
      <c r="I6952" s="31" t="s">
        <v>38</v>
      </c>
      <c r="J6952" s="30" t="s">
        <v>39</v>
      </c>
    </row>
    <row r="6953" ht="120.0" customHeight="true">
      <c r="A6953" s="35" t="s">
        <v>2103</v>
      </c>
      <c r="B6953" s="41" t="s">
        <v>2104</v>
      </c>
      <c r="C6953" s="41"/>
      <c r="D6953" s="41"/>
      <c r="E6953" s="35" t="s">
        <v>1138</v>
      </c>
      <c r="F6953" s="38" t="s">
        <v>62</v>
      </c>
      <c r="G6953" t="n" s="37">
        <v>1486.23</v>
      </c>
      <c r="H6953" t="n" s="37">
        <v>1486.23</v>
      </c>
      <c r="I6953" t="n" s="39"/>
      <c r="J6953" t="n" s="37">
        <f>TRUNC((F6953*TRUNC(I6953,2)),2)</f>
      </c>
      <c r="K6953" s="36" t="s">
        <v>2105</v>
      </c>
    </row>
    <row r="6956">
      <c r="C6956" s="16" t="s">
        <v>0</v>
      </c>
      <c r="I6956" s="20" t="s">
        <v>3</v>
      </c>
      <c r="J6956" s="19">
        <f>IF(J1 = "","",J1)</f>
      </c>
    </row>
    <row r="6957">
      <c r="C6957" s="16" t="s">
        <v>1</v>
      </c>
      <c r="J6957" s="17" t="s">
        <v>3081</v>
      </c>
    </row>
    <row r="6958">
      <c r="C6958" s="16" t="s">
        <v>2</v>
      </c>
    </row>
    <row r="6960">
      <c r="A6960" s="32" t="s">
        <v>9</v>
      </c>
      <c r="D6960" s="46" t="s">
        <v>10</v>
      </c>
    </row>
    <row r="6961">
      <c r="A6961" s="32" t="s">
        <v>11</v>
      </c>
      <c r="D6961" s="46">
        <f>IF(D6 = "","",D6)</f>
      </c>
    </row>
    <row r="6962">
      <c r="A6962" s="32" t="s">
        <v>12</v>
      </c>
      <c r="D6962" s="46">
        <f>IF(D7 = "","",D7)</f>
      </c>
      <c r="J6962" s="32"/>
      <c r="K6962" s="32"/>
      <c r="L6962" s="32"/>
      <c r="M6962" s="32"/>
    </row>
    <row r="6963">
      <c r="A6963" s="32" t="s">
        <v>13</v>
      </c>
      <c r="D6963" s="46" t="s">
        <v>14</v>
      </c>
    </row>
    <row r="6964">
      <c r="A6964" s="32" t="s">
        <v>15</v>
      </c>
      <c r="D6964" s="46" t="s">
        <v>16</v>
      </c>
      <c r="I6964" s="32" t="s">
        <v>17</v>
      </c>
      <c r="J6964" s="46" t="s">
        <v>18</v>
      </c>
    </row>
    <row r="6965" ht="75.0" customHeight="true">
      <c r="A6965" s="32" t="s">
        <v>19</v>
      </c>
      <c r="D6965" s="46" t="s">
        <v>20</v>
      </c>
    </row>
    <row r="6966" ht="15.0" customHeight="true">
      <c r="A6966" s="32" t="s">
        <v>21</v>
      </c>
      <c r="D6966" s="46" t="s">
        <v>22</v>
      </c>
    </row>
    <row r="6967" ht="15.0" customHeight="true">
      <c r="A6967" s="32" t="s">
        <v>23</v>
      </c>
      <c r="D6967" s="46" t="s">
        <v>24</v>
      </c>
    </row>
    <row r="6968">
      <c r="A6968" s="32" t="s">
        <v>25</v>
      </c>
      <c r="D6968" s="46" t="s">
        <v>26</v>
      </c>
    </row>
    <row r="6969">
      <c r="A6969" s="32" t="s">
        <v>27</v>
      </c>
      <c r="D6969" s="46" t="s">
        <v>28</v>
      </c>
    </row>
    <row r="6971">
      <c r="A6971" s="28" t="s">
        <v>32</v>
      </c>
      <c r="B6971" s="29" t="s">
        <v>33</v>
      </c>
      <c r="C6971" s="29"/>
      <c r="D6971" s="29"/>
      <c r="E6971" s="28" t="s">
        <v>34</v>
      </c>
      <c r="F6971" s="28" t="s">
        <v>35</v>
      </c>
      <c r="G6971" s="30" t="s">
        <v>36</v>
      </c>
      <c r="H6971" s="30" t="s">
        <v>37</v>
      </c>
      <c r="I6971" s="31" t="s">
        <v>38</v>
      </c>
      <c r="J6971" s="30" t="s">
        <v>39</v>
      </c>
    </row>
    <row r="6972" ht="90.0" customHeight="true">
      <c r="A6972" s="35" t="s">
        <v>2106</v>
      </c>
      <c r="B6972" s="41" t="s">
        <v>2107</v>
      </c>
      <c r="C6972" s="41"/>
      <c r="D6972" s="41"/>
      <c r="E6972" s="35" t="s">
        <v>58</v>
      </c>
      <c r="F6972" s="38" t="s">
        <v>62</v>
      </c>
      <c r="G6972" t="n" s="37">
        <v>70.77</v>
      </c>
      <c r="H6972" t="n" s="37">
        <v>70.77</v>
      </c>
      <c r="I6972" t="n" s="39"/>
      <c r="J6972" t="n" s="37">
        <f>TRUNC((F6972*TRUNC(I6972,2)),2)</f>
      </c>
      <c r="K6972" s="36" t="s">
        <v>2108</v>
      </c>
    </row>
    <row r="6973" ht="75.0" customHeight="true">
      <c r="A6973" s="35" t="s">
        <v>2109</v>
      </c>
      <c r="B6973" s="41" t="s">
        <v>2110</v>
      </c>
      <c r="C6973" s="41"/>
      <c r="D6973" s="41"/>
      <c r="E6973" s="35" t="s">
        <v>1138</v>
      </c>
      <c r="F6973" s="38" t="s">
        <v>62</v>
      </c>
      <c r="G6973" t="n" s="37">
        <v>306.93</v>
      </c>
      <c r="H6973" t="n" s="37">
        <v>306.93</v>
      </c>
      <c r="I6973" t="n" s="39"/>
      <c r="J6973" t="n" s="37">
        <f>TRUNC((F6973*TRUNC(I6973,2)),2)</f>
      </c>
      <c r="K6973" s="36" t="s">
        <v>2111</v>
      </c>
    </row>
    <row r="6974" ht="90.0" customHeight="true">
      <c r="A6974" s="35" t="s">
        <v>2112</v>
      </c>
      <c r="B6974" s="41" t="s">
        <v>2113</v>
      </c>
      <c r="C6974" s="41"/>
      <c r="D6974" s="41"/>
      <c r="E6974" s="35" t="s">
        <v>58</v>
      </c>
      <c r="F6974" s="38" t="s">
        <v>852</v>
      </c>
      <c r="G6974" t="n" s="37">
        <v>42.9</v>
      </c>
      <c r="H6974" t="n" s="37">
        <v>128.7</v>
      </c>
      <c r="I6974" t="n" s="39"/>
      <c r="J6974" t="n" s="37">
        <f>TRUNC((F6974*TRUNC(I6974,2)),2)</f>
      </c>
      <c r="K6974" s="36" t="s">
        <v>2114</v>
      </c>
    </row>
    <row r="6975" ht="60.0" customHeight="true">
      <c r="A6975" s="35" t="s">
        <v>2115</v>
      </c>
      <c r="B6975" s="41" t="s">
        <v>2116</v>
      </c>
      <c r="C6975" s="41"/>
      <c r="D6975" s="41"/>
      <c r="E6975" s="35" t="s">
        <v>1138</v>
      </c>
      <c r="F6975" s="38" t="s">
        <v>62</v>
      </c>
      <c r="G6975" t="n" s="37">
        <v>33.39</v>
      </c>
      <c r="H6975" t="n" s="37">
        <v>33.39</v>
      </c>
      <c r="I6975" t="n" s="39"/>
      <c r="J6975" t="n" s="37">
        <f>TRUNC((F6975*TRUNC(I6975,2)),2)</f>
      </c>
      <c r="K6975" s="36" t="s">
        <v>2117</v>
      </c>
    </row>
    <row r="6976" ht="75.0" customHeight="true">
      <c r="A6976" s="35" t="s">
        <v>2118</v>
      </c>
      <c r="B6976" s="41" t="s">
        <v>2119</v>
      </c>
      <c r="C6976" s="41"/>
      <c r="D6976" s="41"/>
      <c r="E6976" s="35" t="s">
        <v>58</v>
      </c>
      <c r="F6976" s="38" t="s">
        <v>2120</v>
      </c>
      <c r="G6976" t="n" s="37">
        <v>32.15</v>
      </c>
      <c r="H6976" t="n" s="37">
        <v>20897.5</v>
      </c>
      <c r="I6976" t="n" s="39"/>
      <c r="J6976" t="n" s="37">
        <f>TRUNC((F6976*TRUNC(I6976,2)),2)</f>
      </c>
      <c r="K6976" s="36" t="s">
        <v>2121</v>
      </c>
    </row>
    <row r="6984">
      <c r="C6984" s="16" t="s">
        <v>0</v>
      </c>
      <c r="I6984" s="20" t="s">
        <v>3</v>
      </c>
      <c r="J6984" s="19">
        <f>IF(J1 = "","",J1)</f>
      </c>
    </row>
    <row r="6985">
      <c r="C6985" s="16" t="s">
        <v>1</v>
      </c>
      <c r="J6985" s="17" t="s">
        <v>3082</v>
      </c>
    </row>
    <row r="6986">
      <c r="C6986" s="16" t="s">
        <v>2</v>
      </c>
    </row>
    <row r="6988">
      <c r="A6988" s="32" t="s">
        <v>9</v>
      </c>
      <c r="D6988" s="46" t="s">
        <v>10</v>
      </c>
    </row>
    <row r="6989">
      <c r="A6989" s="32" t="s">
        <v>11</v>
      </c>
      <c r="D6989" s="46">
        <f>IF(D6 = "","",D6)</f>
      </c>
    </row>
    <row r="6990">
      <c r="A6990" s="32" t="s">
        <v>12</v>
      </c>
      <c r="D6990" s="46">
        <f>IF(D7 = "","",D7)</f>
      </c>
      <c r="J6990" s="32"/>
      <c r="K6990" s="32"/>
      <c r="L6990" s="32"/>
      <c r="M6990" s="32"/>
    </row>
    <row r="6991">
      <c r="A6991" s="32" t="s">
        <v>13</v>
      </c>
      <c r="D6991" s="46" t="s">
        <v>14</v>
      </c>
    </row>
    <row r="6992">
      <c r="A6992" s="32" t="s">
        <v>15</v>
      </c>
      <c r="D6992" s="46" t="s">
        <v>16</v>
      </c>
      <c r="I6992" s="32" t="s">
        <v>17</v>
      </c>
      <c r="J6992" s="46" t="s">
        <v>18</v>
      </c>
    </row>
    <row r="6993" ht="75.0" customHeight="true">
      <c r="A6993" s="32" t="s">
        <v>19</v>
      </c>
      <c r="D6993" s="46" t="s">
        <v>20</v>
      </c>
    </row>
    <row r="6994" ht="15.0" customHeight="true">
      <c r="A6994" s="32" t="s">
        <v>21</v>
      </c>
      <c r="D6994" s="46" t="s">
        <v>22</v>
      </c>
    </row>
    <row r="6995" ht="15.0" customHeight="true">
      <c r="A6995" s="32" t="s">
        <v>23</v>
      </c>
      <c r="D6995" s="46" t="s">
        <v>24</v>
      </c>
    </row>
    <row r="6996">
      <c r="A6996" s="32" t="s">
        <v>25</v>
      </c>
      <c r="D6996" s="46" t="s">
        <v>26</v>
      </c>
    </row>
    <row r="6997">
      <c r="A6997" s="32" t="s">
        <v>27</v>
      </c>
      <c r="D6997" s="46" t="s">
        <v>28</v>
      </c>
    </row>
    <row r="6999">
      <c r="A6999" s="28" t="s">
        <v>32</v>
      </c>
      <c r="B6999" s="29" t="s">
        <v>33</v>
      </c>
      <c r="C6999" s="29"/>
      <c r="D6999" s="29"/>
      <c r="E6999" s="28" t="s">
        <v>34</v>
      </c>
      <c r="F6999" s="28" t="s">
        <v>35</v>
      </c>
      <c r="G6999" s="30" t="s">
        <v>36</v>
      </c>
      <c r="H6999" s="30" t="s">
        <v>37</v>
      </c>
      <c r="I6999" s="31" t="s">
        <v>38</v>
      </c>
      <c r="J6999" s="30" t="s">
        <v>39</v>
      </c>
    </row>
    <row r="7000" ht="165.0" customHeight="true">
      <c r="A7000" s="35" t="s">
        <v>2122</v>
      </c>
      <c r="B7000" s="41" t="s">
        <v>2123</v>
      </c>
      <c r="C7000" s="41"/>
      <c r="D7000" s="41"/>
      <c r="E7000" s="35" t="s">
        <v>58</v>
      </c>
      <c r="F7000" s="38" t="s">
        <v>1597</v>
      </c>
      <c r="G7000" t="n" s="37">
        <v>57.23</v>
      </c>
      <c r="H7000" t="n" s="37">
        <v>1430.75</v>
      </c>
      <c r="I7000" t="n" s="39"/>
      <c r="J7000" t="n" s="37">
        <f>TRUNC((F7000*TRUNC(I7000,2)),2)</f>
      </c>
      <c r="K7000" s="36" t="s">
        <v>2124</v>
      </c>
    </row>
    <row r="7001" ht="45.0" customHeight="true">
      <c r="A7001" s="35" t="s">
        <v>2125</v>
      </c>
      <c r="B7001" s="41" t="s">
        <v>2126</v>
      </c>
      <c r="C7001" s="41"/>
      <c r="D7001" s="41"/>
      <c r="E7001" s="35" t="s">
        <v>58</v>
      </c>
      <c r="F7001" s="38" t="s">
        <v>1883</v>
      </c>
      <c r="G7001" t="n" s="37">
        <v>0.98</v>
      </c>
      <c r="H7001" t="n" s="37">
        <v>343.0</v>
      </c>
      <c r="I7001" t="n" s="39"/>
      <c r="J7001" t="n" s="37">
        <f>TRUNC((F7001*TRUNC(I7001,2)),2)</f>
      </c>
      <c r="K7001" s="36" t="s">
        <v>2127</v>
      </c>
    </row>
    <row r="7002" ht="90.0" customHeight="true">
      <c r="A7002" s="35" t="s">
        <v>2128</v>
      </c>
      <c r="B7002" s="41" t="s">
        <v>2129</v>
      </c>
      <c r="C7002" s="41"/>
      <c r="D7002" s="41"/>
      <c r="E7002" s="35" t="s">
        <v>58</v>
      </c>
      <c r="F7002" s="38" t="s">
        <v>1883</v>
      </c>
      <c r="G7002" t="n" s="37">
        <v>0.6</v>
      </c>
      <c r="H7002" t="n" s="37">
        <v>210.0</v>
      </c>
      <c r="I7002" t="n" s="39"/>
      <c r="J7002" t="n" s="37">
        <f>TRUNC((F7002*TRUNC(I7002,2)),2)</f>
      </c>
      <c r="K7002" s="36" t="s">
        <v>2130</v>
      </c>
    </row>
    <row r="7003" ht="90.0" customHeight="true">
      <c r="A7003" s="35" t="s">
        <v>2131</v>
      </c>
      <c r="B7003" s="41" t="s">
        <v>2132</v>
      </c>
      <c r="C7003" s="41"/>
      <c r="D7003" s="41"/>
      <c r="E7003" s="35" t="s">
        <v>58</v>
      </c>
      <c r="F7003" s="38" t="s">
        <v>1883</v>
      </c>
      <c r="G7003" t="n" s="37">
        <v>9.4</v>
      </c>
      <c r="H7003" t="n" s="37">
        <v>3290.0</v>
      </c>
      <c r="I7003" t="n" s="39"/>
      <c r="J7003" t="n" s="37">
        <f>TRUNC((F7003*TRUNC(I7003,2)),2)</f>
      </c>
      <c r="K7003" s="36" t="s">
        <v>2133</v>
      </c>
    </row>
    <row r="7004" ht="30.0" customHeight="true">
      <c r="A7004" s="35" t="s">
        <v>2134</v>
      </c>
      <c r="B7004" s="41" t="s">
        <v>2135</v>
      </c>
      <c r="C7004" s="41"/>
      <c r="D7004" s="41"/>
      <c r="E7004" s="35" t="s">
        <v>1138</v>
      </c>
      <c r="F7004" s="38" t="s">
        <v>994</v>
      </c>
      <c r="G7004" t="n" s="37">
        <v>22.77</v>
      </c>
      <c r="H7004" t="n" s="37">
        <v>500.94</v>
      </c>
      <c r="I7004" t="n" s="39"/>
      <c r="J7004" t="n" s="37">
        <f>TRUNC((F7004*TRUNC(I7004,2)),2)</f>
      </c>
      <c r="K7004" s="36" t="s">
        <v>2136</v>
      </c>
    </row>
    <row r="7010">
      <c r="C7010" s="16" t="s">
        <v>0</v>
      </c>
      <c r="I7010" s="20" t="s">
        <v>3</v>
      </c>
      <c r="J7010" s="19">
        <f>IF(J1 = "","",J1)</f>
      </c>
    </row>
    <row r="7011">
      <c r="C7011" s="16" t="s">
        <v>1</v>
      </c>
      <c r="J7011" s="17" t="s">
        <v>3083</v>
      </c>
    </row>
    <row r="7012">
      <c r="C7012" s="16" t="s">
        <v>2</v>
      </c>
    </row>
    <row r="7014">
      <c r="A7014" s="32" t="s">
        <v>9</v>
      </c>
      <c r="D7014" s="46" t="s">
        <v>10</v>
      </c>
    </row>
    <row r="7015">
      <c r="A7015" s="32" t="s">
        <v>11</v>
      </c>
      <c r="D7015" s="46">
        <f>IF(D6 = "","",D6)</f>
      </c>
    </row>
    <row r="7016">
      <c r="A7016" s="32" t="s">
        <v>12</v>
      </c>
      <c r="D7016" s="46">
        <f>IF(D7 = "","",D7)</f>
      </c>
      <c r="J7016" s="32"/>
      <c r="K7016" s="32"/>
      <c r="L7016" s="32"/>
      <c r="M7016" s="32"/>
    </row>
    <row r="7017">
      <c r="A7017" s="32" t="s">
        <v>13</v>
      </c>
      <c r="D7017" s="46" t="s">
        <v>14</v>
      </c>
    </row>
    <row r="7018">
      <c r="A7018" s="32" t="s">
        <v>15</v>
      </c>
      <c r="D7018" s="46" t="s">
        <v>16</v>
      </c>
      <c r="I7018" s="32" t="s">
        <v>17</v>
      </c>
      <c r="J7018" s="46" t="s">
        <v>18</v>
      </c>
    </row>
    <row r="7019" ht="75.0" customHeight="true">
      <c r="A7019" s="32" t="s">
        <v>19</v>
      </c>
      <c r="D7019" s="46" t="s">
        <v>20</v>
      </c>
    </row>
    <row r="7020" ht="15.0" customHeight="true">
      <c r="A7020" s="32" t="s">
        <v>21</v>
      </c>
      <c r="D7020" s="46" t="s">
        <v>22</v>
      </c>
    </row>
    <row r="7021" ht="15.0" customHeight="true">
      <c r="A7021" s="32" t="s">
        <v>23</v>
      </c>
      <c r="D7021" s="46" t="s">
        <v>24</v>
      </c>
    </row>
    <row r="7022">
      <c r="A7022" s="32" t="s">
        <v>25</v>
      </c>
      <c r="D7022" s="46" t="s">
        <v>26</v>
      </c>
    </row>
    <row r="7023">
      <c r="A7023" s="32" t="s">
        <v>27</v>
      </c>
      <c r="D7023" s="46" t="s">
        <v>28</v>
      </c>
    </row>
    <row r="7025">
      <c r="A7025" s="28" t="s">
        <v>32</v>
      </c>
      <c r="B7025" s="29" t="s">
        <v>33</v>
      </c>
      <c r="C7025" s="29"/>
      <c r="D7025" s="29"/>
      <c r="E7025" s="28" t="s">
        <v>34</v>
      </c>
      <c r="F7025" s="28" t="s">
        <v>35</v>
      </c>
      <c r="G7025" s="30" t="s">
        <v>36</v>
      </c>
      <c r="H7025" s="30" t="s">
        <v>37</v>
      </c>
      <c r="I7025" s="31" t="s">
        <v>38</v>
      </c>
      <c r="J7025" s="30" t="s">
        <v>39</v>
      </c>
    </row>
    <row r="7026" ht="105.0" customHeight="true">
      <c r="A7026" s="35" t="s">
        <v>2137</v>
      </c>
      <c r="B7026" s="41" t="s">
        <v>2138</v>
      </c>
      <c r="C7026" s="41"/>
      <c r="D7026" s="41"/>
      <c r="E7026" s="35" t="s">
        <v>58</v>
      </c>
      <c r="F7026" s="38" t="s">
        <v>47</v>
      </c>
      <c r="G7026" t="n" s="37">
        <v>49.44</v>
      </c>
      <c r="H7026" t="n" s="37">
        <v>395.52</v>
      </c>
      <c r="I7026" t="n" s="39"/>
      <c r="J7026" t="n" s="37">
        <f>TRUNC((F7026*TRUNC(I7026,2)),2)</f>
      </c>
      <c r="K7026" s="36" t="s">
        <v>2139</v>
      </c>
    </row>
    <row r="7027" ht="90.0" customHeight="true">
      <c r="A7027" s="35" t="s">
        <v>2140</v>
      </c>
      <c r="B7027" s="41" t="s">
        <v>2141</v>
      </c>
      <c r="C7027" s="41"/>
      <c r="D7027" s="41"/>
      <c r="E7027" s="35" t="s">
        <v>58</v>
      </c>
      <c r="F7027" s="38" t="s">
        <v>2142</v>
      </c>
      <c r="G7027" t="n" s="37">
        <v>0.45</v>
      </c>
      <c r="H7027" t="n" s="37">
        <v>146.25</v>
      </c>
      <c r="I7027" t="n" s="39"/>
      <c r="J7027" t="n" s="37">
        <f>TRUNC((F7027*TRUNC(I7027,2)),2)</f>
      </c>
      <c r="K7027" s="36" t="s">
        <v>2143</v>
      </c>
    </row>
    <row r="7028" ht="90.0" customHeight="true">
      <c r="A7028" s="35" t="s">
        <v>2144</v>
      </c>
      <c r="B7028" s="41" t="s">
        <v>2145</v>
      </c>
      <c r="C7028" s="41"/>
      <c r="D7028" s="41"/>
      <c r="E7028" s="35" t="s">
        <v>58</v>
      </c>
      <c r="F7028" s="38" t="s">
        <v>2142</v>
      </c>
      <c r="G7028" t="n" s="37">
        <v>2.67</v>
      </c>
      <c r="H7028" t="n" s="37">
        <v>867.75</v>
      </c>
      <c r="I7028" t="n" s="39"/>
      <c r="J7028" t="n" s="37">
        <f>TRUNC((F7028*TRUNC(I7028,2)),2)</f>
      </c>
      <c r="K7028" s="36" t="s">
        <v>2146</v>
      </c>
    </row>
    <row r="7029" ht="75.0" customHeight="true">
      <c r="A7029" s="35" t="s">
        <v>2147</v>
      </c>
      <c r="B7029" s="41" t="s">
        <v>2148</v>
      </c>
      <c r="C7029" s="41"/>
      <c r="D7029" s="41"/>
      <c r="E7029" s="35" t="s">
        <v>58</v>
      </c>
      <c r="F7029" s="38" t="s">
        <v>2142</v>
      </c>
      <c r="G7029" t="n" s="37">
        <v>0.38</v>
      </c>
      <c r="H7029" t="n" s="37">
        <v>123.5</v>
      </c>
      <c r="I7029" t="n" s="39"/>
      <c r="J7029" t="n" s="37">
        <f>TRUNC((F7029*TRUNC(I7029,2)),2)</f>
      </c>
      <c r="K7029" s="36" t="s">
        <v>2149</v>
      </c>
    </row>
    <row r="7030" ht="45.0" customHeight="true">
      <c r="A7030" s="35" t="s">
        <v>2150</v>
      </c>
      <c r="B7030" s="41" t="s">
        <v>2151</v>
      </c>
      <c r="C7030" s="41"/>
      <c r="D7030" s="41"/>
      <c r="E7030" s="35" t="s">
        <v>1138</v>
      </c>
      <c r="F7030" s="38" t="s">
        <v>852</v>
      </c>
      <c r="G7030" t="n" s="37">
        <v>63.27</v>
      </c>
      <c r="H7030" t="n" s="37">
        <v>189.81</v>
      </c>
      <c r="I7030" t="n" s="39"/>
      <c r="J7030" t="n" s="37">
        <f>TRUNC((F7030*TRUNC(I7030,2)),2)</f>
      </c>
      <c r="K7030" s="36" t="s">
        <v>2152</v>
      </c>
    </row>
    <row r="7031" ht="30.0" customHeight="true">
      <c r="A7031" s="35" t="s">
        <v>2153</v>
      </c>
      <c r="B7031" s="41" t="s">
        <v>2154</v>
      </c>
      <c r="C7031" s="41"/>
      <c r="D7031" s="41"/>
      <c r="E7031" s="35" t="s">
        <v>1138</v>
      </c>
      <c r="F7031" s="38" t="s">
        <v>51</v>
      </c>
      <c r="G7031" t="n" s="37">
        <v>6.68</v>
      </c>
      <c r="H7031" t="n" s="37">
        <v>60.12</v>
      </c>
      <c r="I7031" t="n" s="39"/>
      <c r="J7031" t="n" s="37">
        <f>TRUNC((F7031*TRUNC(I7031,2)),2)</f>
      </c>
      <c r="K7031" s="36" t="s">
        <v>2155</v>
      </c>
    </row>
    <row r="7036">
      <c r="C7036" s="16" t="s">
        <v>0</v>
      </c>
      <c r="I7036" s="20" t="s">
        <v>3</v>
      </c>
      <c r="J7036" s="19">
        <f>IF(J1 = "","",J1)</f>
      </c>
    </row>
    <row r="7037">
      <c r="C7037" s="16" t="s">
        <v>1</v>
      </c>
      <c r="J7037" s="17" t="s">
        <v>3084</v>
      </c>
    </row>
    <row r="7038">
      <c r="C7038" s="16" t="s">
        <v>2</v>
      </c>
    </row>
    <row r="7040">
      <c r="A7040" s="32" t="s">
        <v>9</v>
      </c>
      <c r="D7040" s="46" t="s">
        <v>10</v>
      </c>
    </row>
    <row r="7041">
      <c r="A7041" s="32" t="s">
        <v>11</v>
      </c>
      <c r="D7041" s="46">
        <f>IF(D6 = "","",D6)</f>
      </c>
    </row>
    <row r="7042">
      <c r="A7042" s="32" t="s">
        <v>12</v>
      </c>
      <c r="D7042" s="46">
        <f>IF(D7 = "","",D7)</f>
      </c>
      <c r="J7042" s="32"/>
      <c r="K7042" s="32"/>
      <c r="L7042" s="32"/>
      <c r="M7042" s="32"/>
    </row>
    <row r="7043">
      <c r="A7043" s="32" t="s">
        <v>13</v>
      </c>
      <c r="D7043" s="46" t="s">
        <v>14</v>
      </c>
    </row>
    <row r="7044">
      <c r="A7044" s="32" t="s">
        <v>15</v>
      </c>
      <c r="D7044" s="46" t="s">
        <v>16</v>
      </c>
      <c r="I7044" s="32" t="s">
        <v>17</v>
      </c>
      <c r="J7044" s="46" t="s">
        <v>18</v>
      </c>
    </row>
    <row r="7045" ht="75.0" customHeight="true">
      <c r="A7045" s="32" t="s">
        <v>19</v>
      </c>
      <c r="D7045" s="46" t="s">
        <v>20</v>
      </c>
    </row>
    <row r="7046" ht="15.0" customHeight="true">
      <c r="A7046" s="32" t="s">
        <v>21</v>
      </c>
      <c r="D7046" s="46" t="s">
        <v>22</v>
      </c>
    </row>
    <row r="7047" ht="15.0" customHeight="true">
      <c r="A7047" s="32" t="s">
        <v>23</v>
      </c>
      <c r="D7047" s="46" t="s">
        <v>24</v>
      </c>
    </row>
    <row r="7048">
      <c r="A7048" s="32" t="s">
        <v>25</v>
      </c>
      <c r="D7048" s="46" t="s">
        <v>26</v>
      </c>
    </row>
    <row r="7049">
      <c r="A7049" s="32" t="s">
        <v>27</v>
      </c>
      <c r="D7049" s="46" t="s">
        <v>28</v>
      </c>
    </row>
    <row r="7051">
      <c r="A7051" s="28" t="s">
        <v>32</v>
      </c>
      <c r="B7051" s="29" t="s">
        <v>33</v>
      </c>
      <c r="C7051" s="29"/>
      <c r="D7051" s="29"/>
      <c r="E7051" s="28" t="s">
        <v>34</v>
      </c>
      <c r="F7051" s="28" t="s">
        <v>35</v>
      </c>
      <c r="G7051" s="30" t="s">
        <v>36</v>
      </c>
      <c r="H7051" s="30" t="s">
        <v>37</v>
      </c>
      <c r="I7051" s="31" t="s">
        <v>38</v>
      </c>
      <c r="J7051" s="30" t="s">
        <v>39</v>
      </c>
    </row>
    <row r="7052" ht="120.0" customHeight="true">
      <c r="A7052" s="35" t="s">
        <v>2156</v>
      </c>
      <c r="B7052" s="41" t="s">
        <v>2157</v>
      </c>
      <c r="C7052" s="41"/>
      <c r="D7052" s="41"/>
      <c r="E7052" s="35" t="s">
        <v>107</v>
      </c>
      <c r="F7052" s="38" t="s">
        <v>332</v>
      </c>
      <c r="G7052" t="n" s="37">
        <v>72.85</v>
      </c>
      <c r="H7052" t="n" s="37">
        <v>437.1</v>
      </c>
      <c r="I7052" t="n" s="39"/>
      <c r="J7052" t="n" s="37">
        <f>TRUNC((F7052*TRUNC(I7052,2)),2)</f>
      </c>
      <c r="K7052" s="36" t="s">
        <v>2158</v>
      </c>
    </row>
    <row r="7053" ht="105.0" customHeight="true">
      <c r="A7053" s="35" t="s">
        <v>2159</v>
      </c>
      <c r="B7053" s="41" t="s">
        <v>2160</v>
      </c>
      <c r="C7053" s="41"/>
      <c r="D7053" s="41"/>
      <c r="E7053" s="35" t="s">
        <v>58</v>
      </c>
      <c r="F7053" s="38" t="s">
        <v>71</v>
      </c>
      <c r="G7053" t="n" s="37">
        <v>43.67</v>
      </c>
      <c r="H7053" t="n" s="37">
        <v>174.68</v>
      </c>
      <c r="I7053" t="n" s="39"/>
      <c r="J7053" t="n" s="37">
        <f>TRUNC((F7053*TRUNC(I7053,2)),2)</f>
      </c>
      <c r="K7053" s="36" t="s">
        <v>2161</v>
      </c>
    </row>
    <row r="7054" ht="90.0" customHeight="true">
      <c r="A7054" s="35" t="s">
        <v>2162</v>
      </c>
      <c r="B7054" s="41" t="s">
        <v>2163</v>
      </c>
      <c r="C7054" s="41"/>
      <c r="D7054" s="41"/>
      <c r="E7054" s="35" t="s">
        <v>58</v>
      </c>
      <c r="F7054" s="38" t="s">
        <v>2164</v>
      </c>
      <c r="G7054" t="n" s="37">
        <v>2.31</v>
      </c>
      <c r="H7054" t="n" s="37">
        <v>351.12</v>
      </c>
      <c r="I7054" t="n" s="39"/>
      <c r="J7054" t="n" s="37">
        <f>TRUNC((F7054*TRUNC(I7054,2)),2)</f>
      </c>
      <c r="K7054" s="36" t="s">
        <v>2165</v>
      </c>
    </row>
    <row r="7055" ht="60.0" customHeight="true">
      <c r="A7055" s="35" t="s">
        <v>2166</v>
      </c>
      <c r="B7055" s="41" t="s">
        <v>2167</v>
      </c>
      <c r="C7055" s="41"/>
      <c r="D7055" s="41"/>
      <c r="E7055" s="35" t="s">
        <v>58</v>
      </c>
      <c r="F7055" s="38" t="s">
        <v>375</v>
      </c>
      <c r="G7055" t="n" s="37">
        <v>25.24</v>
      </c>
      <c r="H7055" t="n" s="37">
        <v>479.56</v>
      </c>
      <c r="I7055" t="n" s="39"/>
      <c r="J7055" t="n" s="37">
        <f>TRUNC((F7055*TRUNC(I7055,2)),2)</f>
      </c>
      <c r="K7055" s="36" t="s">
        <v>2168</v>
      </c>
    </row>
    <row r="7056" ht="105.0" customHeight="true">
      <c r="A7056" s="35" t="s">
        <v>2169</v>
      </c>
      <c r="B7056" s="41" t="s">
        <v>2170</v>
      </c>
      <c r="C7056" s="41"/>
      <c r="D7056" s="41"/>
      <c r="E7056" s="35" t="s">
        <v>58</v>
      </c>
      <c r="F7056" s="38" t="s">
        <v>47</v>
      </c>
      <c r="G7056" t="n" s="37">
        <v>69.59</v>
      </c>
      <c r="H7056" t="n" s="37">
        <v>556.72</v>
      </c>
      <c r="I7056" t="n" s="39"/>
      <c r="J7056" t="n" s="37">
        <f>TRUNC((F7056*TRUNC(I7056,2)),2)</f>
      </c>
      <c r="K7056" s="36" t="s">
        <v>2171</v>
      </c>
    </row>
    <row r="7058">
      <c r="C7058" s="16" t="s">
        <v>0</v>
      </c>
      <c r="I7058" s="20" t="s">
        <v>3</v>
      </c>
      <c r="J7058" s="19">
        <f>IF(J1 = "","",J1)</f>
      </c>
    </row>
    <row r="7059">
      <c r="C7059" s="16" t="s">
        <v>1</v>
      </c>
      <c r="J7059" s="17" t="s">
        <v>3085</v>
      </c>
    </row>
    <row r="7060">
      <c r="C7060" s="16" t="s">
        <v>2</v>
      </c>
    </row>
    <row r="7062">
      <c r="A7062" s="32" t="s">
        <v>9</v>
      </c>
      <c r="D7062" s="46" t="s">
        <v>10</v>
      </c>
    </row>
    <row r="7063">
      <c r="A7063" s="32" t="s">
        <v>11</v>
      </c>
      <c r="D7063" s="46">
        <f>IF(D6 = "","",D6)</f>
      </c>
    </row>
    <row r="7064">
      <c r="A7064" s="32" t="s">
        <v>12</v>
      </c>
      <c r="D7064" s="46">
        <f>IF(D7 = "","",D7)</f>
      </c>
      <c r="J7064" s="32"/>
      <c r="K7064" s="32"/>
      <c r="L7064" s="32"/>
      <c r="M7064" s="32"/>
    </row>
    <row r="7065">
      <c r="A7065" s="32" t="s">
        <v>13</v>
      </c>
      <c r="D7065" s="46" t="s">
        <v>14</v>
      </c>
    </row>
    <row r="7066">
      <c r="A7066" s="32" t="s">
        <v>15</v>
      </c>
      <c r="D7066" s="46" t="s">
        <v>16</v>
      </c>
      <c r="I7066" s="32" t="s">
        <v>17</v>
      </c>
      <c r="J7066" s="46" t="s">
        <v>18</v>
      </c>
    </row>
    <row r="7067" ht="75.0" customHeight="true">
      <c r="A7067" s="32" t="s">
        <v>19</v>
      </c>
      <c r="D7067" s="46" t="s">
        <v>20</v>
      </c>
    </row>
    <row r="7068" ht="15.0" customHeight="true">
      <c r="A7068" s="32" t="s">
        <v>21</v>
      </c>
      <c r="D7068" s="46" t="s">
        <v>22</v>
      </c>
    </row>
    <row r="7069" ht="15.0" customHeight="true">
      <c r="A7069" s="32" t="s">
        <v>23</v>
      </c>
      <c r="D7069" s="46" t="s">
        <v>24</v>
      </c>
    </row>
    <row r="7070">
      <c r="A7070" s="32" t="s">
        <v>25</v>
      </c>
      <c r="D7070" s="46" t="s">
        <v>26</v>
      </c>
    </row>
    <row r="7071">
      <c r="A7071" s="32" t="s">
        <v>27</v>
      </c>
      <c r="D7071" s="46" t="s">
        <v>28</v>
      </c>
    </row>
    <row r="7073">
      <c r="A7073" s="28" t="s">
        <v>32</v>
      </c>
      <c r="B7073" s="29" t="s">
        <v>33</v>
      </c>
      <c r="C7073" s="29"/>
      <c r="D7073" s="29"/>
      <c r="E7073" s="28" t="s">
        <v>34</v>
      </c>
      <c r="F7073" s="28" t="s">
        <v>35</v>
      </c>
      <c r="G7073" s="30" t="s">
        <v>36</v>
      </c>
      <c r="H7073" s="30" t="s">
        <v>37</v>
      </c>
      <c r="I7073" s="31" t="s">
        <v>38</v>
      </c>
      <c r="J7073" s="30" t="s">
        <v>39</v>
      </c>
    </row>
    <row r="7074" ht="120.0" customHeight="true">
      <c r="A7074" s="35" t="s">
        <v>2172</v>
      </c>
      <c r="B7074" s="41" t="s">
        <v>2173</v>
      </c>
      <c r="C7074" s="41"/>
      <c r="D7074" s="41"/>
      <c r="E7074" s="35" t="s">
        <v>58</v>
      </c>
      <c r="F7074" s="38" t="s">
        <v>47</v>
      </c>
      <c r="G7074" t="n" s="37">
        <v>50.41</v>
      </c>
      <c r="H7074" t="n" s="37">
        <v>403.28</v>
      </c>
      <c r="I7074" t="n" s="39"/>
      <c r="J7074" t="n" s="37">
        <f>TRUNC((F7074*TRUNC(I7074,2)),2)</f>
      </c>
      <c r="K7074" s="36" t="s">
        <v>2174</v>
      </c>
    </row>
    <row r="7075" ht="60.0" customHeight="true">
      <c r="A7075" s="35" t="s">
        <v>2175</v>
      </c>
      <c r="B7075" s="41" t="s">
        <v>2176</v>
      </c>
      <c r="C7075" s="41"/>
      <c r="D7075" s="41"/>
      <c r="E7075" s="35" t="s">
        <v>58</v>
      </c>
      <c r="F7075" s="38" t="s">
        <v>71</v>
      </c>
      <c r="G7075" t="n" s="37">
        <v>8.67</v>
      </c>
      <c r="H7075" t="n" s="37">
        <v>34.68</v>
      </c>
      <c r="I7075" t="n" s="39"/>
      <c r="J7075" t="n" s="37">
        <f>TRUNC((F7075*TRUNC(I7075,2)),2)</f>
      </c>
      <c r="K7075" s="36" t="s">
        <v>2177</v>
      </c>
    </row>
    <row r="7076" ht="60.0" customHeight="true">
      <c r="A7076" s="35" t="s">
        <v>2178</v>
      </c>
      <c r="B7076" s="41" t="s">
        <v>2179</v>
      </c>
      <c r="C7076" s="41"/>
      <c r="D7076" s="41"/>
      <c r="E7076" s="35" t="s">
        <v>245</v>
      </c>
      <c r="F7076" s="38" t="s">
        <v>302</v>
      </c>
      <c r="G7076" t="n" s="37">
        <v>29.44</v>
      </c>
      <c r="H7076" t="n" s="37">
        <v>147.2</v>
      </c>
      <c r="I7076" t="n" s="39"/>
      <c r="J7076" t="n" s="37">
        <f>TRUNC((F7076*TRUNC(I7076,2)),2)</f>
      </c>
      <c r="K7076" s="36" t="s">
        <v>2180</v>
      </c>
    </row>
    <row r="7077" ht="120.0" customHeight="true">
      <c r="A7077" s="35" t="s">
        <v>2181</v>
      </c>
      <c r="B7077" s="41" t="s">
        <v>2182</v>
      </c>
      <c r="C7077" s="41"/>
      <c r="D7077" s="41"/>
      <c r="E7077" s="35" t="s">
        <v>2183</v>
      </c>
      <c r="F7077" s="38" t="s">
        <v>62</v>
      </c>
      <c r="G7077" t="n" s="37">
        <v>18.7</v>
      </c>
      <c r="H7077" t="n" s="37">
        <v>18.7</v>
      </c>
      <c r="I7077" t="n" s="39"/>
      <c r="J7077" t="n" s="37">
        <f>TRUNC((F7077*TRUNC(I7077,2)),2)</f>
      </c>
      <c r="K7077" s="36" t="s">
        <v>2184</v>
      </c>
    </row>
    <row r="7078" ht="90.0" customHeight="true">
      <c r="A7078" s="35" t="s">
        <v>2185</v>
      </c>
      <c r="B7078" s="41" t="s">
        <v>2186</v>
      </c>
      <c r="C7078" s="41"/>
      <c r="D7078" s="41"/>
      <c r="E7078" s="35" t="s">
        <v>2183</v>
      </c>
      <c r="F7078" s="38" t="s">
        <v>51</v>
      </c>
      <c r="G7078" t="n" s="37">
        <v>59.1</v>
      </c>
      <c r="H7078" t="n" s="37">
        <v>531.9</v>
      </c>
      <c r="I7078" t="n" s="39"/>
      <c r="J7078" t="n" s="37">
        <f>TRUNC((F7078*TRUNC(I7078,2)),2)</f>
      </c>
      <c r="K7078" s="36" t="s">
        <v>2187</v>
      </c>
    </row>
    <row r="7082">
      <c r="C7082" s="16" t="s">
        <v>0</v>
      </c>
      <c r="I7082" s="20" t="s">
        <v>3</v>
      </c>
      <c r="J7082" s="19">
        <f>IF(J1 = "","",J1)</f>
      </c>
    </row>
    <row r="7083">
      <c r="C7083" s="16" t="s">
        <v>1</v>
      </c>
      <c r="J7083" s="17" t="s">
        <v>3086</v>
      </c>
    </row>
    <row r="7084">
      <c r="C7084" s="16" t="s">
        <v>2</v>
      </c>
    </row>
    <row r="7086">
      <c r="A7086" s="32" t="s">
        <v>9</v>
      </c>
      <c r="D7086" s="46" t="s">
        <v>10</v>
      </c>
    </row>
    <row r="7087">
      <c r="A7087" s="32" t="s">
        <v>11</v>
      </c>
      <c r="D7087" s="46">
        <f>IF(D6 = "","",D6)</f>
      </c>
    </row>
    <row r="7088">
      <c r="A7088" s="32" t="s">
        <v>12</v>
      </c>
      <c r="D7088" s="46">
        <f>IF(D7 = "","",D7)</f>
      </c>
      <c r="J7088" s="32"/>
      <c r="K7088" s="32"/>
      <c r="L7088" s="32"/>
      <c r="M7088" s="32"/>
    </row>
    <row r="7089">
      <c r="A7089" s="32" t="s">
        <v>13</v>
      </c>
      <c r="D7089" s="46" t="s">
        <v>14</v>
      </c>
    </row>
    <row r="7090">
      <c r="A7090" s="32" t="s">
        <v>15</v>
      </c>
      <c r="D7090" s="46" t="s">
        <v>16</v>
      </c>
      <c r="I7090" s="32" t="s">
        <v>17</v>
      </c>
      <c r="J7090" s="46" t="s">
        <v>18</v>
      </c>
    </row>
    <row r="7091" ht="75.0" customHeight="true">
      <c r="A7091" s="32" t="s">
        <v>19</v>
      </c>
      <c r="D7091" s="46" t="s">
        <v>20</v>
      </c>
    </row>
    <row r="7092" ht="15.0" customHeight="true">
      <c r="A7092" s="32" t="s">
        <v>21</v>
      </c>
      <c r="D7092" s="46" t="s">
        <v>22</v>
      </c>
    </row>
    <row r="7093" ht="15.0" customHeight="true">
      <c r="A7093" s="32" t="s">
        <v>23</v>
      </c>
      <c r="D7093" s="46" t="s">
        <v>24</v>
      </c>
    </row>
    <row r="7094">
      <c r="A7094" s="32" t="s">
        <v>25</v>
      </c>
      <c r="D7094" s="46" t="s">
        <v>26</v>
      </c>
    </row>
    <row r="7095">
      <c r="A7095" s="32" t="s">
        <v>27</v>
      </c>
      <c r="D7095" s="46" t="s">
        <v>28</v>
      </c>
    </row>
    <row r="7097">
      <c r="A7097" s="28" t="s">
        <v>32</v>
      </c>
      <c r="B7097" s="29" t="s">
        <v>33</v>
      </c>
      <c r="C7097" s="29"/>
      <c r="D7097" s="29"/>
      <c r="E7097" s="28" t="s">
        <v>34</v>
      </c>
      <c r="F7097" s="28" t="s">
        <v>35</v>
      </c>
      <c r="G7097" s="30" t="s">
        <v>36</v>
      </c>
      <c r="H7097" s="30" t="s">
        <v>37</v>
      </c>
      <c r="I7097" s="31" t="s">
        <v>38</v>
      </c>
      <c r="J7097" s="30" t="s">
        <v>39</v>
      </c>
    </row>
    <row r="7098" ht="165.0" customHeight="true">
      <c r="A7098" s="35" t="s">
        <v>2188</v>
      </c>
      <c r="B7098" s="41" t="s">
        <v>2189</v>
      </c>
      <c r="C7098" s="41"/>
      <c r="D7098" s="41"/>
      <c r="E7098" s="35" t="s">
        <v>58</v>
      </c>
      <c r="F7098" s="38" t="s">
        <v>375</v>
      </c>
      <c r="G7098" t="n" s="37">
        <v>130.77</v>
      </c>
      <c r="H7098" t="n" s="37">
        <v>2484.63</v>
      </c>
      <c r="I7098" t="n" s="39"/>
      <c r="J7098" t="n" s="37">
        <f>TRUNC((F7098*TRUNC(I7098,2)),2)</f>
      </c>
      <c r="K7098" s="36" t="s">
        <v>2190</v>
      </c>
    </row>
    <row r="7099" ht="150.0" customHeight="true">
      <c r="A7099" s="35" t="s">
        <v>2191</v>
      </c>
      <c r="B7099" s="41" t="s">
        <v>2192</v>
      </c>
      <c r="C7099" s="41"/>
      <c r="D7099" s="41"/>
      <c r="E7099" s="35" t="s">
        <v>58</v>
      </c>
      <c r="F7099" s="38" t="s">
        <v>375</v>
      </c>
      <c r="G7099" t="n" s="37">
        <v>195.16</v>
      </c>
      <c r="H7099" t="n" s="37">
        <v>3708.04</v>
      </c>
      <c r="I7099" t="n" s="39"/>
      <c r="J7099" t="n" s="37">
        <f>TRUNC((F7099*TRUNC(I7099,2)),2)</f>
      </c>
      <c r="K7099" s="36" t="s">
        <v>2193</v>
      </c>
    </row>
    <row r="7100" ht="75.0" customHeight="true">
      <c r="A7100" s="35" t="s">
        <v>2194</v>
      </c>
      <c r="B7100" s="41" t="s">
        <v>2195</v>
      </c>
      <c r="C7100" s="41"/>
      <c r="D7100" s="41"/>
      <c r="E7100" s="35" t="s">
        <v>1138</v>
      </c>
      <c r="F7100" s="38" t="s">
        <v>375</v>
      </c>
      <c r="G7100" t="n" s="37">
        <v>62.91</v>
      </c>
      <c r="H7100" t="n" s="37">
        <v>1195.29</v>
      </c>
      <c r="I7100" t="n" s="39"/>
      <c r="J7100" t="n" s="37">
        <f>TRUNC((F7100*TRUNC(I7100,2)),2)</f>
      </c>
      <c r="K7100" s="36" t="s">
        <v>2196</v>
      </c>
    </row>
    <row r="7108">
      <c r="C7108" s="16" t="s">
        <v>0</v>
      </c>
      <c r="I7108" s="20" t="s">
        <v>3</v>
      </c>
      <c r="J7108" s="19">
        <f>IF(J1 = "","",J1)</f>
      </c>
    </row>
    <row r="7109">
      <c r="C7109" s="16" t="s">
        <v>1</v>
      </c>
      <c r="J7109" s="17" t="s">
        <v>3087</v>
      </c>
    </row>
    <row r="7110">
      <c r="C7110" s="16" t="s">
        <v>2</v>
      </c>
    </row>
    <row r="7112">
      <c r="A7112" s="32" t="s">
        <v>9</v>
      </c>
      <c r="D7112" s="46" t="s">
        <v>10</v>
      </c>
    </row>
    <row r="7113">
      <c r="A7113" s="32" t="s">
        <v>11</v>
      </c>
      <c r="D7113" s="46">
        <f>IF(D6 = "","",D6)</f>
      </c>
    </row>
    <row r="7114">
      <c r="A7114" s="32" t="s">
        <v>12</v>
      </c>
      <c r="D7114" s="46">
        <f>IF(D7 = "","",D7)</f>
      </c>
      <c r="J7114" s="32"/>
      <c r="K7114" s="32"/>
      <c r="L7114" s="32"/>
      <c r="M7114" s="32"/>
    </row>
    <row r="7115">
      <c r="A7115" s="32" t="s">
        <v>13</v>
      </c>
      <c r="D7115" s="46" t="s">
        <v>14</v>
      </c>
    </row>
    <row r="7116">
      <c r="A7116" s="32" t="s">
        <v>15</v>
      </c>
      <c r="D7116" s="46" t="s">
        <v>16</v>
      </c>
      <c r="I7116" s="32" t="s">
        <v>17</v>
      </c>
      <c r="J7116" s="46" t="s">
        <v>18</v>
      </c>
    </row>
    <row r="7117" ht="75.0" customHeight="true">
      <c r="A7117" s="32" t="s">
        <v>19</v>
      </c>
      <c r="D7117" s="46" t="s">
        <v>20</v>
      </c>
    </row>
    <row r="7118" ht="15.0" customHeight="true">
      <c r="A7118" s="32" t="s">
        <v>21</v>
      </c>
      <c r="D7118" s="46" t="s">
        <v>22</v>
      </c>
    </row>
    <row r="7119" ht="15.0" customHeight="true">
      <c r="A7119" s="32" t="s">
        <v>23</v>
      </c>
      <c r="D7119" s="46" t="s">
        <v>24</v>
      </c>
    </row>
    <row r="7120">
      <c r="A7120" s="32" t="s">
        <v>25</v>
      </c>
      <c r="D7120" s="46" t="s">
        <v>26</v>
      </c>
    </row>
    <row r="7121">
      <c r="A7121" s="32" t="s">
        <v>27</v>
      </c>
      <c r="D7121" s="46" t="s">
        <v>28</v>
      </c>
    </row>
    <row r="7123">
      <c r="A7123" s="28" t="s">
        <v>32</v>
      </c>
      <c r="B7123" s="29" t="s">
        <v>33</v>
      </c>
      <c r="C7123" s="29"/>
      <c r="D7123" s="29"/>
      <c r="E7123" s="28" t="s">
        <v>34</v>
      </c>
      <c r="F7123" s="28" t="s">
        <v>35</v>
      </c>
      <c r="G7123" s="30" t="s">
        <v>36</v>
      </c>
      <c r="H7123" s="30" t="s">
        <v>37</v>
      </c>
      <c r="I7123" s="31" t="s">
        <v>38</v>
      </c>
      <c r="J7123" s="30" t="s">
        <v>39</v>
      </c>
    </row>
    <row r="7124" ht="120.0" customHeight="true">
      <c r="A7124" s="35" t="s">
        <v>2197</v>
      </c>
      <c r="B7124" s="41" t="s">
        <v>2198</v>
      </c>
      <c r="C7124" s="41"/>
      <c r="D7124" s="41"/>
      <c r="E7124" s="35" t="s">
        <v>58</v>
      </c>
      <c r="F7124" s="38" t="s">
        <v>375</v>
      </c>
      <c r="G7124" t="n" s="37">
        <v>133.99</v>
      </c>
      <c r="H7124" t="n" s="37">
        <v>2545.81</v>
      </c>
      <c r="I7124" t="n" s="39"/>
      <c r="J7124" t="n" s="37">
        <f>TRUNC((F7124*TRUNC(I7124,2)),2)</f>
      </c>
      <c r="K7124" s="36" t="s">
        <v>2199</v>
      </c>
    </row>
    <row r="7125" ht="135.0" customHeight="true">
      <c r="A7125" s="35" t="s">
        <v>2200</v>
      </c>
      <c r="B7125" s="41" t="s">
        <v>2201</v>
      </c>
      <c r="C7125" s="41"/>
      <c r="D7125" s="41"/>
      <c r="E7125" s="35" t="s">
        <v>1138</v>
      </c>
      <c r="F7125" s="38" t="s">
        <v>852</v>
      </c>
      <c r="G7125" t="n" s="37">
        <v>733.21</v>
      </c>
      <c r="H7125" t="n" s="37">
        <v>2199.63</v>
      </c>
      <c r="I7125" t="n" s="39"/>
      <c r="J7125" t="n" s="37">
        <f>TRUNC((F7125*TRUNC(I7125,2)),2)</f>
      </c>
      <c r="K7125" s="36" t="s">
        <v>2202</v>
      </c>
    </row>
    <row r="7126" ht="135.0" customHeight="true">
      <c r="A7126" s="35" t="s">
        <v>2203</v>
      </c>
      <c r="B7126" s="41" t="s">
        <v>2204</v>
      </c>
      <c r="C7126" s="41"/>
      <c r="D7126" s="41"/>
      <c r="E7126" s="35" t="s">
        <v>107</v>
      </c>
      <c r="F7126" s="38" t="s">
        <v>852</v>
      </c>
      <c r="G7126" t="n" s="37">
        <v>73.12</v>
      </c>
      <c r="H7126" t="n" s="37">
        <v>219.36</v>
      </c>
      <c r="I7126" t="n" s="39"/>
      <c r="J7126" t="n" s="37">
        <f>TRUNC((F7126*TRUNC(I7126,2)),2)</f>
      </c>
      <c r="K7126" s="36" t="s">
        <v>2205</v>
      </c>
    </row>
    <row r="7127" ht="60.0" customHeight="true">
      <c r="A7127" s="35" t="s">
        <v>2206</v>
      </c>
      <c r="B7127" s="41" t="s">
        <v>2207</v>
      </c>
      <c r="C7127" s="41"/>
      <c r="D7127" s="41"/>
      <c r="E7127" s="35" t="s">
        <v>58</v>
      </c>
      <c r="F7127" s="38" t="s">
        <v>848</v>
      </c>
      <c r="G7127" t="n" s="37">
        <v>11.11</v>
      </c>
      <c r="H7127" t="n" s="37">
        <v>144.43</v>
      </c>
      <c r="I7127" t="n" s="39"/>
      <c r="J7127" t="n" s="37">
        <f>TRUNC((F7127*TRUNC(I7127,2)),2)</f>
      </c>
      <c r="K7127" s="36" t="s">
        <v>2208</v>
      </c>
    </row>
    <row r="7128">
      <c r="G7128" s="45" t="s">
        <v>53</v>
      </c>
      <c r="H7128" s="44" t="s">
        <v>2209</v>
      </c>
      <c r="I7128" s="45" t="s">
        <v>53</v>
      </c>
      <c r="J7128" s="44" t="n">
        <f>SUM(J6953,J6972:J6976,J7000:J7004,J7026:J7031,J7052:J7056,J7074:J7078,J7098:J7100,J7124:J7127)</f>
      </c>
    </row>
    <row r="7131">
      <c r="C7131" s="16" t="s">
        <v>0</v>
      </c>
      <c r="I7131" s="20" t="s">
        <v>3</v>
      </c>
      <c r="J7131" s="19">
        <f>IF(J1 = "","",J1)</f>
      </c>
    </row>
    <row r="7132">
      <c r="C7132" s="16" t="s">
        <v>1</v>
      </c>
      <c r="J7132" s="17" t="s">
        <v>3088</v>
      </c>
    </row>
    <row r="7133">
      <c r="C7133" s="16" t="s">
        <v>2</v>
      </c>
    </row>
    <row r="7135">
      <c r="A7135" s="32" t="s">
        <v>9</v>
      </c>
      <c r="D7135" s="46" t="s">
        <v>10</v>
      </c>
    </row>
    <row r="7136">
      <c r="A7136" s="32" t="s">
        <v>11</v>
      </c>
      <c r="D7136" s="46">
        <f>IF(D6 = "","",D6)</f>
      </c>
    </row>
    <row r="7137">
      <c r="A7137" s="32" t="s">
        <v>12</v>
      </c>
      <c r="D7137" s="46">
        <f>IF(D7 = "","",D7)</f>
      </c>
      <c r="J7137" s="32"/>
      <c r="K7137" s="32"/>
      <c r="L7137" s="32"/>
      <c r="M7137" s="32"/>
    </row>
    <row r="7138">
      <c r="A7138" s="32" t="s">
        <v>13</v>
      </c>
      <c r="D7138" s="46" t="s">
        <v>14</v>
      </c>
    </row>
    <row r="7139">
      <c r="A7139" s="32" t="s">
        <v>15</v>
      </c>
      <c r="D7139" s="46" t="s">
        <v>16</v>
      </c>
      <c r="I7139" s="32" t="s">
        <v>17</v>
      </c>
      <c r="J7139" s="46" t="s">
        <v>18</v>
      </c>
    </row>
    <row r="7140" ht="75.0" customHeight="true">
      <c r="A7140" s="32" t="s">
        <v>19</v>
      </c>
      <c r="D7140" s="46" t="s">
        <v>20</v>
      </c>
    </row>
    <row r="7141" ht="15.0" customHeight="true">
      <c r="A7141" s="32" t="s">
        <v>21</v>
      </c>
      <c r="D7141" s="46" t="s">
        <v>22</v>
      </c>
    </row>
    <row r="7142" ht="15.0" customHeight="true">
      <c r="A7142" s="32" t="s">
        <v>23</v>
      </c>
      <c r="D7142" s="46" t="s">
        <v>24</v>
      </c>
    </row>
    <row r="7143">
      <c r="A7143" s="32" t="s">
        <v>25</v>
      </c>
      <c r="D7143" s="46" t="s">
        <v>26</v>
      </c>
    </row>
    <row r="7144">
      <c r="A7144" s="32" t="s">
        <v>27</v>
      </c>
      <c r="D7144" s="46" t="s">
        <v>28</v>
      </c>
    </row>
    <row r="7146">
      <c r="A7146" s="43" t="s">
        <v>2210</v>
      </c>
    </row>
    <row r="7148">
      <c r="A7148" s="28" t="s">
        <v>32</v>
      </c>
      <c r="B7148" s="29" t="s">
        <v>33</v>
      </c>
      <c r="C7148" s="29"/>
      <c r="D7148" s="29"/>
      <c r="E7148" s="28" t="s">
        <v>34</v>
      </c>
      <c r="F7148" s="28" t="s">
        <v>35</v>
      </c>
      <c r="G7148" s="30" t="s">
        <v>36</v>
      </c>
      <c r="H7148" s="30" t="s">
        <v>37</v>
      </c>
      <c r="I7148" s="31" t="s">
        <v>38</v>
      </c>
      <c r="J7148" s="30" t="s">
        <v>39</v>
      </c>
    </row>
    <row r="7149" ht="105.0" customHeight="true">
      <c r="A7149" s="35" t="s">
        <v>1852</v>
      </c>
      <c r="B7149" s="41" t="s">
        <v>1853</v>
      </c>
      <c r="C7149" s="41"/>
      <c r="D7149" s="41"/>
      <c r="E7149" s="35" t="s">
        <v>107</v>
      </c>
      <c r="F7149" s="38" t="s">
        <v>1597</v>
      </c>
      <c r="G7149" t="n" s="37">
        <v>29.14</v>
      </c>
      <c r="H7149" t="n" s="37">
        <v>728.5</v>
      </c>
      <c r="I7149" t="n" s="39"/>
      <c r="J7149" t="n" s="37">
        <f>TRUNC((F7149*TRUNC(I7149,2)),2)</f>
      </c>
      <c r="K7149" s="36" t="s">
        <v>2211</v>
      </c>
    </row>
    <row r="7150" ht="90.0" customHeight="true">
      <c r="A7150" s="35" t="s">
        <v>1874</v>
      </c>
      <c r="B7150" s="41" t="s">
        <v>1875</v>
      </c>
      <c r="C7150" s="41"/>
      <c r="D7150" s="41"/>
      <c r="E7150" s="35" t="s">
        <v>107</v>
      </c>
      <c r="F7150" s="38" t="s">
        <v>2212</v>
      </c>
      <c r="G7150" t="n" s="37">
        <v>38.17</v>
      </c>
      <c r="H7150" t="n" s="37">
        <v>3740.66</v>
      </c>
      <c r="I7150" t="n" s="39"/>
      <c r="J7150" t="n" s="37">
        <f>TRUNC((F7150*TRUNC(I7150,2)),2)</f>
      </c>
      <c r="K7150" s="36" t="s">
        <v>2213</v>
      </c>
    </row>
    <row r="7151" ht="105.0" customHeight="true">
      <c r="A7151" s="35" t="s">
        <v>1929</v>
      </c>
      <c r="B7151" s="41" t="s">
        <v>1930</v>
      </c>
      <c r="C7151" s="41"/>
      <c r="D7151" s="41"/>
      <c r="E7151" s="35" t="s">
        <v>58</v>
      </c>
      <c r="F7151" s="38" t="s">
        <v>51</v>
      </c>
      <c r="G7151" t="n" s="37">
        <v>65.42</v>
      </c>
      <c r="H7151" t="n" s="37">
        <v>588.78</v>
      </c>
      <c r="I7151" t="n" s="39"/>
      <c r="J7151" t="n" s="37">
        <f>TRUNC((F7151*TRUNC(I7151,2)),2)</f>
      </c>
      <c r="K7151" s="36" t="s">
        <v>2214</v>
      </c>
    </row>
    <row r="7152" ht="120.0" customHeight="true">
      <c r="A7152" s="35" t="s">
        <v>1833</v>
      </c>
      <c r="B7152" s="41" t="s">
        <v>1834</v>
      </c>
      <c r="C7152" s="41"/>
      <c r="D7152" s="41"/>
      <c r="E7152" s="35" t="s">
        <v>107</v>
      </c>
      <c r="F7152" s="38" t="s">
        <v>721</v>
      </c>
      <c r="G7152" t="n" s="37">
        <v>18.75</v>
      </c>
      <c r="H7152" t="n" s="37">
        <v>337.5</v>
      </c>
      <c r="I7152" t="n" s="39"/>
      <c r="J7152" t="n" s="37">
        <f>TRUNC((F7152*TRUNC(I7152,2)),2)</f>
      </c>
      <c r="K7152" s="36" t="s">
        <v>2215</v>
      </c>
    </row>
    <row r="7156">
      <c r="C7156" s="16" t="s">
        <v>0</v>
      </c>
      <c r="I7156" s="20" t="s">
        <v>3</v>
      </c>
      <c r="J7156" s="19">
        <f>IF(J1 = "","",J1)</f>
      </c>
    </row>
    <row r="7157">
      <c r="C7157" s="16" t="s">
        <v>1</v>
      </c>
      <c r="J7157" s="17" t="s">
        <v>3089</v>
      </c>
    </row>
    <row r="7158">
      <c r="C7158" s="16" t="s">
        <v>2</v>
      </c>
    </row>
    <row r="7160">
      <c r="A7160" s="32" t="s">
        <v>9</v>
      </c>
      <c r="D7160" s="46" t="s">
        <v>10</v>
      </c>
    </row>
    <row r="7161">
      <c r="A7161" s="32" t="s">
        <v>11</v>
      </c>
      <c r="D7161" s="46">
        <f>IF(D6 = "","",D6)</f>
      </c>
    </row>
    <row r="7162">
      <c r="A7162" s="32" t="s">
        <v>12</v>
      </c>
      <c r="D7162" s="46">
        <f>IF(D7 = "","",D7)</f>
      </c>
      <c r="J7162" s="32"/>
      <c r="K7162" s="32"/>
      <c r="L7162" s="32"/>
      <c r="M7162" s="32"/>
    </row>
    <row r="7163">
      <c r="A7163" s="32" t="s">
        <v>13</v>
      </c>
      <c r="D7163" s="46" t="s">
        <v>14</v>
      </c>
    </row>
    <row r="7164">
      <c r="A7164" s="32" t="s">
        <v>15</v>
      </c>
      <c r="D7164" s="46" t="s">
        <v>16</v>
      </c>
      <c r="I7164" s="32" t="s">
        <v>17</v>
      </c>
      <c r="J7164" s="46" t="s">
        <v>18</v>
      </c>
    </row>
    <row r="7165" ht="75.0" customHeight="true">
      <c r="A7165" s="32" t="s">
        <v>19</v>
      </c>
      <c r="D7165" s="46" t="s">
        <v>20</v>
      </c>
    </row>
    <row r="7166" ht="15.0" customHeight="true">
      <c r="A7166" s="32" t="s">
        <v>21</v>
      </c>
      <c r="D7166" s="46" t="s">
        <v>22</v>
      </c>
    </row>
    <row r="7167" ht="15.0" customHeight="true">
      <c r="A7167" s="32" t="s">
        <v>23</v>
      </c>
      <c r="D7167" s="46" t="s">
        <v>24</v>
      </c>
    </row>
    <row r="7168">
      <c r="A7168" s="32" t="s">
        <v>25</v>
      </c>
      <c r="D7168" s="46" t="s">
        <v>26</v>
      </c>
    </row>
    <row r="7169">
      <c r="A7169" s="32" t="s">
        <v>27</v>
      </c>
      <c r="D7169" s="46" t="s">
        <v>28</v>
      </c>
    </row>
    <row r="7171">
      <c r="A7171" s="28" t="s">
        <v>32</v>
      </c>
      <c r="B7171" s="29" t="s">
        <v>33</v>
      </c>
      <c r="C7171" s="29"/>
      <c r="D7171" s="29"/>
      <c r="E7171" s="28" t="s">
        <v>34</v>
      </c>
      <c r="F7171" s="28" t="s">
        <v>35</v>
      </c>
      <c r="G7171" s="30" t="s">
        <v>36</v>
      </c>
      <c r="H7171" s="30" t="s">
        <v>37</v>
      </c>
      <c r="I7171" s="31" t="s">
        <v>38</v>
      </c>
      <c r="J7171" s="30" t="s">
        <v>39</v>
      </c>
    </row>
    <row r="7172" ht="90.0" customHeight="true">
      <c r="A7172" s="35" t="s">
        <v>1887</v>
      </c>
      <c r="B7172" s="41" t="s">
        <v>1888</v>
      </c>
      <c r="C7172" s="41"/>
      <c r="D7172" s="41"/>
      <c r="E7172" s="35" t="s">
        <v>245</v>
      </c>
      <c r="F7172" s="38" t="s">
        <v>346</v>
      </c>
      <c r="G7172" t="n" s="37">
        <v>62.85</v>
      </c>
      <c r="H7172" t="n" s="37">
        <v>125.7</v>
      </c>
      <c r="I7172" t="n" s="39"/>
      <c r="J7172" t="n" s="37">
        <f>TRUNC((F7172*TRUNC(I7172,2)),2)</f>
      </c>
      <c r="K7172" s="36" t="s">
        <v>2216</v>
      </c>
    </row>
    <row r="7173" ht="105.0" customHeight="true">
      <c r="A7173" s="35" t="s">
        <v>1825</v>
      </c>
      <c r="B7173" s="41" t="s">
        <v>1826</v>
      </c>
      <c r="C7173" s="41"/>
      <c r="D7173" s="41"/>
      <c r="E7173" s="35" t="s">
        <v>58</v>
      </c>
      <c r="F7173" s="38" t="s">
        <v>1626</v>
      </c>
      <c r="G7173" t="n" s="37">
        <v>2.72</v>
      </c>
      <c r="H7173" t="n" s="37">
        <v>163.2</v>
      </c>
      <c r="I7173" t="n" s="39"/>
      <c r="J7173" t="n" s="37">
        <f>TRUNC((F7173*TRUNC(I7173,2)),2)</f>
      </c>
      <c r="K7173" s="36" t="s">
        <v>2217</v>
      </c>
    </row>
    <row r="7174">
      <c r="G7174" s="45" t="s">
        <v>53</v>
      </c>
      <c r="H7174" s="44" t="s">
        <v>2218</v>
      </c>
      <c r="I7174" s="45" t="s">
        <v>53</v>
      </c>
      <c r="J7174" s="44" t="n">
        <f>SUM(J7149:J7152,J7172:J7173)</f>
      </c>
    </row>
    <row r="7176">
      <c r="A7176" s="43" t="s">
        <v>2219</v>
      </c>
    </row>
    <row r="7178">
      <c r="A7178" s="28" t="s">
        <v>32</v>
      </c>
      <c r="B7178" s="29" t="s">
        <v>33</v>
      </c>
      <c r="C7178" s="29"/>
      <c r="D7178" s="29"/>
      <c r="E7178" s="28" t="s">
        <v>34</v>
      </c>
      <c r="F7178" s="28" t="s">
        <v>35</v>
      </c>
      <c r="G7178" s="30" t="s">
        <v>36</v>
      </c>
      <c r="H7178" s="30" t="s">
        <v>37</v>
      </c>
      <c r="I7178" s="31" t="s">
        <v>38</v>
      </c>
      <c r="J7178" s="30" t="s">
        <v>39</v>
      </c>
    </row>
    <row r="7179" ht="150.0" customHeight="true">
      <c r="A7179" s="35" t="s">
        <v>2220</v>
      </c>
      <c r="B7179" s="41" t="s">
        <v>2221</v>
      </c>
      <c r="C7179" s="41"/>
      <c r="D7179" s="41"/>
      <c r="E7179" s="35" t="s">
        <v>107</v>
      </c>
      <c r="F7179" s="38" t="s">
        <v>2222</v>
      </c>
      <c r="G7179" t="n" s="37">
        <v>18.81</v>
      </c>
      <c r="H7179" t="n" s="37">
        <v>1034.55</v>
      </c>
      <c r="I7179" t="n" s="39"/>
      <c r="J7179" t="n" s="37">
        <f>TRUNC((F7179*TRUNC(I7179,2)),2)</f>
      </c>
      <c r="K7179" s="36" t="s">
        <v>2223</v>
      </c>
    </row>
    <row r="7185">
      <c r="C7185" s="16" t="s">
        <v>0</v>
      </c>
      <c r="I7185" s="20" t="s">
        <v>3</v>
      </c>
      <c r="J7185" s="19">
        <f>IF(J1 = "","",J1)</f>
      </c>
    </row>
    <row r="7186">
      <c r="C7186" s="16" t="s">
        <v>1</v>
      </c>
      <c r="J7186" s="17" t="s">
        <v>3090</v>
      </c>
    </row>
    <row r="7187">
      <c r="C7187" s="16" t="s">
        <v>2</v>
      </c>
    </row>
    <row r="7189">
      <c r="A7189" s="32" t="s">
        <v>9</v>
      </c>
      <c r="D7189" s="46" t="s">
        <v>10</v>
      </c>
    </row>
    <row r="7190">
      <c r="A7190" s="32" t="s">
        <v>11</v>
      </c>
      <c r="D7190" s="46">
        <f>IF(D6 = "","",D6)</f>
      </c>
    </row>
    <row r="7191">
      <c r="A7191" s="32" t="s">
        <v>12</v>
      </c>
      <c r="D7191" s="46">
        <f>IF(D7 = "","",D7)</f>
      </c>
      <c r="J7191" s="32"/>
      <c r="K7191" s="32"/>
      <c r="L7191" s="32"/>
      <c r="M7191" s="32"/>
    </row>
    <row r="7192">
      <c r="A7192" s="32" t="s">
        <v>13</v>
      </c>
      <c r="D7192" s="46" t="s">
        <v>14</v>
      </c>
    </row>
    <row r="7193">
      <c r="A7193" s="32" t="s">
        <v>15</v>
      </c>
      <c r="D7193" s="46" t="s">
        <v>16</v>
      </c>
      <c r="I7193" s="32" t="s">
        <v>17</v>
      </c>
      <c r="J7193" s="46" t="s">
        <v>18</v>
      </c>
    </row>
    <row r="7194" ht="75.0" customHeight="true">
      <c r="A7194" s="32" t="s">
        <v>19</v>
      </c>
      <c r="D7194" s="46" t="s">
        <v>20</v>
      </c>
    </row>
    <row r="7195" ht="15.0" customHeight="true">
      <c r="A7195" s="32" t="s">
        <v>21</v>
      </c>
      <c r="D7195" s="46" t="s">
        <v>22</v>
      </c>
    </row>
    <row r="7196" ht="15.0" customHeight="true">
      <c r="A7196" s="32" t="s">
        <v>23</v>
      </c>
      <c r="D7196" s="46" t="s">
        <v>24</v>
      </c>
    </row>
    <row r="7197">
      <c r="A7197" s="32" t="s">
        <v>25</v>
      </c>
      <c r="D7197" s="46" t="s">
        <v>26</v>
      </c>
    </row>
    <row r="7198">
      <c r="A7198" s="32" t="s">
        <v>27</v>
      </c>
      <c r="D7198" s="46" t="s">
        <v>28</v>
      </c>
    </row>
    <row r="7200">
      <c r="A7200" s="28" t="s">
        <v>32</v>
      </c>
      <c r="B7200" s="29" t="s">
        <v>33</v>
      </c>
      <c r="C7200" s="29"/>
      <c r="D7200" s="29"/>
      <c r="E7200" s="28" t="s">
        <v>34</v>
      </c>
      <c r="F7200" s="28" t="s">
        <v>35</v>
      </c>
      <c r="G7200" s="30" t="s">
        <v>36</v>
      </c>
      <c r="H7200" s="30" t="s">
        <v>37</v>
      </c>
      <c r="I7200" s="31" t="s">
        <v>38</v>
      </c>
      <c r="J7200" s="30" t="s">
        <v>39</v>
      </c>
    </row>
    <row r="7201" ht="150.0" customHeight="true">
      <c r="A7201" s="35" t="s">
        <v>2224</v>
      </c>
      <c r="B7201" s="41" t="s">
        <v>2225</v>
      </c>
      <c r="C7201" s="41"/>
      <c r="D7201" s="41"/>
      <c r="E7201" s="35" t="s">
        <v>107</v>
      </c>
      <c r="F7201" s="38" t="s">
        <v>798</v>
      </c>
      <c r="G7201" t="n" s="37">
        <v>25.73</v>
      </c>
      <c r="H7201" t="n" s="37">
        <v>2058.4</v>
      </c>
      <c r="I7201" t="n" s="39"/>
      <c r="J7201" t="n" s="37">
        <f>TRUNC((F7201*TRUNC(I7201,2)),2)</f>
      </c>
      <c r="K7201" s="36" t="s">
        <v>2226</v>
      </c>
    </row>
    <row r="7202" ht="135.0" customHeight="true">
      <c r="A7202" s="35" t="s">
        <v>2227</v>
      </c>
      <c r="B7202" s="41" t="s">
        <v>2228</v>
      </c>
      <c r="C7202" s="41"/>
      <c r="D7202" s="41"/>
      <c r="E7202" s="35" t="s">
        <v>107</v>
      </c>
      <c r="F7202" s="38" t="s">
        <v>1139</v>
      </c>
      <c r="G7202" t="n" s="37">
        <v>74.94</v>
      </c>
      <c r="H7202" t="n" s="37">
        <v>1498.8</v>
      </c>
      <c r="I7202" t="n" s="39"/>
      <c r="J7202" t="n" s="37">
        <f>TRUNC((F7202*TRUNC(I7202,2)),2)</f>
      </c>
      <c r="K7202" s="36" t="s">
        <v>2229</v>
      </c>
    </row>
    <row r="7217">
      <c r="C7217" s="16" t="s">
        <v>0</v>
      </c>
      <c r="I7217" s="20" t="s">
        <v>3</v>
      </c>
      <c r="J7217" s="19">
        <f>IF(J1 = "","",J1)</f>
      </c>
    </row>
    <row r="7218">
      <c r="C7218" s="16" t="s">
        <v>1</v>
      </c>
      <c r="J7218" s="17" t="s">
        <v>3091</v>
      </c>
    </row>
    <row r="7219">
      <c r="C7219" s="16" t="s">
        <v>2</v>
      </c>
    </row>
    <row r="7221">
      <c r="A7221" s="32" t="s">
        <v>9</v>
      </c>
      <c r="D7221" s="46" t="s">
        <v>10</v>
      </c>
    </row>
    <row r="7222">
      <c r="A7222" s="32" t="s">
        <v>11</v>
      </c>
      <c r="D7222" s="46">
        <f>IF(D6 = "","",D6)</f>
      </c>
    </row>
    <row r="7223">
      <c r="A7223" s="32" t="s">
        <v>12</v>
      </c>
      <c r="D7223" s="46">
        <f>IF(D7 = "","",D7)</f>
      </c>
      <c r="J7223" s="32"/>
      <c r="K7223" s="32"/>
      <c r="L7223" s="32"/>
      <c r="M7223" s="32"/>
    </row>
    <row r="7224">
      <c r="A7224" s="32" t="s">
        <v>13</v>
      </c>
      <c r="D7224" s="46" t="s">
        <v>14</v>
      </c>
    </row>
    <row r="7225">
      <c r="A7225" s="32" t="s">
        <v>15</v>
      </c>
      <c r="D7225" s="46" t="s">
        <v>16</v>
      </c>
      <c r="I7225" s="32" t="s">
        <v>17</v>
      </c>
      <c r="J7225" s="46" t="s">
        <v>18</v>
      </c>
    </row>
    <row r="7226" ht="75.0" customHeight="true">
      <c r="A7226" s="32" t="s">
        <v>19</v>
      </c>
      <c r="D7226" s="46" t="s">
        <v>20</v>
      </c>
    </row>
    <row r="7227" ht="15.0" customHeight="true">
      <c r="A7227" s="32" t="s">
        <v>21</v>
      </c>
      <c r="D7227" s="46" t="s">
        <v>22</v>
      </c>
    </row>
    <row r="7228" ht="15.0" customHeight="true">
      <c r="A7228" s="32" t="s">
        <v>23</v>
      </c>
      <c r="D7228" s="46" t="s">
        <v>24</v>
      </c>
    </row>
    <row r="7229">
      <c r="A7229" s="32" t="s">
        <v>25</v>
      </c>
      <c r="D7229" s="46" t="s">
        <v>26</v>
      </c>
    </row>
    <row r="7230">
      <c r="A7230" s="32" t="s">
        <v>27</v>
      </c>
      <c r="D7230" s="46" t="s">
        <v>28</v>
      </c>
    </row>
    <row r="7232">
      <c r="C7232" s="16" t="s">
        <v>0</v>
      </c>
      <c r="I7232" s="20" t="s">
        <v>3</v>
      </c>
      <c r="J7232" s="19">
        <f>IF(J1 = "","",J1)</f>
      </c>
    </row>
    <row r="7233">
      <c r="C7233" s="16" t="s">
        <v>1</v>
      </c>
      <c r="J7233" s="17" t="s">
        <v>3092</v>
      </c>
    </row>
    <row r="7234">
      <c r="C7234" s="16" t="s">
        <v>2</v>
      </c>
    </row>
    <row r="7236">
      <c r="A7236" s="32" t="s">
        <v>9</v>
      </c>
      <c r="D7236" s="46" t="s">
        <v>10</v>
      </c>
    </row>
    <row r="7237">
      <c r="A7237" s="32" t="s">
        <v>11</v>
      </c>
      <c r="D7237" s="46">
        <f>IF(D6 = "","",D6)</f>
      </c>
    </row>
    <row r="7238">
      <c r="A7238" s="32" t="s">
        <v>12</v>
      </c>
      <c r="D7238" s="46">
        <f>IF(D7 = "","",D7)</f>
      </c>
      <c r="J7238" s="32"/>
      <c r="K7238" s="32"/>
      <c r="L7238" s="32"/>
      <c r="M7238" s="32"/>
    </row>
    <row r="7239">
      <c r="A7239" s="32" t="s">
        <v>13</v>
      </c>
      <c r="D7239" s="46" t="s">
        <v>14</v>
      </c>
    </row>
    <row r="7240">
      <c r="A7240" s="32" t="s">
        <v>15</v>
      </c>
      <c r="D7240" s="46" t="s">
        <v>16</v>
      </c>
      <c r="I7240" s="32" t="s">
        <v>17</v>
      </c>
      <c r="J7240" s="46" t="s">
        <v>18</v>
      </c>
    </row>
    <row r="7241" ht="75.0" customHeight="true">
      <c r="A7241" s="32" t="s">
        <v>19</v>
      </c>
      <c r="D7241" s="46" t="s">
        <v>20</v>
      </c>
    </row>
    <row r="7242" ht="15.0" customHeight="true">
      <c r="A7242" s="32" t="s">
        <v>21</v>
      </c>
      <c r="D7242" s="46" t="s">
        <v>22</v>
      </c>
    </row>
    <row r="7243" ht="15.0" customHeight="true">
      <c r="A7243" s="32" t="s">
        <v>23</v>
      </c>
      <c r="D7243" s="46" t="s">
        <v>24</v>
      </c>
    </row>
    <row r="7244">
      <c r="A7244" s="32" t="s">
        <v>25</v>
      </c>
      <c r="D7244" s="46" t="s">
        <v>26</v>
      </c>
    </row>
    <row r="7245">
      <c r="A7245" s="32" t="s">
        <v>27</v>
      </c>
      <c r="D7245" s="46" t="s">
        <v>28</v>
      </c>
    </row>
    <row r="7247">
      <c r="A7247" s="28" t="s">
        <v>32</v>
      </c>
      <c r="B7247" s="29" t="s">
        <v>33</v>
      </c>
      <c r="C7247" s="29"/>
      <c r="D7247" s="29"/>
      <c r="E7247" s="28" t="s">
        <v>34</v>
      </c>
      <c r="F7247" s="28" t="s">
        <v>35</v>
      </c>
      <c r="G7247" s="30" t="s">
        <v>36</v>
      </c>
      <c r="H7247" s="30" t="s">
        <v>37</v>
      </c>
      <c r="I7247" s="31" t="s">
        <v>38</v>
      </c>
      <c r="J7247" s="30" t="s">
        <v>39</v>
      </c>
    </row>
    <row r="7248" ht="135.0" customHeight="true">
      <c r="A7248" s="35" t="s">
        <v>2233</v>
      </c>
      <c r="B7248" s="41" t="s">
        <v>2234</v>
      </c>
      <c r="C7248" s="41"/>
      <c r="D7248" s="41"/>
      <c r="E7248" s="35" t="s">
        <v>107</v>
      </c>
      <c r="F7248" s="38" t="s">
        <v>717</v>
      </c>
      <c r="G7248" t="n" s="37">
        <v>27.53</v>
      </c>
      <c r="H7248" t="n" s="37">
        <v>385.42</v>
      </c>
      <c r="I7248" t="n" s="39"/>
      <c r="J7248" t="n" s="37">
        <f>TRUNC((F7248*TRUNC(I7248,2)),2)</f>
      </c>
      <c r="K7248" s="36" t="s">
        <v>2235</v>
      </c>
    </row>
    <row r="7249" ht="135.0" customHeight="true">
      <c r="A7249" s="35" t="s">
        <v>2236</v>
      </c>
      <c r="B7249" s="41" t="s">
        <v>2237</v>
      </c>
      <c r="C7249" s="41"/>
      <c r="D7249" s="41"/>
      <c r="E7249" s="35" t="s">
        <v>107</v>
      </c>
      <c r="F7249" s="38" t="s">
        <v>2238</v>
      </c>
      <c r="G7249" t="n" s="37">
        <v>56.04</v>
      </c>
      <c r="H7249" t="n" s="37">
        <v>41917.92</v>
      </c>
      <c r="I7249" t="n" s="39"/>
      <c r="J7249" t="n" s="37">
        <f>TRUNC((F7249*TRUNC(I7249,2)),2)</f>
      </c>
      <c r="K7249" s="36" t="s">
        <v>2239</v>
      </c>
    </row>
    <row r="7250" ht="135.0" customHeight="true">
      <c r="A7250" s="35" t="s">
        <v>2240</v>
      </c>
      <c r="B7250" s="41" t="s">
        <v>2241</v>
      </c>
      <c r="C7250" s="41"/>
      <c r="D7250" s="41"/>
      <c r="E7250" s="35" t="s">
        <v>107</v>
      </c>
      <c r="F7250" s="38" t="s">
        <v>2242</v>
      </c>
      <c r="G7250" t="n" s="37">
        <v>79.47</v>
      </c>
      <c r="H7250" t="n" s="37">
        <v>34966.8</v>
      </c>
      <c r="I7250" t="n" s="39"/>
      <c r="J7250" t="n" s="37">
        <f>TRUNC((F7250*TRUNC(I7250,2)),2)</f>
      </c>
      <c r="K7250" s="36" t="s">
        <v>2243</v>
      </c>
    </row>
    <row r="7257">
      <c r="C7257" s="16" t="s">
        <v>0</v>
      </c>
      <c r="I7257" s="20" t="s">
        <v>3</v>
      </c>
      <c r="J7257" s="19">
        <f>IF(J1 = "","",J1)</f>
      </c>
    </row>
    <row r="7258">
      <c r="C7258" s="16" t="s">
        <v>1</v>
      </c>
      <c r="J7258" s="17" t="s">
        <v>3093</v>
      </c>
    </row>
    <row r="7259">
      <c r="C7259" s="16" t="s">
        <v>2</v>
      </c>
    </row>
    <row r="7261">
      <c r="A7261" s="32" t="s">
        <v>9</v>
      </c>
      <c r="D7261" s="46" t="s">
        <v>10</v>
      </c>
    </row>
    <row r="7262">
      <c r="A7262" s="32" t="s">
        <v>11</v>
      </c>
      <c r="D7262" s="46">
        <f>IF(D6 = "","",D6)</f>
      </c>
    </row>
    <row r="7263">
      <c r="A7263" s="32" t="s">
        <v>12</v>
      </c>
      <c r="D7263" s="46">
        <f>IF(D7 = "","",D7)</f>
      </c>
      <c r="J7263" s="32"/>
      <c r="K7263" s="32"/>
      <c r="L7263" s="32"/>
      <c r="M7263" s="32"/>
    </row>
    <row r="7264">
      <c r="A7264" s="32" t="s">
        <v>13</v>
      </c>
      <c r="D7264" s="46" t="s">
        <v>14</v>
      </c>
    </row>
    <row r="7265">
      <c r="A7265" s="32" t="s">
        <v>15</v>
      </c>
      <c r="D7265" s="46" t="s">
        <v>16</v>
      </c>
      <c r="I7265" s="32" t="s">
        <v>17</v>
      </c>
      <c r="J7265" s="46" t="s">
        <v>18</v>
      </c>
    </row>
    <row r="7266" ht="75.0" customHeight="true">
      <c r="A7266" s="32" t="s">
        <v>19</v>
      </c>
      <c r="D7266" s="46" t="s">
        <v>20</v>
      </c>
    </row>
    <row r="7267" ht="15.0" customHeight="true">
      <c r="A7267" s="32" t="s">
        <v>21</v>
      </c>
      <c r="D7267" s="46" t="s">
        <v>22</v>
      </c>
    </row>
    <row r="7268" ht="15.0" customHeight="true">
      <c r="A7268" s="32" t="s">
        <v>23</v>
      </c>
      <c r="D7268" s="46" t="s">
        <v>24</v>
      </c>
    </row>
    <row r="7269">
      <c r="A7269" s="32" t="s">
        <v>25</v>
      </c>
      <c r="D7269" s="46" t="s">
        <v>26</v>
      </c>
    </row>
    <row r="7270">
      <c r="A7270" s="32" t="s">
        <v>27</v>
      </c>
      <c r="D7270" s="46" t="s">
        <v>28</v>
      </c>
    </row>
    <row r="7272">
      <c r="A7272" s="28" t="s">
        <v>32</v>
      </c>
      <c r="B7272" s="29" t="s">
        <v>33</v>
      </c>
      <c r="C7272" s="29"/>
      <c r="D7272" s="29"/>
      <c r="E7272" s="28" t="s">
        <v>34</v>
      </c>
      <c r="F7272" s="28" t="s">
        <v>35</v>
      </c>
      <c r="G7272" s="30" t="s">
        <v>36</v>
      </c>
      <c r="H7272" s="30" t="s">
        <v>37</v>
      </c>
      <c r="I7272" s="31" t="s">
        <v>38</v>
      </c>
      <c r="J7272" s="30" t="s">
        <v>39</v>
      </c>
    </row>
    <row r="7273" ht="105.0" customHeight="true">
      <c r="A7273" s="35" t="s">
        <v>2244</v>
      </c>
      <c r="B7273" s="41" t="s">
        <v>2245</v>
      </c>
      <c r="C7273" s="41"/>
      <c r="D7273" s="41"/>
      <c r="E7273" s="35" t="s">
        <v>107</v>
      </c>
      <c r="F7273" s="38" t="s">
        <v>2246</v>
      </c>
      <c r="G7273" t="n" s="37">
        <v>4.98</v>
      </c>
      <c r="H7273" t="n" s="37">
        <v>2241.0</v>
      </c>
      <c r="I7273" t="n" s="39"/>
      <c r="J7273" t="n" s="37">
        <f>TRUNC((F7273*TRUNC(I7273,2)),2)</f>
      </c>
      <c r="K7273" s="36" t="s">
        <v>2247</v>
      </c>
    </row>
    <row r="7274">
      <c r="G7274" s="45" t="s">
        <v>53</v>
      </c>
      <c r="H7274" s="44" t="s">
        <v>2248</v>
      </c>
      <c r="I7274" s="45" t="s">
        <v>53</v>
      </c>
      <c r="J7274" s="44" t="n">
        <f>SUM(J7179,J7201:J7202,J7233,J7248:J7250,J7273)</f>
      </c>
    </row>
    <row r="7276">
      <c r="A7276" s="43" t="s">
        <v>2249</v>
      </c>
    </row>
    <row r="7278">
      <c r="A7278" s="43" t="s">
        <v>2250</v>
      </c>
    </row>
    <row r="7280">
      <c r="A7280" s="28" t="s">
        <v>32</v>
      </c>
      <c r="B7280" s="29" t="s">
        <v>33</v>
      </c>
      <c r="C7280" s="29"/>
      <c r="D7280" s="29"/>
      <c r="E7280" s="28" t="s">
        <v>34</v>
      </c>
      <c r="F7280" s="28" t="s">
        <v>35</v>
      </c>
      <c r="G7280" s="30" t="s">
        <v>36</v>
      </c>
      <c r="H7280" s="30" t="s">
        <v>37</v>
      </c>
      <c r="I7280" s="31" t="s">
        <v>38</v>
      </c>
      <c r="J7280" s="30" t="s">
        <v>39</v>
      </c>
    </row>
    <row r="7281" ht="150.0" customHeight="true">
      <c r="A7281" s="35" t="s">
        <v>1903</v>
      </c>
      <c r="B7281" s="41" t="s">
        <v>1904</v>
      </c>
      <c r="C7281" s="41"/>
      <c r="D7281" s="41"/>
      <c r="E7281" s="35" t="s">
        <v>58</v>
      </c>
      <c r="F7281" s="38" t="s">
        <v>62</v>
      </c>
      <c r="G7281" t="n" s="37">
        <v>338.75</v>
      </c>
      <c r="H7281" t="n" s="37">
        <v>338.75</v>
      </c>
      <c r="I7281" t="n" s="39"/>
      <c r="J7281" t="n" s="37">
        <f>TRUNC((F7281*TRUNC(I7281,2)),2)</f>
      </c>
      <c r="K7281" s="36" t="s">
        <v>2251</v>
      </c>
    </row>
    <row r="7291">
      <c r="C7291" s="16" t="s">
        <v>0</v>
      </c>
      <c r="I7291" s="20" t="s">
        <v>3</v>
      </c>
      <c r="J7291" s="19">
        <f>IF(J1 = "","",J1)</f>
      </c>
    </row>
    <row r="7292">
      <c r="C7292" s="16" t="s">
        <v>1</v>
      </c>
      <c r="J7292" s="17" t="s">
        <v>3094</v>
      </c>
    </row>
    <row r="7293">
      <c r="C7293" s="16" t="s">
        <v>2</v>
      </c>
    </row>
    <row r="7295">
      <c r="A7295" s="32" t="s">
        <v>9</v>
      </c>
      <c r="D7295" s="46" t="s">
        <v>10</v>
      </c>
    </row>
    <row r="7296">
      <c r="A7296" s="32" t="s">
        <v>11</v>
      </c>
      <c r="D7296" s="46">
        <f>IF(D6 = "","",D6)</f>
      </c>
    </row>
    <row r="7297">
      <c r="A7297" s="32" t="s">
        <v>12</v>
      </c>
      <c r="D7297" s="46">
        <f>IF(D7 = "","",D7)</f>
      </c>
      <c r="J7297" s="32"/>
      <c r="K7297" s="32"/>
      <c r="L7297" s="32"/>
      <c r="M7297" s="32"/>
    </row>
    <row r="7298">
      <c r="A7298" s="32" t="s">
        <v>13</v>
      </c>
      <c r="D7298" s="46" t="s">
        <v>14</v>
      </c>
    </row>
    <row r="7299">
      <c r="A7299" s="32" t="s">
        <v>15</v>
      </c>
      <c r="D7299" s="46" t="s">
        <v>16</v>
      </c>
      <c r="I7299" s="32" t="s">
        <v>17</v>
      </c>
      <c r="J7299" s="46" t="s">
        <v>18</v>
      </c>
    </row>
    <row r="7300" ht="75.0" customHeight="true">
      <c r="A7300" s="32" t="s">
        <v>19</v>
      </c>
      <c r="D7300" s="46" t="s">
        <v>20</v>
      </c>
    </row>
    <row r="7301" ht="15.0" customHeight="true">
      <c r="A7301" s="32" t="s">
        <v>21</v>
      </c>
      <c r="D7301" s="46" t="s">
        <v>22</v>
      </c>
    </row>
    <row r="7302" ht="15.0" customHeight="true">
      <c r="A7302" s="32" t="s">
        <v>23</v>
      </c>
      <c r="D7302" s="46" t="s">
        <v>24</v>
      </c>
    </row>
    <row r="7303">
      <c r="A7303" s="32" t="s">
        <v>25</v>
      </c>
      <c r="D7303" s="46" t="s">
        <v>26</v>
      </c>
    </row>
    <row r="7304">
      <c r="A7304" s="32" t="s">
        <v>27</v>
      </c>
      <c r="D7304" s="46" t="s">
        <v>28</v>
      </c>
    </row>
    <row r="7306">
      <c r="A7306" s="28" t="s">
        <v>32</v>
      </c>
      <c r="B7306" s="29" t="s">
        <v>33</v>
      </c>
      <c r="C7306" s="29"/>
      <c r="D7306" s="29"/>
      <c r="E7306" s="28" t="s">
        <v>34</v>
      </c>
      <c r="F7306" s="28" t="s">
        <v>35</v>
      </c>
      <c r="G7306" s="30" t="s">
        <v>36</v>
      </c>
      <c r="H7306" s="30" t="s">
        <v>37</v>
      </c>
      <c r="I7306" s="31" t="s">
        <v>38</v>
      </c>
      <c r="J7306" s="30" t="s">
        <v>39</v>
      </c>
    </row>
    <row r="7307" ht="195.0" customHeight="true">
      <c r="A7307" s="35" t="s">
        <v>1909</v>
      </c>
      <c r="B7307" s="41" t="s">
        <v>1910</v>
      </c>
      <c r="C7307" s="41"/>
      <c r="D7307" s="41"/>
      <c r="E7307" s="35" t="s">
        <v>58</v>
      </c>
      <c r="F7307" s="38" t="s">
        <v>62</v>
      </c>
      <c r="G7307" t="n" s="37">
        <v>662.72</v>
      </c>
      <c r="H7307" t="n" s="37">
        <v>662.72</v>
      </c>
      <c r="I7307" t="n" s="39"/>
      <c r="J7307" t="n" s="37">
        <f>TRUNC((F7307*TRUNC(I7307,2)),2)</f>
      </c>
      <c r="K7307" s="36" t="s">
        <v>2252</v>
      </c>
    </row>
    <row r="7308" ht="30.0" customHeight="true">
      <c r="A7308" s="35" t="s">
        <v>2253</v>
      </c>
      <c r="B7308" s="41" t="s">
        <v>2254</v>
      </c>
      <c r="C7308" s="41"/>
      <c r="D7308" s="41"/>
      <c r="E7308" s="35" t="s">
        <v>1138</v>
      </c>
      <c r="F7308" s="38" t="s">
        <v>51</v>
      </c>
      <c r="G7308" t="n" s="37">
        <v>44.84</v>
      </c>
      <c r="H7308" t="n" s="37">
        <v>403.56</v>
      </c>
      <c r="I7308" t="n" s="39"/>
      <c r="J7308" t="n" s="37">
        <f>TRUNC((F7308*TRUNC(I7308,2)),2)</f>
      </c>
      <c r="K7308" s="36" t="s">
        <v>2255</v>
      </c>
    </row>
    <row r="7309" ht="150.0" customHeight="true">
      <c r="A7309" s="35" t="s">
        <v>2256</v>
      </c>
      <c r="B7309" s="41" t="s">
        <v>2257</v>
      </c>
      <c r="C7309" s="41"/>
      <c r="D7309" s="41"/>
      <c r="E7309" s="35" t="s">
        <v>58</v>
      </c>
      <c r="F7309" s="38" t="s">
        <v>62</v>
      </c>
      <c r="G7309" t="n" s="37">
        <v>71.14</v>
      </c>
      <c r="H7309" t="n" s="37">
        <v>71.14</v>
      </c>
      <c r="I7309" t="n" s="39"/>
      <c r="J7309" t="n" s="37">
        <f>TRUNC((F7309*TRUNC(I7309,2)),2)</f>
      </c>
      <c r="K7309" s="36" t="s">
        <v>2258</v>
      </c>
    </row>
    <row r="7310" ht="105.0" customHeight="true">
      <c r="A7310" s="35" t="s">
        <v>2259</v>
      </c>
      <c r="B7310" s="41" t="s">
        <v>2260</v>
      </c>
      <c r="C7310" s="41"/>
      <c r="D7310" s="41"/>
      <c r="E7310" s="35" t="s">
        <v>58</v>
      </c>
      <c r="F7310" s="38" t="s">
        <v>1139</v>
      </c>
      <c r="G7310" t="n" s="37">
        <v>71.59</v>
      </c>
      <c r="H7310" t="n" s="37">
        <v>1431.8</v>
      </c>
      <c r="I7310" t="n" s="39"/>
      <c r="J7310" t="n" s="37">
        <f>TRUNC((F7310*TRUNC(I7310,2)),2)</f>
      </c>
      <c r="K7310" s="36" t="s">
        <v>2261</v>
      </c>
    </row>
    <row r="7312">
      <c r="C7312" s="16" t="s">
        <v>0</v>
      </c>
      <c r="I7312" s="20" t="s">
        <v>3</v>
      </c>
      <c r="J7312" s="19">
        <f>IF(J1 = "","",J1)</f>
      </c>
    </row>
    <row r="7313">
      <c r="C7313" s="16" t="s">
        <v>1</v>
      </c>
      <c r="J7313" s="17" t="s">
        <v>3095</v>
      </c>
    </row>
    <row r="7314">
      <c r="C7314" s="16" t="s">
        <v>2</v>
      </c>
    </row>
    <row r="7316">
      <c r="A7316" s="32" t="s">
        <v>9</v>
      </c>
      <c r="D7316" s="46" t="s">
        <v>10</v>
      </c>
    </row>
    <row r="7317">
      <c r="A7317" s="32" t="s">
        <v>11</v>
      </c>
      <c r="D7317" s="46">
        <f>IF(D6 = "","",D6)</f>
      </c>
    </row>
    <row r="7318">
      <c r="A7318" s="32" t="s">
        <v>12</v>
      </c>
      <c r="D7318" s="46">
        <f>IF(D7 = "","",D7)</f>
      </c>
      <c r="J7318" s="32"/>
      <c r="K7318" s="32"/>
      <c r="L7318" s="32"/>
      <c r="M7318" s="32"/>
    </row>
    <row r="7319">
      <c r="A7319" s="32" t="s">
        <v>13</v>
      </c>
      <c r="D7319" s="46" t="s">
        <v>14</v>
      </c>
    </row>
    <row r="7320">
      <c r="A7320" s="32" t="s">
        <v>15</v>
      </c>
      <c r="D7320" s="46" t="s">
        <v>16</v>
      </c>
      <c r="I7320" s="32" t="s">
        <v>17</v>
      </c>
      <c r="J7320" s="46" t="s">
        <v>18</v>
      </c>
    </row>
    <row r="7321" ht="75.0" customHeight="true">
      <c r="A7321" s="32" t="s">
        <v>19</v>
      </c>
      <c r="D7321" s="46" t="s">
        <v>20</v>
      </c>
    </row>
    <row r="7322" ht="15.0" customHeight="true">
      <c r="A7322" s="32" t="s">
        <v>21</v>
      </c>
      <c r="D7322" s="46" t="s">
        <v>22</v>
      </c>
    </row>
    <row r="7323" ht="15.0" customHeight="true">
      <c r="A7323" s="32" t="s">
        <v>23</v>
      </c>
      <c r="D7323" s="46" t="s">
        <v>24</v>
      </c>
    </row>
    <row r="7324">
      <c r="A7324" s="32" t="s">
        <v>25</v>
      </c>
      <c r="D7324" s="46" t="s">
        <v>26</v>
      </c>
    </row>
    <row r="7325">
      <c r="A7325" s="32" t="s">
        <v>27</v>
      </c>
      <c r="D7325" s="46" t="s">
        <v>28</v>
      </c>
    </row>
    <row r="7327">
      <c r="A7327" s="28" t="s">
        <v>32</v>
      </c>
      <c r="B7327" s="29" t="s">
        <v>33</v>
      </c>
      <c r="C7327" s="29"/>
      <c r="D7327" s="29"/>
      <c r="E7327" s="28" t="s">
        <v>34</v>
      </c>
      <c r="F7327" s="28" t="s">
        <v>35</v>
      </c>
      <c r="G7327" s="30" t="s">
        <v>36</v>
      </c>
      <c r="H7327" s="30" t="s">
        <v>37</v>
      </c>
      <c r="I7327" s="31" t="s">
        <v>38</v>
      </c>
      <c r="J7327" s="30" t="s">
        <v>39</v>
      </c>
    </row>
    <row r="7328" ht="135.0" customHeight="true">
      <c r="A7328" s="35" t="s">
        <v>2262</v>
      </c>
      <c r="B7328" s="41" t="s">
        <v>2263</v>
      </c>
      <c r="C7328" s="41"/>
      <c r="D7328" s="41"/>
      <c r="E7328" s="35" t="s">
        <v>58</v>
      </c>
      <c r="F7328" s="38" t="s">
        <v>62</v>
      </c>
      <c r="G7328" t="n" s="37">
        <v>176.15</v>
      </c>
      <c r="H7328" t="n" s="37">
        <v>176.15</v>
      </c>
      <c r="I7328" t="n" s="39"/>
      <c r="J7328" t="n" s="37">
        <f>TRUNC((F7328*TRUNC(I7328,2)),2)</f>
      </c>
      <c r="K7328" s="36" t="s">
        <v>2264</v>
      </c>
    </row>
    <row r="7329" ht="45.0" customHeight="true">
      <c r="A7329" s="35" t="s">
        <v>2265</v>
      </c>
      <c r="B7329" s="41" t="s">
        <v>2266</v>
      </c>
      <c r="C7329" s="41"/>
      <c r="D7329" s="41"/>
      <c r="E7329" s="35" t="s">
        <v>58</v>
      </c>
      <c r="F7329" s="38" t="s">
        <v>181</v>
      </c>
      <c r="G7329" t="n" s="37">
        <v>4.45</v>
      </c>
      <c r="H7329" t="n" s="37">
        <v>66.75</v>
      </c>
      <c r="I7329" t="n" s="39"/>
      <c r="J7329" t="n" s="37">
        <f>TRUNC((F7329*TRUNC(I7329,2)),2)</f>
      </c>
      <c r="K7329" s="36" t="s">
        <v>2267</v>
      </c>
    </row>
    <row r="7330" ht="45.0" customHeight="true">
      <c r="A7330" s="35" t="s">
        <v>2268</v>
      </c>
      <c r="B7330" s="41" t="s">
        <v>2269</v>
      </c>
      <c r="C7330" s="41"/>
      <c r="D7330" s="41"/>
      <c r="E7330" s="35" t="s">
        <v>58</v>
      </c>
      <c r="F7330" s="38" t="s">
        <v>181</v>
      </c>
      <c r="G7330" t="n" s="37">
        <v>4.71</v>
      </c>
      <c r="H7330" t="n" s="37">
        <v>70.65</v>
      </c>
      <c r="I7330" t="n" s="39"/>
      <c r="J7330" t="n" s="37">
        <f>TRUNC((F7330*TRUNC(I7330,2)),2)</f>
      </c>
      <c r="K7330" s="36" t="s">
        <v>2270</v>
      </c>
    </row>
    <row r="7331" ht="30.0" customHeight="true">
      <c r="A7331" s="35" t="s">
        <v>2271</v>
      </c>
      <c r="B7331" s="41" t="s">
        <v>2272</v>
      </c>
      <c r="C7331" s="41"/>
      <c r="D7331" s="41"/>
      <c r="E7331" s="35" t="s">
        <v>58</v>
      </c>
      <c r="F7331" s="38" t="s">
        <v>829</v>
      </c>
      <c r="G7331" t="n" s="37">
        <v>6.46</v>
      </c>
      <c r="H7331" t="n" s="37">
        <v>77.52</v>
      </c>
      <c r="I7331" t="n" s="39"/>
      <c r="J7331" t="n" s="37">
        <f>TRUNC((F7331*TRUNC(I7331,2)),2)</f>
      </c>
      <c r="K7331" s="36" t="s">
        <v>2273</v>
      </c>
    </row>
    <row r="7332" ht="120.0" customHeight="true">
      <c r="A7332" s="35" t="s">
        <v>2274</v>
      </c>
      <c r="B7332" s="41" t="s">
        <v>2275</v>
      </c>
      <c r="C7332" s="41"/>
      <c r="D7332" s="41"/>
      <c r="E7332" s="35" t="s">
        <v>58</v>
      </c>
      <c r="F7332" s="38" t="s">
        <v>899</v>
      </c>
      <c r="G7332" t="n" s="37">
        <v>0.76</v>
      </c>
      <c r="H7332" t="n" s="37">
        <v>38.0</v>
      </c>
      <c r="I7332" t="n" s="39"/>
      <c r="J7332" t="n" s="37">
        <f>TRUNC((F7332*TRUNC(I7332,2)),2)</f>
      </c>
      <c r="K7332" s="36" t="s">
        <v>2276</v>
      </c>
    </row>
    <row r="7333" ht="75.0" customHeight="true">
      <c r="A7333" s="35" t="s">
        <v>2277</v>
      </c>
      <c r="B7333" s="41" t="s">
        <v>2278</v>
      </c>
      <c r="C7333" s="41"/>
      <c r="D7333" s="41"/>
      <c r="E7333" s="35" t="s">
        <v>58</v>
      </c>
      <c r="F7333" s="38" t="s">
        <v>62</v>
      </c>
      <c r="G7333" t="n" s="37">
        <v>1397.94</v>
      </c>
      <c r="H7333" t="n" s="37">
        <v>1397.94</v>
      </c>
      <c r="I7333" t="n" s="39"/>
      <c r="J7333" t="n" s="37">
        <f>TRUNC((F7333*TRUNC(I7333,2)),2)</f>
      </c>
      <c r="K7333" s="36" t="s">
        <v>2279</v>
      </c>
    </row>
    <row r="7337">
      <c r="C7337" s="16" t="s">
        <v>0</v>
      </c>
      <c r="I7337" s="20" t="s">
        <v>3</v>
      </c>
      <c r="J7337" s="19">
        <f>IF(J1 = "","",J1)</f>
      </c>
    </row>
    <row r="7338">
      <c r="C7338" s="16" t="s">
        <v>1</v>
      </c>
      <c r="J7338" s="17" t="s">
        <v>3096</v>
      </c>
    </row>
    <row r="7339">
      <c r="C7339" s="16" t="s">
        <v>2</v>
      </c>
    </row>
    <row r="7341">
      <c r="A7341" s="32" t="s">
        <v>9</v>
      </c>
      <c r="D7341" s="46" t="s">
        <v>10</v>
      </c>
    </row>
    <row r="7342">
      <c r="A7342" s="32" t="s">
        <v>11</v>
      </c>
      <c r="D7342" s="46">
        <f>IF(D6 = "","",D6)</f>
      </c>
    </row>
    <row r="7343">
      <c r="A7343" s="32" t="s">
        <v>12</v>
      </c>
      <c r="D7343" s="46">
        <f>IF(D7 = "","",D7)</f>
      </c>
      <c r="J7343" s="32"/>
      <c r="K7343" s="32"/>
      <c r="L7343" s="32"/>
      <c r="M7343" s="32"/>
    </row>
    <row r="7344">
      <c r="A7344" s="32" t="s">
        <v>13</v>
      </c>
      <c r="D7344" s="46" t="s">
        <v>14</v>
      </c>
    </row>
    <row r="7345">
      <c r="A7345" s="32" t="s">
        <v>15</v>
      </c>
      <c r="D7345" s="46" t="s">
        <v>16</v>
      </c>
      <c r="I7345" s="32" t="s">
        <v>17</v>
      </c>
      <c r="J7345" s="46" t="s">
        <v>18</v>
      </c>
    </row>
    <row r="7346" ht="75.0" customHeight="true">
      <c r="A7346" s="32" t="s">
        <v>19</v>
      </c>
      <c r="D7346" s="46" t="s">
        <v>20</v>
      </c>
    </row>
    <row r="7347" ht="15.0" customHeight="true">
      <c r="A7347" s="32" t="s">
        <v>21</v>
      </c>
      <c r="D7347" s="46" t="s">
        <v>22</v>
      </c>
    </row>
    <row r="7348" ht="15.0" customHeight="true">
      <c r="A7348" s="32" t="s">
        <v>23</v>
      </c>
      <c r="D7348" s="46" t="s">
        <v>24</v>
      </c>
    </row>
    <row r="7349">
      <c r="A7349" s="32" t="s">
        <v>25</v>
      </c>
      <c r="D7349" s="46" t="s">
        <v>26</v>
      </c>
    </row>
    <row r="7350">
      <c r="A7350" s="32" t="s">
        <v>27</v>
      </c>
      <c r="D7350" s="46" t="s">
        <v>28</v>
      </c>
    </row>
    <row r="7352">
      <c r="A7352" s="28" t="s">
        <v>32</v>
      </c>
      <c r="B7352" s="29" t="s">
        <v>33</v>
      </c>
      <c r="C7352" s="29"/>
      <c r="D7352" s="29"/>
      <c r="E7352" s="28" t="s">
        <v>34</v>
      </c>
      <c r="F7352" s="28" t="s">
        <v>35</v>
      </c>
      <c r="G7352" s="30" t="s">
        <v>36</v>
      </c>
      <c r="H7352" s="30" t="s">
        <v>37</v>
      </c>
      <c r="I7352" s="31" t="s">
        <v>38</v>
      </c>
      <c r="J7352" s="30" t="s">
        <v>39</v>
      </c>
    </row>
    <row r="7353" ht="105.0" customHeight="true">
      <c r="A7353" s="35" t="s">
        <v>2280</v>
      </c>
      <c r="B7353" s="41" t="s">
        <v>2281</v>
      </c>
      <c r="C7353" s="41"/>
      <c r="D7353" s="41"/>
      <c r="E7353" s="35" t="s">
        <v>58</v>
      </c>
      <c r="F7353" s="38" t="s">
        <v>62</v>
      </c>
      <c r="G7353" t="n" s="37">
        <v>11.54</v>
      </c>
      <c r="H7353" t="n" s="37">
        <v>11.54</v>
      </c>
      <c r="I7353" t="n" s="39"/>
      <c r="J7353" t="n" s="37">
        <f>TRUNC((F7353*TRUNC(I7353,2)),2)</f>
      </c>
      <c r="K7353" s="36" t="s">
        <v>2282</v>
      </c>
    </row>
    <row r="7354" ht="105.0" customHeight="true">
      <c r="A7354" s="35" t="s">
        <v>1880</v>
      </c>
      <c r="B7354" s="41" t="s">
        <v>1881</v>
      </c>
      <c r="C7354" s="41"/>
      <c r="D7354" s="41"/>
      <c r="E7354" s="35" t="s">
        <v>107</v>
      </c>
      <c r="F7354" s="38" t="s">
        <v>71</v>
      </c>
      <c r="G7354" t="n" s="37">
        <v>63.43</v>
      </c>
      <c r="H7354" t="n" s="37">
        <v>253.72</v>
      </c>
      <c r="I7354" t="n" s="39"/>
      <c r="J7354" t="n" s="37">
        <f>TRUNC((F7354*TRUNC(I7354,2)),2)</f>
      </c>
      <c r="K7354" s="36" t="s">
        <v>2283</v>
      </c>
    </row>
    <row r="7355" ht="60.0" customHeight="true">
      <c r="A7355" s="35" t="s">
        <v>2284</v>
      </c>
      <c r="B7355" s="41" t="s">
        <v>2285</v>
      </c>
      <c r="C7355" s="41"/>
      <c r="D7355" s="41"/>
      <c r="E7355" s="35" t="s">
        <v>245</v>
      </c>
      <c r="F7355" s="38" t="s">
        <v>62</v>
      </c>
      <c r="G7355" t="n" s="37">
        <v>53.88</v>
      </c>
      <c r="H7355" t="n" s="37">
        <v>53.88</v>
      </c>
      <c r="I7355" t="n" s="39"/>
      <c r="J7355" t="n" s="37">
        <f>TRUNC((F7355*TRUNC(I7355,2)),2)</f>
      </c>
      <c r="K7355" s="36" t="s">
        <v>2286</v>
      </c>
    </row>
    <row r="7356" ht="105.0" customHeight="true">
      <c r="A7356" s="35" t="s">
        <v>2287</v>
      </c>
      <c r="B7356" s="41" t="s">
        <v>2288</v>
      </c>
      <c r="C7356" s="41"/>
      <c r="D7356" s="41"/>
      <c r="E7356" s="35" t="s">
        <v>58</v>
      </c>
      <c r="F7356" s="38" t="s">
        <v>62</v>
      </c>
      <c r="G7356" t="n" s="37">
        <v>363.04</v>
      </c>
      <c r="H7356" t="n" s="37">
        <v>363.04</v>
      </c>
      <c r="I7356" t="n" s="39"/>
      <c r="J7356" t="n" s="37">
        <f>TRUNC((F7356*TRUNC(I7356,2)),2)</f>
      </c>
      <c r="K7356" s="36" t="s">
        <v>2289</v>
      </c>
    </row>
    <row r="7365">
      <c r="C7365" s="16" t="s">
        <v>0</v>
      </c>
      <c r="I7365" s="20" t="s">
        <v>3</v>
      </c>
      <c r="J7365" s="19">
        <f>IF(J1 = "","",J1)</f>
      </c>
    </row>
    <row r="7366">
      <c r="C7366" s="16" t="s">
        <v>1</v>
      </c>
      <c r="J7366" s="17" t="s">
        <v>3097</v>
      </c>
    </row>
    <row r="7367">
      <c r="C7367" s="16" t="s">
        <v>2</v>
      </c>
    </row>
    <row r="7369">
      <c r="A7369" s="32" t="s">
        <v>9</v>
      </c>
      <c r="D7369" s="46" t="s">
        <v>10</v>
      </c>
    </row>
    <row r="7370">
      <c r="A7370" s="32" t="s">
        <v>11</v>
      </c>
      <c r="D7370" s="46">
        <f>IF(D6 = "","",D6)</f>
      </c>
    </row>
    <row r="7371">
      <c r="A7371" s="32" t="s">
        <v>12</v>
      </c>
      <c r="D7371" s="46">
        <f>IF(D7 = "","",D7)</f>
      </c>
      <c r="J7371" s="32"/>
      <c r="K7371" s="32"/>
      <c r="L7371" s="32"/>
      <c r="M7371" s="32"/>
    </row>
    <row r="7372">
      <c r="A7372" s="32" t="s">
        <v>13</v>
      </c>
      <c r="D7372" s="46" t="s">
        <v>14</v>
      </c>
    </row>
    <row r="7373">
      <c r="A7373" s="32" t="s">
        <v>15</v>
      </c>
      <c r="D7373" s="46" t="s">
        <v>16</v>
      </c>
      <c r="I7373" s="32" t="s">
        <v>17</v>
      </c>
      <c r="J7373" s="46" t="s">
        <v>18</v>
      </c>
    </row>
    <row r="7374" ht="75.0" customHeight="true">
      <c r="A7374" s="32" t="s">
        <v>19</v>
      </c>
      <c r="D7374" s="46" t="s">
        <v>20</v>
      </c>
    </row>
    <row r="7375" ht="15.0" customHeight="true">
      <c r="A7375" s="32" t="s">
        <v>21</v>
      </c>
      <c r="D7375" s="46" t="s">
        <v>22</v>
      </c>
    </row>
    <row r="7376" ht="15.0" customHeight="true">
      <c r="A7376" s="32" t="s">
        <v>23</v>
      </c>
      <c r="D7376" s="46" t="s">
        <v>24</v>
      </c>
    </row>
    <row r="7377">
      <c r="A7377" s="32" t="s">
        <v>25</v>
      </c>
      <c r="D7377" s="46" t="s">
        <v>26</v>
      </c>
    </row>
    <row r="7378">
      <c r="A7378" s="32" t="s">
        <v>27</v>
      </c>
      <c r="D7378" s="46" t="s">
        <v>28</v>
      </c>
    </row>
    <row r="7380">
      <c r="A7380" s="28" t="s">
        <v>32</v>
      </c>
      <c r="B7380" s="29" t="s">
        <v>33</v>
      </c>
      <c r="C7380" s="29"/>
      <c r="D7380" s="29"/>
      <c r="E7380" s="28" t="s">
        <v>34</v>
      </c>
      <c r="F7380" s="28" t="s">
        <v>35</v>
      </c>
      <c r="G7380" s="30" t="s">
        <v>36</v>
      </c>
      <c r="H7380" s="30" t="s">
        <v>37</v>
      </c>
      <c r="I7380" s="31" t="s">
        <v>38</v>
      </c>
      <c r="J7380" s="30" t="s">
        <v>39</v>
      </c>
    </row>
    <row r="7381" ht="120.0" customHeight="true">
      <c r="A7381" s="35" t="s">
        <v>2290</v>
      </c>
      <c r="B7381" s="41" t="s">
        <v>2291</v>
      </c>
      <c r="C7381" s="41"/>
      <c r="D7381" s="41"/>
      <c r="E7381" s="35" t="s">
        <v>58</v>
      </c>
      <c r="F7381" s="38" t="s">
        <v>62</v>
      </c>
      <c r="G7381" t="n" s="37">
        <v>6.94</v>
      </c>
      <c r="H7381" t="n" s="37">
        <v>6.94</v>
      </c>
      <c r="I7381" t="n" s="39"/>
      <c r="J7381" t="n" s="37">
        <f>TRUNC((F7381*TRUNC(I7381,2)),2)</f>
      </c>
      <c r="K7381" s="36" t="s">
        <v>2292</v>
      </c>
    </row>
    <row r="7382">
      <c r="G7382" s="45" t="s">
        <v>53</v>
      </c>
      <c r="H7382" s="44" t="s">
        <v>2293</v>
      </c>
      <c r="I7382" s="45" t="s">
        <v>53</v>
      </c>
      <c r="J7382" s="44" t="n">
        <f>SUM(J7281,J7307:J7310,J7328:J7333,J7353:J7356,J7381)</f>
      </c>
    </row>
    <row r="7384">
      <c r="A7384" s="43" t="s">
        <v>2294</v>
      </c>
    </row>
    <row r="7386">
      <c r="A7386" s="28" t="s">
        <v>32</v>
      </c>
      <c r="B7386" s="29" t="s">
        <v>33</v>
      </c>
      <c r="C7386" s="29"/>
      <c r="D7386" s="29"/>
      <c r="E7386" s="28" t="s">
        <v>34</v>
      </c>
      <c r="F7386" s="28" t="s">
        <v>35</v>
      </c>
      <c r="G7386" s="30" t="s">
        <v>36</v>
      </c>
      <c r="H7386" s="30" t="s">
        <v>37</v>
      </c>
      <c r="I7386" s="31" t="s">
        <v>38</v>
      </c>
      <c r="J7386" s="30" t="s">
        <v>39</v>
      </c>
    </row>
    <row r="7407">
      <c r="C7407" s="16" t="s">
        <v>0</v>
      </c>
      <c r="I7407" s="20" t="s">
        <v>3</v>
      </c>
      <c r="J7407" s="19">
        <f>IF(J1 = "","",J1)</f>
      </c>
    </row>
    <row r="7408">
      <c r="C7408" s="16" t="s">
        <v>1</v>
      </c>
      <c r="J7408" s="17" t="s">
        <v>3098</v>
      </c>
    </row>
    <row r="7409">
      <c r="C7409" s="16" t="s">
        <v>2</v>
      </c>
    </row>
    <row r="7411">
      <c r="A7411" s="32" t="s">
        <v>9</v>
      </c>
      <c r="D7411" s="46" t="s">
        <v>10</v>
      </c>
    </row>
    <row r="7412">
      <c r="A7412" s="32" t="s">
        <v>11</v>
      </c>
      <c r="D7412" s="46">
        <f>IF(D6 = "","",D6)</f>
      </c>
    </row>
    <row r="7413">
      <c r="A7413" s="32" t="s">
        <v>12</v>
      </c>
      <c r="D7413" s="46">
        <f>IF(D7 = "","",D7)</f>
      </c>
      <c r="J7413" s="32"/>
      <c r="K7413" s="32"/>
      <c r="L7413" s="32"/>
      <c r="M7413" s="32"/>
    </row>
    <row r="7414">
      <c r="A7414" s="32" t="s">
        <v>13</v>
      </c>
      <c r="D7414" s="46" t="s">
        <v>14</v>
      </c>
    </row>
    <row r="7415">
      <c r="A7415" s="32" t="s">
        <v>15</v>
      </c>
      <c r="D7415" s="46" t="s">
        <v>16</v>
      </c>
      <c r="I7415" s="32" t="s">
        <v>17</v>
      </c>
      <c r="J7415" s="46" t="s">
        <v>18</v>
      </c>
    </row>
    <row r="7416" ht="75.0" customHeight="true">
      <c r="A7416" s="32" t="s">
        <v>19</v>
      </c>
      <c r="D7416" s="46" t="s">
        <v>20</v>
      </c>
    </row>
    <row r="7417" ht="15.0" customHeight="true">
      <c r="A7417" s="32" t="s">
        <v>21</v>
      </c>
      <c r="D7417" s="46" t="s">
        <v>22</v>
      </c>
    </row>
    <row r="7418" ht="15.0" customHeight="true">
      <c r="A7418" s="32" t="s">
        <v>23</v>
      </c>
      <c r="D7418" s="46" t="s">
        <v>24</v>
      </c>
    </row>
    <row r="7419">
      <c r="A7419" s="32" t="s">
        <v>25</v>
      </c>
      <c r="D7419" s="46" t="s">
        <v>26</v>
      </c>
    </row>
    <row r="7420">
      <c r="A7420" s="32" t="s">
        <v>27</v>
      </c>
      <c r="D7420" s="46" t="s">
        <v>28</v>
      </c>
    </row>
    <row r="7422">
      <c r="A7422" s="28" t="s">
        <v>32</v>
      </c>
      <c r="B7422" s="29" t="s">
        <v>33</v>
      </c>
      <c r="C7422" s="29"/>
      <c r="D7422" s="29"/>
      <c r="E7422" s="28" t="s">
        <v>34</v>
      </c>
      <c r="F7422" s="28" t="s">
        <v>35</v>
      </c>
      <c r="G7422" s="30" t="s">
        <v>36</v>
      </c>
      <c r="H7422" s="30" t="s">
        <v>37</v>
      </c>
      <c r="I7422" s="31" t="s">
        <v>38</v>
      </c>
      <c r="J7422" s="30" t="s">
        <v>39</v>
      </c>
    </row>
    <row r="7423" ht="420.0" customHeight="true">
      <c r="A7423" s="35" t="s">
        <v>2295</v>
      </c>
      <c r="B7423" s="41" t="s">
        <v>2296</v>
      </c>
      <c r="C7423" s="41"/>
      <c r="D7423" s="41"/>
      <c r="E7423" s="35" t="s">
        <v>58</v>
      </c>
      <c r="F7423" s="38" t="s">
        <v>346</v>
      </c>
      <c r="G7423" t="n" s="37">
        <v>2674.78</v>
      </c>
      <c r="H7423" t="n" s="37">
        <v>5349.56</v>
      </c>
      <c r="I7423" t="n" s="39"/>
      <c r="J7423" t="n" s="37">
        <f>TRUNC((F7423*TRUNC(I7423,2)),2)</f>
      </c>
      <c r="K7423" s="36" t="s">
        <v>2297</v>
      </c>
    </row>
    <row r="7429">
      <c r="C7429" s="16" t="s">
        <v>0</v>
      </c>
      <c r="I7429" s="20" t="s">
        <v>3</v>
      </c>
      <c r="J7429" s="19">
        <f>IF(J1 = "","",J1)</f>
      </c>
    </row>
    <row r="7430">
      <c r="C7430" s="16" t="s">
        <v>1</v>
      </c>
      <c r="J7430" s="17" t="s">
        <v>3099</v>
      </c>
    </row>
    <row r="7431">
      <c r="C7431" s="16" t="s">
        <v>2</v>
      </c>
    </row>
    <row r="7433">
      <c r="A7433" s="32" t="s">
        <v>9</v>
      </c>
      <c r="D7433" s="46" t="s">
        <v>10</v>
      </c>
    </row>
    <row r="7434">
      <c r="A7434" s="32" t="s">
        <v>11</v>
      </c>
      <c r="D7434" s="46">
        <f>IF(D6 = "","",D6)</f>
      </c>
    </row>
    <row r="7435">
      <c r="A7435" s="32" t="s">
        <v>12</v>
      </c>
      <c r="D7435" s="46">
        <f>IF(D7 = "","",D7)</f>
      </c>
      <c r="J7435" s="32"/>
      <c r="K7435" s="32"/>
      <c r="L7435" s="32"/>
      <c r="M7435" s="32"/>
    </row>
    <row r="7436">
      <c r="A7436" s="32" t="s">
        <v>13</v>
      </c>
      <c r="D7436" s="46" t="s">
        <v>14</v>
      </c>
    </row>
    <row r="7437">
      <c r="A7437" s="32" t="s">
        <v>15</v>
      </c>
      <c r="D7437" s="46" t="s">
        <v>16</v>
      </c>
      <c r="I7437" s="32" t="s">
        <v>17</v>
      </c>
      <c r="J7437" s="46" t="s">
        <v>18</v>
      </c>
    </row>
    <row r="7438" ht="75.0" customHeight="true">
      <c r="A7438" s="32" t="s">
        <v>19</v>
      </c>
      <c r="D7438" s="46" t="s">
        <v>20</v>
      </c>
    </row>
    <row r="7439" ht="15.0" customHeight="true">
      <c r="A7439" s="32" t="s">
        <v>21</v>
      </c>
      <c r="D7439" s="46" t="s">
        <v>22</v>
      </c>
    </row>
    <row r="7440" ht="15.0" customHeight="true">
      <c r="A7440" s="32" t="s">
        <v>23</v>
      </c>
      <c r="D7440" s="46" t="s">
        <v>24</v>
      </c>
    </row>
    <row r="7441">
      <c r="A7441" s="32" t="s">
        <v>25</v>
      </c>
      <c r="D7441" s="46" t="s">
        <v>26</v>
      </c>
    </row>
    <row r="7442">
      <c r="A7442" s="32" t="s">
        <v>27</v>
      </c>
      <c r="D7442" s="46" t="s">
        <v>28</v>
      </c>
    </row>
    <row r="7444">
      <c r="A7444" s="28" t="s">
        <v>32</v>
      </c>
      <c r="B7444" s="29" t="s">
        <v>33</v>
      </c>
      <c r="C7444" s="29"/>
      <c r="D7444" s="29"/>
      <c r="E7444" s="28" t="s">
        <v>34</v>
      </c>
      <c r="F7444" s="28" t="s">
        <v>35</v>
      </c>
      <c r="G7444" s="30" t="s">
        <v>36</v>
      </c>
      <c r="H7444" s="30" t="s">
        <v>37</v>
      </c>
      <c r="I7444" s="31" t="s">
        <v>38</v>
      </c>
      <c r="J7444" s="30" t="s">
        <v>39</v>
      </c>
    </row>
    <row r="7445" ht="420.0" customHeight="true">
      <c r="A7445" s="35" t="s">
        <v>2298</v>
      </c>
      <c r="B7445" s="41" t="s">
        <v>2299</v>
      </c>
      <c r="C7445" s="41"/>
      <c r="D7445" s="41"/>
      <c r="E7445" s="35" t="s">
        <v>58</v>
      </c>
      <c r="F7445" s="38" t="s">
        <v>62</v>
      </c>
      <c r="G7445" t="n" s="37">
        <v>2653.73</v>
      </c>
      <c r="H7445" t="n" s="37">
        <v>2653.73</v>
      </c>
      <c r="I7445" t="n" s="39"/>
      <c r="J7445" t="n" s="37">
        <f>TRUNC((F7445*TRUNC(I7445,2)),2)</f>
      </c>
      <c r="K7445" s="36" t="s">
        <v>2300</v>
      </c>
    </row>
    <row r="7451">
      <c r="C7451" s="16" t="s">
        <v>0</v>
      </c>
      <c r="I7451" s="20" t="s">
        <v>3</v>
      </c>
      <c r="J7451" s="19">
        <f>IF(J1 = "","",J1)</f>
      </c>
    </row>
    <row r="7452">
      <c r="C7452" s="16" t="s">
        <v>1</v>
      </c>
      <c r="J7452" s="17" t="s">
        <v>3100</v>
      </c>
    </row>
    <row r="7453">
      <c r="C7453" s="16" t="s">
        <v>2</v>
      </c>
    </row>
    <row r="7455">
      <c r="A7455" s="32" t="s">
        <v>9</v>
      </c>
      <c r="D7455" s="46" t="s">
        <v>10</v>
      </c>
    </row>
    <row r="7456">
      <c r="A7456" s="32" t="s">
        <v>11</v>
      </c>
      <c r="D7456" s="46">
        <f>IF(D6 = "","",D6)</f>
      </c>
    </row>
    <row r="7457">
      <c r="A7457" s="32" t="s">
        <v>12</v>
      </c>
      <c r="D7457" s="46">
        <f>IF(D7 = "","",D7)</f>
      </c>
      <c r="J7457" s="32"/>
      <c r="K7457" s="32"/>
      <c r="L7457" s="32"/>
      <c r="M7457" s="32"/>
    </row>
    <row r="7458">
      <c r="A7458" s="32" t="s">
        <v>13</v>
      </c>
      <c r="D7458" s="46" t="s">
        <v>14</v>
      </c>
    </row>
    <row r="7459">
      <c r="A7459" s="32" t="s">
        <v>15</v>
      </c>
      <c r="D7459" s="46" t="s">
        <v>16</v>
      </c>
      <c r="I7459" s="32" t="s">
        <v>17</v>
      </c>
      <c r="J7459" s="46" t="s">
        <v>18</v>
      </c>
    </row>
    <row r="7460" ht="75.0" customHeight="true">
      <c r="A7460" s="32" t="s">
        <v>19</v>
      </c>
      <c r="D7460" s="46" t="s">
        <v>20</v>
      </c>
    </row>
    <row r="7461" ht="15.0" customHeight="true">
      <c r="A7461" s="32" t="s">
        <v>21</v>
      </c>
      <c r="D7461" s="46" t="s">
        <v>22</v>
      </c>
    </row>
    <row r="7462" ht="15.0" customHeight="true">
      <c r="A7462" s="32" t="s">
        <v>23</v>
      </c>
      <c r="D7462" s="46" t="s">
        <v>24</v>
      </c>
    </row>
    <row r="7463">
      <c r="A7463" s="32" t="s">
        <v>25</v>
      </c>
      <c r="D7463" s="46" t="s">
        <v>26</v>
      </c>
    </row>
    <row r="7464">
      <c r="A7464" s="32" t="s">
        <v>27</v>
      </c>
      <c r="D7464" s="46" t="s">
        <v>28</v>
      </c>
    </row>
    <row r="7466">
      <c r="A7466" s="28" t="s">
        <v>32</v>
      </c>
      <c r="B7466" s="29" t="s">
        <v>33</v>
      </c>
      <c r="C7466" s="29"/>
      <c r="D7466" s="29"/>
      <c r="E7466" s="28" t="s">
        <v>34</v>
      </c>
      <c r="F7466" s="28" t="s">
        <v>35</v>
      </c>
      <c r="G7466" s="30" t="s">
        <v>36</v>
      </c>
      <c r="H7466" s="30" t="s">
        <v>37</v>
      </c>
      <c r="I7466" s="31" t="s">
        <v>38</v>
      </c>
      <c r="J7466" s="30" t="s">
        <v>39</v>
      </c>
    </row>
    <row r="7467" ht="210.0" customHeight="true">
      <c r="A7467" s="35" t="s">
        <v>2301</v>
      </c>
      <c r="B7467" s="41" t="s">
        <v>2302</v>
      </c>
      <c r="C7467" s="41"/>
      <c r="D7467" s="41"/>
      <c r="E7467" s="35" t="s">
        <v>58</v>
      </c>
      <c r="F7467" s="38" t="s">
        <v>346</v>
      </c>
      <c r="G7467" t="n" s="37">
        <v>446.97</v>
      </c>
      <c r="H7467" t="n" s="37">
        <v>893.94</v>
      </c>
      <c r="I7467" t="n" s="39"/>
      <c r="J7467" t="n" s="37">
        <f>TRUNC((F7467*TRUNC(I7467,2)),2)</f>
      </c>
      <c r="K7467" s="36" t="s">
        <v>2303</v>
      </c>
    </row>
    <row r="7468" ht="210.0" customHeight="true">
      <c r="A7468" s="35" t="s">
        <v>2304</v>
      </c>
      <c r="B7468" s="41" t="s">
        <v>2305</v>
      </c>
      <c r="C7468" s="41"/>
      <c r="D7468" s="41"/>
      <c r="E7468" s="35" t="s">
        <v>58</v>
      </c>
      <c r="F7468" s="38" t="s">
        <v>62</v>
      </c>
      <c r="G7468" t="n" s="37">
        <v>607.52</v>
      </c>
      <c r="H7468" t="n" s="37">
        <v>607.52</v>
      </c>
      <c r="I7468" t="n" s="39"/>
      <c r="J7468" t="n" s="37">
        <f>TRUNC((F7468*TRUNC(I7468,2)),2)</f>
      </c>
      <c r="K7468" s="36" t="s">
        <v>2306</v>
      </c>
    </row>
    <row r="7474">
      <c r="C7474" s="16" t="s">
        <v>0</v>
      </c>
      <c r="I7474" s="20" t="s">
        <v>3</v>
      </c>
      <c r="J7474" s="19">
        <f>IF(J1 = "","",J1)</f>
      </c>
    </row>
    <row r="7475">
      <c r="C7475" s="16" t="s">
        <v>1</v>
      </c>
      <c r="J7475" s="17" t="s">
        <v>3101</v>
      </c>
    </row>
    <row r="7476">
      <c r="C7476" s="16" t="s">
        <v>2</v>
      </c>
    </row>
    <row r="7478">
      <c r="A7478" s="32" t="s">
        <v>9</v>
      </c>
      <c r="D7478" s="46" t="s">
        <v>10</v>
      </c>
    </row>
    <row r="7479">
      <c r="A7479" s="32" t="s">
        <v>11</v>
      </c>
      <c r="D7479" s="46">
        <f>IF(D6 = "","",D6)</f>
      </c>
    </row>
    <row r="7480">
      <c r="A7480" s="32" t="s">
        <v>12</v>
      </c>
      <c r="D7480" s="46">
        <f>IF(D7 = "","",D7)</f>
      </c>
      <c r="J7480" s="32"/>
      <c r="K7480" s="32"/>
      <c r="L7480" s="32"/>
      <c r="M7480" s="32"/>
    </row>
    <row r="7481">
      <c r="A7481" s="32" t="s">
        <v>13</v>
      </c>
      <c r="D7481" s="46" t="s">
        <v>14</v>
      </c>
    </row>
    <row r="7482">
      <c r="A7482" s="32" t="s">
        <v>15</v>
      </c>
      <c r="D7482" s="46" t="s">
        <v>16</v>
      </c>
      <c r="I7482" s="32" t="s">
        <v>17</v>
      </c>
      <c r="J7482" s="46" t="s">
        <v>18</v>
      </c>
    </row>
    <row r="7483" ht="75.0" customHeight="true">
      <c r="A7483" s="32" t="s">
        <v>19</v>
      </c>
      <c r="D7483" s="46" t="s">
        <v>20</v>
      </c>
    </row>
    <row r="7484" ht="15.0" customHeight="true">
      <c r="A7484" s="32" t="s">
        <v>21</v>
      </c>
      <c r="D7484" s="46" t="s">
        <v>22</v>
      </c>
    </row>
    <row r="7485" ht="15.0" customHeight="true">
      <c r="A7485" s="32" t="s">
        <v>23</v>
      </c>
      <c r="D7485" s="46" t="s">
        <v>24</v>
      </c>
    </row>
    <row r="7486">
      <c r="A7486" s="32" t="s">
        <v>25</v>
      </c>
      <c r="D7486" s="46" t="s">
        <v>26</v>
      </c>
    </row>
    <row r="7487">
      <c r="A7487" s="32" t="s">
        <v>27</v>
      </c>
      <c r="D7487" s="46" t="s">
        <v>28</v>
      </c>
    </row>
    <row r="7489">
      <c r="A7489" s="28" t="s">
        <v>32</v>
      </c>
      <c r="B7489" s="29" t="s">
        <v>33</v>
      </c>
      <c r="C7489" s="29"/>
      <c r="D7489" s="29"/>
      <c r="E7489" s="28" t="s">
        <v>34</v>
      </c>
      <c r="F7489" s="28" t="s">
        <v>35</v>
      </c>
      <c r="G7489" s="30" t="s">
        <v>36</v>
      </c>
      <c r="H7489" s="30" t="s">
        <v>37</v>
      </c>
      <c r="I7489" s="31" t="s">
        <v>38</v>
      </c>
      <c r="J7489" s="30" t="s">
        <v>39</v>
      </c>
    </row>
    <row r="7490" ht="210.0" customHeight="true">
      <c r="A7490" s="35" t="s">
        <v>2307</v>
      </c>
      <c r="B7490" s="41" t="s">
        <v>2308</v>
      </c>
      <c r="C7490" s="41"/>
      <c r="D7490" s="41"/>
      <c r="E7490" s="35" t="s">
        <v>58</v>
      </c>
      <c r="F7490" s="38" t="s">
        <v>866</v>
      </c>
      <c r="G7490" t="n" s="37">
        <v>59.6</v>
      </c>
      <c r="H7490" t="n" s="37">
        <v>1013.2</v>
      </c>
      <c r="I7490" t="n" s="39"/>
      <c r="J7490" t="n" s="37">
        <f>TRUNC((F7490*TRUNC(I7490,2)),2)</f>
      </c>
      <c r="K7490" s="36" t="s">
        <v>2309</v>
      </c>
    </row>
    <row r="7491" ht="105.0" customHeight="true">
      <c r="A7491" s="35" t="s">
        <v>2310</v>
      </c>
      <c r="B7491" s="41" t="s">
        <v>2311</v>
      </c>
      <c r="C7491" s="41"/>
      <c r="D7491" s="41"/>
      <c r="E7491" s="35" t="s">
        <v>58</v>
      </c>
      <c r="F7491" s="38" t="s">
        <v>859</v>
      </c>
      <c r="G7491" t="n" s="37">
        <v>1665.64</v>
      </c>
      <c r="H7491" t="n" s="37">
        <v>11659.48</v>
      </c>
      <c r="I7491" t="n" s="39"/>
      <c r="J7491" t="n" s="37">
        <f>TRUNC((F7491*TRUNC(I7491,2)),2)</f>
      </c>
      <c r="K7491" s="36" t="s">
        <v>2312</v>
      </c>
    </row>
    <row r="7492" ht="105.0" customHeight="true">
      <c r="A7492" s="35" t="s">
        <v>2313</v>
      </c>
      <c r="B7492" s="41" t="s">
        <v>2314</v>
      </c>
      <c r="C7492" s="41"/>
      <c r="D7492" s="41"/>
      <c r="E7492" s="35" t="s">
        <v>58</v>
      </c>
      <c r="F7492" s="38" t="s">
        <v>852</v>
      </c>
      <c r="G7492" t="n" s="37">
        <v>1219.61</v>
      </c>
      <c r="H7492" t="n" s="37">
        <v>3658.83</v>
      </c>
      <c r="I7492" t="n" s="39"/>
      <c r="J7492" t="n" s="37">
        <f>TRUNC((F7492*TRUNC(I7492,2)),2)</f>
      </c>
      <c r="K7492" s="36" t="s">
        <v>2315</v>
      </c>
    </row>
    <row r="7498">
      <c r="C7498" s="16" t="s">
        <v>0</v>
      </c>
      <c r="I7498" s="20" t="s">
        <v>3</v>
      </c>
      <c r="J7498" s="19">
        <f>IF(J1 = "","",J1)</f>
      </c>
    </row>
    <row r="7499">
      <c r="C7499" s="16" t="s">
        <v>1</v>
      </c>
      <c r="J7499" s="17" t="s">
        <v>3102</v>
      </c>
    </row>
    <row r="7500">
      <c r="C7500" s="16" t="s">
        <v>2</v>
      </c>
    </row>
    <row r="7502">
      <c r="A7502" s="32" t="s">
        <v>9</v>
      </c>
      <c r="D7502" s="46" t="s">
        <v>10</v>
      </c>
    </row>
    <row r="7503">
      <c r="A7503" s="32" t="s">
        <v>11</v>
      </c>
      <c r="D7503" s="46">
        <f>IF(D6 = "","",D6)</f>
      </c>
    </row>
    <row r="7504">
      <c r="A7504" s="32" t="s">
        <v>12</v>
      </c>
      <c r="D7504" s="46">
        <f>IF(D7 = "","",D7)</f>
      </c>
      <c r="J7504" s="32"/>
      <c r="K7504" s="32"/>
      <c r="L7504" s="32"/>
      <c r="M7504" s="32"/>
    </row>
    <row r="7505">
      <c r="A7505" s="32" t="s">
        <v>13</v>
      </c>
      <c r="D7505" s="46" t="s">
        <v>14</v>
      </c>
    </row>
    <row r="7506">
      <c r="A7506" s="32" t="s">
        <v>15</v>
      </c>
      <c r="D7506" s="46" t="s">
        <v>16</v>
      </c>
      <c r="I7506" s="32" t="s">
        <v>17</v>
      </c>
      <c r="J7506" s="46" t="s">
        <v>18</v>
      </c>
    </row>
    <row r="7507" ht="75.0" customHeight="true">
      <c r="A7507" s="32" t="s">
        <v>19</v>
      </c>
      <c r="D7507" s="46" t="s">
        <v>20</v>
      </c>
    </row>
    <row r="7508" ht="15.0" customHeight="true">
      <c r="A7508" s="32" t="s">
        <v>21</v>
      </c>
      <c r="D7508" s="46" t="s">
        <v>22</v>
      </c>
    </row>
    <row r="7509">
      <c r="C7509" s="16" t="s">
        <v>0</v>
      </c>
      <c r="I7509" s="20" t="s">
        <v>3</v>
      </c>
      <c r="J7509" s="19">
        <f>IF(J1 = "","",J1)</f>
      </c>
    </row>
    <row r="7510">
      <c r="C7510" s="16" t="s">
        <v>1</v>
      </c>
      <c r="J7510" s="17" t="s">
        <v>3103</v>
      </c>
    </row>
    <row r="7511">
      <c r="C7511" s="16" t="s">
        <v>2</v>
      </c>
    </row>
    <row r="7513">
      <c r="A7513" s="32" t="s">
        <v>9</v>
      </c>
      <c r="D7513" s="46" t="s">
        <v>10</v>
      </c>
    </row>
    <row r="7514">
      <c r="A7514" s="32" t="s">
        <v>11</v>
      </c>
      <c r="D7514" s="46">
        <f>IF(D6 = "","",D6)</f>
      </c>
    </row>
    <row r="7515">
      <c r="A7515" s="32" t="s">
        <v>12</v>
      </c>
      <c r="D7515" s="46">
        <f>IF(D7 = "","",D7)</f>
      </c>
      <c r="J7515" s="32"/>
      <c r="K7515" s="32"/>
      <c r="L7515" s="32"/>
      <c r="M7515" s="32"/>
    </row>
    <row r="7516">
      <c r="A7516" s="32" t="s">
        <v>13</v>
      </c>
      <c r="D7516" s="46" t="s">
        <v>14</v>
      </c>
    </row>
    <row r="7517">
      <c r="A7517" s="32" t="s">
        <v>15</v>
      </c>
      <c r="D7517" s="46" t="s">
        <v>16</v>
      </c>
      <c r="I7517" s="32" t="s">
        <v>17</v>
      </c>
      <c r="J7517" s="46" t="s">
        <v>18</v>
      </c>
    </row>
    <row r="7518" ht="75.0" customHeight="true">
      <c r="A7518" s="32" t="s">
        <v>19</v>
      </c>
      <c r="D7518" s="46" t="s">
        <v>20</v>
      </c>
    </row>
    <row r="7519" ht="15.0" customHeight="true">
      <c r="A7519" s="32" t="s">
        <v>21</v>
      </c>
      <c r="D7519" s="46" t="s">
        <v>22</v>
      </c>
    </row>
    <row r="7520" ht="15.0" customHeight="true">
      <c r="A7520" s="32" t="s">
        <v>23</v>
      </c>
      <c r="D7520" s="46" t="s">
        <v>24</v>
      </c>
    </row>
    <row r="7521">
      <c r="A7521" s="32" t="s">
        <v>25</v>
      </c>
      <c r="D7521" s="46" t="s">
        <v>26</v>
      </c>
    </row>
    <row r="7522">
      <c r="A7522" s="32" t="s">
        <v>27</v>
      </c>
      <c r="D7522" s="46" t="s">
        <v>28</v>
      </c>
    </row>
    <row r="7524">
      <c r="A7524" s="28" t="s">
        <v>32</v>
      </c>
      <c r="B7524" s="29" t="s">
        <v>33</v>
      </c>
      <c r="C7524" s="29"/>
      <c r="D7524" s="29"/>
      <c r="E7524" s="28" t="s">
        <v>34</v>
      </c>
      <c r="F7524" s="28" t="s">
        <v>35</v>
      </c>
      <c r="G7524" s="30" t="s">
        <v>36</v>
      </c>
      <c r="H7524" s="30" t="s">
        <v>37</v>
      </c>
      <c r="I7524" s="31" t="s">
        <v>38</v>
      </c>
      <c r="J7524" s="30" t="s">
        <v>39</v>
      </c>
    </row>
    <row r="7525" ht="60.0" customHeight="true">
      <c r="A7525" s="35" t="s">
        <v>2319</v>
      </c>
      <c r="B7525" s="41" t="s">
        <v>2320</v>
      </c>
      <c r="C7525" s="41"/>
      <c r="D7525" s="41"/>
      <c r="E7525" s="35" t="s">
        <v>2321</v>
      </c>
      <c r="F7525" s="38" t="s">
        <v>852</v>
      </c>
      <c r="G7525" t="n" s="37">
        <v>825.85</v>
      </c>
      <c r="H7525" t="n" s="37">
        <v>2477.55</v>
      </c>
      <c r="I7525" t="n" s="39"/>
      <c r="J7525" t="n" s="37">
        <f>TRUNC((F7525*TRUNC(I7525,2)),2)</f>
      </c>
      <c r="K7525" s="36" t="s">
        <v>2322</v>
      </c>
    </row>
    <row r="7526" ht="180.0" customHeight="true">
      <c r="A7526" s="35" t="s">
        <v>2323</v>
      </c>
      <c r="B7526" s="41" t="s">
        <v>2324</v>
      </c>
      <c r="C7526" s="41"/>
      <c r="D7526" s="41"/>
      <c r="E7526" s="35" t="s">
        <v>58</v>
      </c>
      <c r="F7526" s="38" t="s">
        <v>852</v>
      </c>
      <c r="G7526" t="n" s="37">
        <v>829.43</v>
      </c>
      <c r="H7526" t="n" s="37">
        <v>2488.29</v>
      </c>
      <c r="I7526" t="n" s="39"/>
      <c r="J7526" t="n" s="37">
        <f>TRUNC((F7526*TRUNC(I7526,2)),2)</f>
      </c>
      <c r="K7526" s="36" t="s">
        <v>2325</v>
      </c>
    </row>
    <row r="7527" ht="90.0" customHeight="true">
      <c r="A7527" s="35" t="s">
        <v>2326</v>
      </c>
      <c r="B7527" s="41" t="s">
        <v>2327</v>
      </c>
      <c r="C7527" s="41"/>
      <c r="D7527" s="41"/>
      <c r="E7527" s="35" t="s">
        <v>58</v>
      </c>
      <c r="F7527" s="38" t="s">
        <v>852</v>
      </c>
      <c r="G7527" t="n" s="37">
        <v>193.36</v>
      </c>
      <c r="H7527" t="n" s="37">
        <v>580.08</v>
      </c>
      <c r="I7527" t="n" s="39"/>
      <c r="J7527" t="n" s="37">
        <f>TRUNC((F7527*TRUNC(I7527,2)),2)</f>
      </c>
      <c r="K7527" s="36" t="s">
        <v>2328</v>
      </c>
    </row>
    <row r="7528" ht="120.0" customHeight="true">
      <c r="A7528" s="35" t="s">
        <v>2329</v>
      </c>
      <c r="B7528" s="41" t="s">
        <v>2330</v>
      </c>
      <c r="C7528" s="41"/>
      <c r="D7528" s="41"/>
      <c r="E7528" s="35" t="s">
        <v>58</v>
      </c>
      <c r="F7528" s="38" t="s">
        <v>71</v>
      </c>
      <c r="G7528" t="n" s="37">
        <v>2820.06</v>
      </c>
      <c r="H7528" t="n" s="37">
        <v>11280.24</v>
      </c>
      <c r="I7528" t="n" s="39"/>
      <c r="J7528" t="n" s="37">
        <f>TRUNC((F7528*TRUNC(I7528,2)),2)</f>
      </c>
      <c r="K7528" s="36" t="s">
        <v>2331</v>
      </c>
    </row>
    <row r="7532">
      <c r="C7532" s="16" t="s">
        <v>0</v>
      </c>
      <c r="I7532" s="20" t="s">
        <v>3</v>
      </c>
      <c r="J7532" s="19">
        <f>IF(J1 = "","",J1)</f>
      </c>
    </row>
    <row r="7533">
      <c r="C7533" s="16" t="s">
        <v>1</v>
      </c>
      <c r="J7533" s="17" t="s">
        <v>3104</v>
      </c>
    </row>
    <row r="7534">
      <c r="C7534" s="16" t="s">
        <v>2</v>
      </c>
    </row>
    <row r="7536">
      <c r="A7536" s="32" t="s">
        <v>9</v>
      </c>
      <c r="D7536" s="46" t="s">
        <v>10</v>
      </c>
    </row>
    <row r="7537">
      <c r="A7537" s="32" t="s">
        <v>11</v>
      </c>
      <c r="D7537" s="46">
        <f>IF(D6 = "","",D6)</f>
      </c>
    </row>
    <row r="7538">
      <c r="A7538" s="32" t="s">
        <v>12</v>
      </c>
      <c r="D7538" s="46">
        <f>IF(D7 = "","",D7)</f>
      </c>
      <c r="J7538" s="32"/>
      <c r="K7538" s="32"/>
      <c r="L7538" s="32"/>
      <c r="M7538" s="32"/>
    </row>
    <row r="7539">
      <c r="A7539" s="32" t="s">
        <v>13</v>
      </c>
      <c r="D7539" s="46" t="s">
        <v>14</v>
      </c>
    </row>
    <row r="7540">
      <c r="A7540" s="32" t="s">
        <v>15</v>
      </c>
      <c r="D7540" s="46" t="s">
        <v>16</v>
      </c>
      <c r="I7540" s="32" t="s">
        <v>17</v>
      </c>
      <c r="J7540" s="46" t="s">
        <v>18</v>
      </c>
    </row>
    <row r="7541" ht="75.0" customHeight="true">
      <c r="A7541" s="32" t="s">
        <v>19</v>
      </c>
      <c r="D7541" s="46" t="s">
        <v>20</v>
      </c>
    </row>
    <row r="7542" ht="15.0" customHeight="true">
      <c r="A7542" s="32" t="s">
        <v>21</v>
      </c>
      <c r="D7542" s="46" t="s">
        <v>22</v>
      </c>
    </row>
    <row r="7543" ht="15.0" customHeight="true">
      <c r="A7543" s="32" t="s">
        <v>23</v>
      </c>
      <c r="D7543" s="46" t="s">
        <v>24</v>
      </c>
    </row>
    <row r="7544">
      <c r="A7544" s="32" t="s">
        <v>25</v>
      </c>
      <c r="D7544" s="46" t="s">
        <v>26</v>
      </c>
    </row>
    <row r="7545">
      <c r="A7545" s="32" t="s">
        <v>27</v>
      </c>
      <c r="D7545" s="46" t="s">
        <v>28</v>
      </c>
    </row>
    <row r="7547">
      <c r="A7547" s="28" t="s">
        <v>32</v>
      </c>
      <c r="B7547" s="29" t="s">
        <v>33</v>
      </c>
      <c r="C7547" s="29"/>
      <c r="D7547" s="29"/>
      <c r="E7547" s="28" t="s">
        <v>34</v>
      </c>
      <c r="F7547" s="28" t="s">
        <v>35</v>
      </c>
      <c r="G7547" s="30" t="s">
        <v>36</v>
      </c>
      <c r="H7547" s="30" t="s">
        <v>37</v>
      </c>
      <c r="I7547" s="31" t="s">
        <v>38</v>
      </c>
      <c r="J7547" s="30" t="s">
        <v>39</v>
      </c>
    </row>
    <row r="7548" ht="105.0" customHeight="true">
      <c r="A7548" s="35" t="s">
        <v>2332</v>
      </c>
      <c r="B7548" s="41" t="s">
        <v>2333</v>
      </c>
      <c r="C7548" s="41"/>
      <c r="D7548" s="41"/>
      <c r="E7548" s="35" t="s">
        <v>58</v>
      </c>
      <c r="F7548" s="38" t="s">
        <v>852</v>
      </c>
      <c r="G7548" t="n" s="37">
        <v>237.35</v>
      </c>
      <c r="H7548" t="n" s="37">
        <v>712.05</v>
      </c>
      <c r="I7548" t="n" s="39"/>
      <c r="J7548" t="n" s="37">
        <f>TRUNC((F7548*TRUNC(I7548,2)),2)</f>
      </c>
      <c r="K7548" s="36" t="s">
        <v>2334</v>
      </c>
    </row>
    <row r="7549" ht="120.0" customHeight="true">
      <c r="A7549" s="35" t="s">
        <v>2335</v>
      </c>
      <c r="B7549" s="41" t="s">
        <v>2336</v>
      </c>
      <c r="C7549" s="41"/>
      <c r="D7549" s="41"/>
      <c r="E7549" s="35" t="s">
        <v>58</v>
      </c>
      <c r="F7549" s="38" t="s">
        <v>2337</v>
      </c>
      <c r="G7549" t="n" s="37">
        <v>4.24</v>
      </c>
      <c r="H7549" t="n" s="37">
        <v>144.16</v>
      </c>
      <c r="I7549" t="n" s="39"/>
      <c r="J7549" t="n" s="37">
        <f>TRUNC((F7549*TRUNC(I7549,2)),2)</f>
      </c>
      <c r="K7549" s="36" t="s">
        <v>2338</v>
      </c>
    </row>
    <row r="7550" ht="180.0" customHeight="true">
      <c r="A7550" s="35" t="s">
        <v>2339</v>
      </c>
      <c r="B7550" s="41" t="s">
        <v>2340</v>
      </c>
      <c r="C7550" s="41"/>
      <c r="D7550" s="41"/>
      <c r="E7550" s="35" t="s">
        <v>58</v>
      </c>
      <c r="F7550" s="38" t="s">
        <v>1084</v>
      </c>
      <c r="G7550" t="n" s="37">
        <v>44.47</v>
      </c>
      <c r="H7550" t="n" s="37">
        <v>1067.28</v>
      </c>
      <c r="I7550" t="n" s="39"/>
      <c r="J7550" t="n" s="37">
        <f>TRUNC((F7550*TRUNC(I7550,2)),2)</f>
      </c>
      <c r="K7550" s="36" t="s">
        <v>2341</v>
      </c>
    </row>
    <row r="7557">
      <c r="C7557" s="16" t="s">
        <v>0</v>
      </c>
      <c r="I7557" s="20" t="s">
        <v>3</v>
      </c>
      <c r="J7557" s="19">
        <f>IF(J1 = "","",J1)</f>
      </c>
    </row>
    <row r="7558">
      <c r="C7558" s="16" t="s">
        <v>1</v>
      </c>
      <c r="J7558" s="17" t="s">
        <v>3105</v>
      </c>
    </row>
    <row r="7559">
      <c r="C7559" s="16" t="s">
        <v>2</v>
      </c>
    </row>
    <row r="7561">
      <c r="A7561" s="32" t="s">
        <v>9</v>
      </c>
      <c r="D7561" s="46" t="s">
        <v>10</v>
      </c>
    </row>
    <row r="7562">
      <c r="A7562" s="32" t="s">
        <v>11</v>
      </c>
      <c r="D7562" s="46">
        <f>IF(D6 = "","",D6)</f>
      </c>
    </row>
    <row r="7563">
      <c r="A7563" s="32" t="s">
        <v>12</v>
      </c>
      <c r="D7563" s="46">
        <f>IF(D7 = "","",D7)</f>
      </c>
      <c r="J7563" s="32"/>
      <c r="K7563" s="32"/>
      <c r="L7563" s="32"/>
      <c r="M7563" s="32"/>
    </row>
    <row r="7564">
      <c r="A7564" s="32" t="s">
        <v>13</v>
      </c>
      <c r="D7564" s="46" t="s">
        <v>14</v>
      </c>
    </row>
    <row r="7565">
      <c r="A7565" s="32" t="s">
        <v>15</v>
      </c>
      <c r="D7565" s="46" t="s">
        <v>16</v>
      </c>
      <c r="I7565" s="32" t="s">
        <v>17</v>
      </c>
      <c r="J7565" s="46" t="s">
        <v>18</v>
      </c>
    </row>
    <row r="7566" ht="75.0" customHeight="true">
      <c r="A7566" s="32" t="s">
        <v>19</v>
      </c>
      <c r="D7566" s="46" t="s">
        <v>20</v>
      </c>
    </row>
    <row r="7567" ht="15.0" customHeight="true">
      <c r="A7567" s="32" t="s">
        <v>21</v>
      </c>
      <c r="D7567" s="46" t="s">
        <v>22</v>
      </c>
    </row>
    <row r="7568" ht="15.0" customHeight="true">
      <c r="A7568" s="32" t="s">
        <v>23</v>
      </c>
      <c r="D7568" s="46" t="s">
        <v>24</v>
      </c>
    </row>
    <row r="7569">
      <c r="A7569" s="32" t="s">
        <v>25</v>
      </c>
      <c r="D7569" s="46" t="s">
        <v>26</v>
      </c>
    </row>
    <row r="7570">
      <c r="A7570" s="32" t="s">
        <v>27</v>
      </c>
      <c r="D7570" s="46" t="s">
        <v>28</v>
      </c>
    </row>
    <row r="7572">
      <c r="A7572" s="28" t="s">
        <v>32</v>
      </c>
      <c r="B7572" s="29" t="s">
        <v>33</v>
      </c>
      <c r="C7572" s="29"/>
      <c r="D7572" s="29"/>
      <c r="E7572" s="28" t="s">
        <v>34</v>
      </c>
      <c r="F7572" s="28" t="s">
        <v>35</v>
      </c>
      <c r="G7572" s="30" t="s">
        <v>36</v>
      </c>
      <c r="H7572" s="30" t="s">
        <v>37</v>
      </c>
      <c r="I7572" s="31" t="s">
        <v>38</v>
      </c>
      <c r="J7572" s="30" t="s">
        <v>39</v>
      </c>
    </row>
    <row r="7573" ht="180.0" customHeight="true">
      <c r="A7573" s="35" t="s">
        <v>2342</v>
      </c>
      <c r="B7573" s="41" t="s">
        <v>2343</v>
      </c>
      <c r="C7573" s="41"/>
      <c r="D7573" s="41"/>
      <c r="E7573" s="35" t="s">
        <v>58</v>
      </c>
      <c r="F7573" s="38" t="s">
        <v>2344</v>
      </c>
      <c r="G7573" t="n" s="37">
        <v>44.47</v>
      </c>
      <c r="H7573" t="n" s="37">
        <v>4891.7</v>
      </c>
      <c r="I7573" t="n" s="39"/>
      <c r="J7573" t="n" s="37">
        <f>TRUNC((F7573*TRUNC(I7573,2)),2)</f>
      </c>
      <c r="K7573" s="36" t="s">
        <v>2345</v>
      </c>
    </row>
    <row r="7574" ht="150.0" customHeight="true">
      <c r="A7574" s="35" t="s">
        <v>2346</v>
      </c>
      <c r="B7574" s="41" t="s">
        <v>2347</v>
      </c>
      <c r="C7574" s="41"/>
      <c r="D7574" s="41"/>
      <c r="E7574" s="35" t="s">
        <v>58</v>
      </c>
      <c r="F7574" s="38" t="s">
        <v>2348</v>
      </c>
      <c r="G7574" t="n" s="37">
        <v>44.47</v>
      </c>
      <c r="H7574" t="n" s="37">
        <v>5958.98</v>
      </c>
      <c r="I7574" t="n" s="39"/>
      <c r="J7574" t="n" s="37">
        <f>TRUNC((F7574*TRUNC(I7574,2)),2)</f>
      </c>
      <c r="K7574" s="36" t="s">
        <v>2349</v>
      </c>
    </row>
    <row r="7586">
      <c r="C7586" s="16" t="s">
        <v>0</v>
      </c>
      <c r="I7586" s="20" t="s">
        <v>3</v>
      </c>
      <c r="J7586" s="19">
        <f>IF(J1 = "","",J1)</f>
      </c>
    </row>
    <row r="7587">
      <c r="C7587" s="16" t="s">
        <v>1</v>
      </c>
      <c r="J7587" s="17" t="s">
        <v>3106</v>
      </c>
    </row>
    <row r="7588">
      <c r="C7588" s="16" t="s">
        <v>2</v>
      </c>
    </row>
    <row r="7590">
      <c r="A7590" s="32" t="s">
        <v>9</v>
      </c>
      <c r="D7590" s="46" t="s">
        <v>10</v>
      </c>
    </row>
    <row r="7591">
      <c r="A7591" s="32" t="s">
        <v>11</v>
      </c>
      <c r="D7591" s="46">
        <f>IF(D6 = "","",D6)</f>
      </c>
    </row>
    <row r="7592">
      <c r="A7592" s="32" t="s">
        <v>12</v>
      </c>
      <c r="D7592" s="46">
        <f>IF(D7 = "","",D7)</f>
      </c>
      <c r="J7592" s="32"/>
      <c r="K7592" s="32"/>
      <c r="L7592" s="32"/>
      <c r="M7592" s="32"/>
    </row>
    <row r="7593">
      <c r="A7593" s="32" t="s">
        <v>13</v>
      </c>
      <c r="D7593" s="46" t="s">
        <v>14</v>
      </c>
    </row>
    <row r="7594">
      <c r="A7594" s="32" t="s">
        <v>15</v>
      </c>
      <c r="D7594" s="46" t="s">
        <v>16</v>
      </c>
      <c r="I7594" s="32" t="s">
        <v>17</v>
      </c>
      <c r="J7594" s="46" t="s">
        <v>18</v>
      </c>
    </row>
    <row r="7595" ht="75.0" customHeight="true">
      <c r="A7595" s="32" t="s">
        <v>19</v>
      </c>
      <c r="D7595" s="46" t="s">
        <v>20</v>
      </c>
    </row>
    <row r="7596" ht="15.0" customHeight="true">
      <c r="A7596" s="32" t="s">
        <v>21</v>
      </c>
      <c r="D7596" s="46" t="s">
        <v>22</v>
      </c>
    </row>
    <row r="7597" ht="15.0" customHeight="true">
      <c r="A7597" s="32" t="s">
        <v>23</v>
      </c>
      <c r="D7597" s="46" t="s">
        <v>24</v>
      </c>
    </row>
    <row r="7598">
      <c r="A7598" s="32" t="s">
        <v>25</v>
      </c>
      <c r="D7598" s="46" t="s">
        <v>26</v>
      </c>
    </row>
    <row r="7599">
      <c r="A7599" s="32" t="s">
        <v>27</v>
      </c>
      <c r="D7599" s="46" t="s">
        <v>28</v>
      </c>
    </row>
    <row r="7601">
      <c r="A7601" s="28" t="s">
        <v>32</v>
      </c>
      <c r="B7601" s="29" t="s">
        <v>33</v>
      </c>
      <c r="C7601" s="29"/>
      <c r="D7601" s="29"/>
      <c r="E7601" s="28" t="s">
        <v>34</v>
      </c>
      <c r="F7601" s="28" t="s">
        <v>35</v>
      </c>
      <c r="G7601" s="30" t="s">
        <v>36</v>
      </c>
      <c r="H7601" s="30" t="s">
        <v>37</v>
      </c>
      <c r="I7601" s="31" t="s">
        <v>38</v>
      </c>
      <c r="J7601" s="30" t="s">
        <v>39</v>
      </c>
    </row>
    <row r="7602" ht="165.0" customHeight="true">
      <c r="A7602" s="35" t="s">
        <v>2350</v>
      </c>
      <c r="B7602" s="41" t="s">
        <v>2351</v>
      </c>
      <c r="C7602" s="41"/>
      <c r="D7602" s="41"/>
      <c r="E7602" s="35" t="s">
        <v>58</v>
      </c>
      <c r="F7602" s="38" t="s">
        <v>2348</v>
      </c>
      <c r="G7602" t="n" s="37">
        <v>98.91</v>
      </c>
      <c r="H7602" t="n" s="37">
        <v>13253.94</v>
      </c>
      <c r="I7602" t="n" s="39"/>
      <c r="J7602" t="n" s="37">
        <f>TRUNC((F7602*TRUNC(I7602,2)),2)</f>
      </c>
      <c r="K7602" s="36" t="s">
        <v>2352</v>
      </c>
    </row>
    <row r="7603" ht="90.0" customHeight="true">
      <c r="A7603" s="35" t="s">
        <v>2353</v>
      </c>
      <c r="B7603" s="41" t="s">
        <v>2354</v>
      </c>
      <c r="C7603" s="41"/>
      <c r="D7603" s="41"/>
      <c r="E7603" s="35" t="s">
        <v>58</v>
      </c>
      <c r="F7603" s="38" t="s">
        <v>852</v>
      </c>
      <c r="G7603" t="n" s="37">
        <v>5.35</v>
      </c>
      <c r="H7603" t="n" s="37">
        <v>16.05</v>
      </c>
      <c r="I7603" t="n" s="39"/>
      <c r="J7603" t="n" s="37">
        <f>TRUNC((F7603*TRUNC(I7603,2)),2)</f>
      </c>
      <c r="K7603" s="36" t="s">
        <v>2355</v>
      </c>
    </row>
    <row r="7604">
      <c r="G7604" s="45" t="s">
        <v>53</v>
      </c>
      <c r="H7604" s="44" t="s">
        <v>2356</v>
      </c>
      <c r="I7604" s="45" t="s">
        <v>53</v>
      </c>
      <c r="J7604" s="44" t="n">
        <f>SUM(J7423,J7445,J7467:J7468,J7490:J7492,J7514,J7525:J7528,J7548:J7550,J7573:J7574,J7602:J7603)</f>
      </c>
    </row>
    <row r="7606">
      <c r="A7606" s="43" t="s">
        <v>2357</v>
      </c>
    </row>
    <row r="7608">
      <c r="A7608" s="28" t="s">
        <v>32</v>
      </c>
      <c r="B7608" s="29" t="s">
        <v>33</v>
      </c>
      <c r="C7608" s="29"/>
      <c r="D7608" s="29"/>
      <c r="E7608" s="28" t="s">
        <v>34</v>
      </c>
      <c r="F7608" s="28" t="s">
        <v>35</v>
      </c>
      <c r="G7608" s="30" t="s">
        <v>36</v>
      </c>
      <c r="H7608" s="30" t="s">
        <v>37</v>
      </c>
      <c r="I7608" s="31" t="s">
        <v>38</v>
      </c>
      <c r="J7608" s="30" t="s">
        <v>39</v>
      </c>
    </row>
    <row r="7620">
      <c r="C7620" s="16" t="s">
        <v>0</v>
      </c>
      <c r="I7620" s="20" t="s">
        <v>3</v>
      </c>
      <c r="J7620" s="19">
        <f>IF(J1 = "","",J1)</f>
      </c>
    </row>
    <row r="7621">
      <c r="C7621" s="16" t="s">
        <v>1</v>
      </c>
      <c r="J7621" s="17" t="s">
        <v>3107</v>
      </c>
    </row>
    <row r="7622">
      <c r="C7622" s="16" t="s">
        <v>2</v>
      </c>
    </row>
    <row r="7624">
      <c r="A7624" s="32" t="s">
        <v>9</v>
      </c>
      <c r="D7624" s="46" t="s">
        <v>10</v>
      </c>
    </row>
    <row r="7625">
      <c r="A7625" s="32" t="s">
        <v>11</v>
      </c>
      <c r="D7625" s="46">
        <f>IF(D6 = "","",D6)</f>
      </c>
    </row>
    <row r="7626">
      <c r="A7626" s="32" t="s">
        <v>12</v>
      </c>
      <c r="D7626" s="46">
        <f>IF(D7 = "","",D7)</f>
      </c>
      <c r="J7626" s="32"/>
      <c r="K7626" s="32"/>
      <c r="L7626" s="32"/>
      <c r="M7626" s="32"/>
    </row>
    <row r="7627">
      <c r="A7627" s="32" t="s">
        <v>13</v>
      </c>
      <c r="D7627" s="46" t="s">
        <v>14</v>
      </c>
    </row>
    <row r="7628">
      <c r="A7628" s="32" t="s">
        <v>15</v>
      </c>
      <c r="D7628" s="46" t="s">
        <v>16</v>
      </c>
      <c r="I7628" s="32" t="s">
        <v>17</v>
      </c>
      <c r="J7628" s="46" t="s">
        <v>18</v>
      </c>
    </row>
    <row r="7629" ht="75.0" customHeight="true">
      <c r="A7629" s="32" t="s">
        <v>19</v>
      </c>
      <c r="D7629" s="46" t="s">
        <v>20</v>
      </c>
    </row>
    <row r="7630" ht="15.0" customHeight="true">
      <c r="A7630" s="32" t="s">
        <v>21</v>
      </c>
      <c r="D7630" s="46" t="s">
        <v>22</v>
      </c>
    </row>
    <row r="7631" ht="15.0" customHeight="true">
      <c r="A7631" s="32" t="s">
        <v>23</v>
      </c>
      <c r="D7631" s="46" t="s">
        <v>24</v>
      </c>
    </row>
    <row r="7632">
      <c r="A7632" s="32" t="s">
        <v>25</v>
      </c>
      <c r="D7632" s="46" t="s">
        <v>26</v>
      </c>
    </row>
    <row r="7633">
      <c r="A7633" s="32" t="s">
        <v>27</v>
      </c>
      <c r="D7633" s="46" t="s">
        <v>28</v>
      </c>
    </row>
    <row r="7635">
      <c r="A7635" s="28" t="s">
        <v>32</v>
      </c>
      <c r="B7635" s="29" t="s">
        <v>33</v>
      </c>
      <c r="C7635" s="29"/>
      <c r="D7635" s="29"/>
      <c r="E7635" s="28" t="s">
        <v>34</v>
      </c>
      <c r="F7635" s="28" t="s">
        <v>35</v>
      </c>
      <c r="G7635" s="30" t="s">
        <v>36</v>
      </c>
      <c r="H7635" s="30" t="s">
        <v>37</v>
      </c>
      <c r="I7635" s="31" t="s">
        <v>38</v>
      </c>
      <c r="J7635" s="30" t="s">
        <v>39</v>
      </c>
    </row>
    <row r="7636" ht="165.0" customHeight="true">
      <c r="A7636" s="35" t="s">
        <v>1817</v>
      </c>
      <c r="B7636" s="41" t="s">
        <v>1818</v>
      </c>
      <c r="C7636" s="41"/>
      <c r="D7636" s="41"/>
      <c r="E7636" s="35" t="s">
        <v>107</v>
      </c>
      <c r="F7636" s="38" t="s">
        <v>721</v>
      </c>
      <c r="G7636" t="n" s="37">
        <v>135.49</v>
      </c>
      <c r="H7636" t="n" s="37">
        <v>2438.82</v>
      </c>
      <c r="I7636" t="n" s="39"/>
      <c r="J7636" t="n" s="37">
        <f>TRUNC((F7636*TRUNC(I7636,2)),2)</f>
      </c>
      <c r="K7636" s="36" t="s">
        <v>2358</v>
      </c>
    </row>
    <row r="7637" ht="165.0" customHeight="true">
      <c r="A7637" s="35" t="s">
        <v>1843</v>
      </c>
      <c r="B7637" s="41" t="s">
        <v>1844</v>
      </c>
      <c r="C7637" s="41"/>
      <c r="D7637" s="41"/>
      <c r="E7637" s="35" t="s">
        <v>107</v>
      </c>
      <c r="F7637" s="38" t="s">
        <v>1672</v>
      </c>
      <c r="G7637" t="n" s="37">
        <v>167.77</v>
      </c>
      <c r="H7637" t="n" s="37">
        <v>16105.92</v>
      </c>
      <c r="I7637" t="n" s="39"/>
      <c r="J7637" t="n" s="37">
        <f>TRUNC((F7637*TRUNC(I7637,2)),2)</f>
      </c>
      <c r="K7637" s="36" t="s">
        <v>2359</v>
      </c>
    </row>
    <row r="7649">
      <c r="C7649" s="16" t="s">
        <v>0</v>
      </c>
      <c r="I7649" s="20" t="s">
        <v>3</v>
      </c>
      <c r="J7649" s="19">
        <f>IF(J1 = "","",J1)</f>
      </c>
    </row>
    <row r="7650">
      <c r="C7650" s="16" t="s">
        <v>1</v>
      </c>
      <c r="J7650" s="17" t="s">
        <v>3108</v>
      </c>
    </row>
    <row r="7651">
      <c r="C7651" s="16" t="s">
        <v>2</v>
      </c>
    </row>
    <row r="7653">
      <c r="A7653" s="32" t="s">
        <v>9</v>
      </c>
      <c r="D7653" s="46" t="s">
        <v>10</v>
      </c>
    </row>
    <row r="7654">
      <c r="A7654" s="32" t="s">
        <v>11</v>
      </c>
      <c r="D7654" s="46">
        <f>IF(D6 = "","",D6)</f>
      </c>
    </row>
    <row r="7655">
      <c r="A7655" s="32" t="s">
        <v>12</v>
      </c>
      <c r="D7655" s="46">
        <f>IF(D7 = "","",D7)</f>
      </c>
      <c r="J7655" s="32"/>
      <c r="K7655" s="32"/>
      <c r="L7655" s="32"/>
      <c r="M7655" s="32"/>
    </row>
    <row r="7656">
      <c r="A7656" s="32" t="s">
        <v>13</v>
      </c>
      <c r="D7656" s="46" t="s">
        <v>14</v>
      </c>
    </row>
    <row r="7657">
      <c r="A7657" s="32" t="s">
        <v>15</v>
      </c>
      <c r="D7657" s="46" t="s">
        <v>16</v>
      </c>
      <c r="I7657" s="32" t="s">
        <v>17</v>
      </c>
      <c r="J7657" s="46" t="s">
        <v>18</v>
      </c>
    </row>
    <row r="7658" ht="75.0" customHeight="true">
      <c r="A7658" s="32" t="s">
        <v>19</v>
      </c>
      <c r="D7658" s="46" t="s">
        <v>20</v>
      </c>
    </row>
    <row r="7659" ht="15.0" customHeight="true">
      <c r="A7659" s="32" t="s">
        <v>21</v>
      </c>
      <c r="D7659" s="46" t="s">
        <v>22</v>
      </c>
    </row>
    <row r="7660" ht="15.0" customHeight="true">
      <c r="A7660" s="32" t="s">
        <v>23</v>
      </c>
      <c r="D7660" s="46" t="s">
        <v>24</v>
      </c>
    </row>
    <row r="7661">
      <c r="A7661" s="32" t="s">
        <v>25</v>
      </c>
      <c r="D7661" s="46" t="s">
        <v>26</v>
      </c>
    </row>
    <row r="7662">
      <c r="A7662" s="32" t="s">
        <v>27</v>
      </c>
      <c r="D7662" s="46" t="s">
        <v>28</v>
      </c>
    </row>
    <row r="7664">
      <c r="A7664" s="28" t="s">
        <v>32</v>
      </c>
      <c r="B7664" s="29" t="s">
        <v>33</v>
      </c>
      <c r="C7664" s="29"/>
      <c r="D7664" s="29"/>
      <c r="E7664" s="28" t="s">
        <v>34</v>
      </c>
      <c r="F7664" s="28" t="s">
        <v>35</v>
      </c>
      <c r="G7664" s="30" t="s">
        <v>36</v>
      </c>
      <c r="H7664" s="30" t="s">
        <v>37</v>
      </c>
      <c r="I7664" s="31" t="s">
        <v>38</v>
      </c>
      <c r="J7664" s="30" t="s">
        <v>39</v>
      </c>
    </row>
    <row r="7665" ht="165.0" customHeight="true">
      <c r="A7665" s="35" t="s">
        <v>2360</v>
      </c>
      <c r="B7665" s="41" t="s">
        <v>2361</v>
      </c>
      <c r="C7665" s="41"/>
      <c r="D7665" s="41"/>
      <c r="E7665" s="35" t="s">
        <v>58</v>
      </c>
      <c r="F7665" s="38" t="s">
        <v>2362</v>
      </c>
      <c r="G7665" t="n" s="37">
        <v>29.98</v>
      </c>
      <c r="H7665" t="n" s="37">
        <v>1738.84</v>
      </c>
      <c r="I7665" t="n" s="39"/>
      <c r="J7665" t="n" s="37">
        <f>TRUNC((F7665*TRUNC(I7665,2)),2)</f>
      </c>
      <c r="K7665" s="36" t="s">
        <v>2363</v>
      </c>
    </row>
    <row r="7666" ht="150.0" customHeight="true">
      <c r="A7666" s="35" t="s">
        <v>1821</v>
      </c>
      <c r="B7666" s="41" t="s">
        <v>1822</v>
      </c>
      <c r="C7666" s="41"/>
      <c r="D7666" s="41"/>
      <c r="E7666" s="35" t="s">
        <v>58</v>
      </c>
      <c r="F7666" s="38" t="s">
        <v>829</v>
      </c>
      <c r="G7666" t="n" s="37">
        <v>11.57</v>
      </c>
      <c r="H7666" t="n" s="37">
        <v>138.84</v>
      </c>
      <c r="I7666" t="n" s="39"/>
      <c r="J7666" t="n" s="37">
        <f>TRUNC((F7666*TRUNC(I7666,2)),2)</f>
      </c>
      <c r="K7666" s="36" t="s">
        <v>2364</v>
      </c>
    </row>
    <row r="7667" ht="150.0" customHeight="true">
      <c r="A7667" s="35" t="s">
        <v>2365</v>
      </c>
      <c r="B7667" s="41" t="s">
        <v>2366</v>
      </c>
      <c r="C7667" s="41"/>
      <c r="D7667" s="41"/>
      <c r="E7667" s="35" t="s">
        <v>58</v>
      </c>
      <c r="F7667" s="38" t="s">
        <v>1564</v>
      </c>
      <c r="G7667" t="n" s="37">
        <v>36.25</v>
      </c>
      <c r="H7667" t="n" s="37">
        <v>3915.0</v>
      </c>
      <c r="I7667" t="n" s="39"/>
      <c r="J7667" t="n" s="37">
        <f>TRUNC((F7667*TRUNC(I7667,2)),2)</f>
      </c>
      <c r="K7667" s="36" t="s">
        <v>2367</v>
      </c>
    </row>
    <row r="7670">
      <c r="C7670" s="16" t="s">
        <v>0</v>
      </c>
      <c r="I7670" s="20" t="s">
        <v>3</v>
      </c>
      <c r="J7670" s="19">
        <f>IF(J1 = "","",J1)</f>
      </c>
    </row>
    <row r="7671">
      <c r="C7671" s="16" t="s">
        <v>1</v>
      </c>
      <c r="J7671" s="17" t="s">
        <v>3109</v>
      </c>
    </row>
    <row r="7672">
      <c r="C7672" s="16" t="s">
        <v>2</v>
      </c>
    </row>
    <row r="7674">
      <c r="A7674" s="32" t="s">
        <v>9</v>
      </c>
      <c r="D7674" s="46" t="s">
        <v>10</v>
      </c>
    </row>
    <row r="7675">
      <c r="A7675" s="32" t="s">
        <v>11</v>
      </c>
      <c r="D7675" s="46">
        <f>IF(D6 = "","",D6)</f>
      </c>
    </row>
    <row r="7676">
      <c r="A7676" s="32" t="s">
        <v>12</v>
      </c>
      <c r="D7676" s="46">
        <f>IF(D7 = "","",D7)</f>
      </c>
      <c r="J7676" s="32"/>
      <c r="K7676" s="32"/>
      <c r="L7676" s="32"/>
      <c r="M7676" s="32"/>
    </row>
    <row r="7677">
      <c r="A7677" s="32" t="s">
        <v>13</v>
      </c>
      <c r="D7677" s="46" t="s">
        <v>14</v>
      </c>
    </row>
    <row r="7678">
      <c r="A7678" s="32" t="s">
        <v>15</v>
      </c>
      <c r="D7678" s="46" t="s">
        <v>16</v>
      </c>
      <c r="I7678" s="32" t="s">
        <v>17</v>
      </c>
      <c r="J7678" s="46" t="s">
        <v>18</v>
      </c>
    </row>
    <row r="7679" ht="75.0" customHeight="true">
      <c r="A7679" s="32" t="s">
        <v>19</v>
      </c>
      <c r="D7679" s="46" t="s">
        <v>20</v>
      </c>
    </row>
    <row r="7680" ht="15.0" customHeight="true">
      <c r="A7680" s="32" t="s">
        <v>21</v>
      </c>
      <c r="D7680" s="46" t="s">
        <v>22</v>
      </c>
    </row>
    <row r="7681" ht="15.0" customHeight="true">
      <c r="A7681" s="32" t="s">
        <v>23</v>
      </c>
      <c r="D7681" s="46" t="s">
        <v>24</v>
      </c>
    </row>
    <row r="7682">
      <c r="A7682" s="32" t="s">
        <v>25</v>
      </c>
      <c r="D7682" s="46" t="s">
        <v>26</v>
      </c>
    </row>
    <row r="7683">
      <c r="A7683" s="32" t="s">
        <v>27</v>
      </c>
      <c r="D7683" s="46" t="s">
        <v>28</v>
      </c>
    </row>
    <row r="7685">
      <c r="A7685" s="28" t="s">
        <v>32</v>
      </c>
      <c r="B7685" s="29" t="s">
        <v>33</v>
      </c>
      <c r="C7685" s="29"/>
      <c r="D7685" s="29"/>
      <c r="E7685" s="28" t="s">
        <v>34</v>
      </c>
      <c r="F7685" s="28" t="s">
        <v>35</v>
      </c>
      <c r="G7685" s="30" t="s">
        <v>36</v>
      </c>
      <c r="H7685" s="30" t="s">
        <v>37</v>
      </c>
      <c r="I7685" s="31" t="s">
        <v>38</v>
      </c>
      <c r="J7685" s="30" t="s">
        <v>39</v>
      </c>
    </row>
    <row r="7686" ht="120.0" customHeight="true">
      <c r="A7686" s="35" t="s">
        <v>1837</v>
      </c>
      <c r="B7686" s="41" t="s">
        <v>1838</v>
      </c>
      <c r="C7686" s="41"/>
      <c r="D7686" s="41"/>
      <c r="E7686" s="35" t="s">
        <v>58</v>
      </c>
      <c r="F7686" s="38" t="s">
        <v>1683</v>
      </c>
      <c r="G7686" t="n" s="37">
        <v>2.54</v>
      </c>
      <c r="H7686" t="n" s="37">
        <v>114.3</v>
      </c>
      <c r="I7686" t="n" s="39"/>
      <c r="J7686" t="n" s="37">
        <f>TRUNC((F7686*TRUNC(I7686,2)),2)</f>
      </c>
      <c r="K7686" s="36" t="s">
        <v>2368</v>
      </c>
    </row>
    <row r="7687" ht="135.0" customHeight="true">
      <c r="A7687" s="35" t="s">
        <v>1840</v>
      </c>
      <c r="B7687" s="41" t="s">
        <v>1841</v>
      </c>
      <c r="C7687" s="41"/>
      <c r="D7687" s="41"/>
      <c r="E7687" s="35" t="s">
        <v>58</v>
      </c>
      <c r="F7687" s="38" t="s">
        <v>346</v>
      </c>
      <c r="G7687" t="n" s="37">
        <v>3.85</v>
      </c>
      <c r="H7687" t="n" s="37">
        <v>7.7</v>
      </c>
      <c r="I7687" t="n" s="39"/>
      <c r="J7687" t="n" s="37">
        <f>TRUNC((F7687*TRUNC(I7687,2)),2)</f>
      </c>
      <c r="K7687" s="36" t="s">
        <v>2369</v>
      </c>
    </row>
    <row r="7688" ht="120.0" customHeight="true">
      <c r="A7688" s="35" t="s">
        <v>2370</v>
      </c>
      <c r="B7688" s="41" t="s">
        <v>2371</v>
      </c>
      <c r="C7688" s="41"/>
      <c r="D7688" s="41"/>
      <c r="E7688" s="35" t="s">
        <v>58</v>
      </c>
      <c r="F7688" s="38" t="s">
        <v>346</v>
      </c>
      <c r="G7688" t="n" s="37">
        <v>3.85</v>
      </c>
      <c r="H7688" t="n" s="37">
        <v>7.7</v>
      </c>
      <c r="I7688" t="n" s="39"/>
      <c r="J7688" t="n" s="37">
        <f>TRUNC((F7688*TRUNC(I7688,2)),2)</f>
      </c>
      <c r="K7688" s="36" t="s">
        <v>2372</v>
      </c>
    </row>
    <row r="7689" ht="105.0" customHeight="true">
      <c r="A7689" s="35" t="s">
        <v>1825</v>
      </c>
      <c r="B7689" s="41" t="s">
        <v>1826</v>
      </c>
      <c r="C7689" s="41"/>
      <c r="D7689" s="41"/>
      <c r="E7689" s="35" t="s">
        <v>58</v>
      </c>
      <c r="F7689" s="38" t="s">
        <v>1803</v>
      </c>
      <c r="G7689" t="n" s="37">
        <v>2.72</v>
      </c>
      <c r="H7689" t="n" s="37">
        <v>652.8</v>
      </c>
      <c r="I7689" t="n" s="39"/>
      <c r="J7689" t="n" s="37">
        <f>TRUNC((F7689*TRUNC(I7689,2)),2)</f>
      </c>
      <c r="K7689" s="36" t="s">
        <v>2373</v>
      </c>
    </row>
    <row r="7691">
      <c r="C7691" s="16" t="s">
        <v>0</v>
      </c>
      <c r="I7691" s="20" t="s">
        <v>3</v>
      </c>
      <c r="J7691" s="19">
        <f>IF(J1 = "","",J1)</f>
      </c>
    </row>
    <row r="7692">
      <c r="C7692" s="16" t="s">
        <v>1</v>
      </c>
      <c r="J7692" s="17" t="s">
        <v>3110</v>
      </c>
    </row>
    <row r="7693">
      <c r="C7693" s="16" t="s">
        <v>2</v>
      </c>
    </row>
    <row r="7695">
      <c r="A7695" s="32" t="s">
        <v>9</v>
      </c>
      <c r="D7695" s="46" t="s">
        <v>10</v>
      </c>
    </row>
    <row r="7696">
      <c r="A7696" s="32" t="s">
        <v>11</v>
      </c>
      <c r="D7696" s="46">
        <f>IF(D6 = "","",D6)</f>
      </c>
    </row>
    <row r="7697">
      <c r="A7697" s="32" t="s">
        <v>12</v>
      </c>
      <c r="D7697" s="46">
        <f>IF(D7 = "","",D7)</f>
      </c>
      <c r="J7697" s="32"/>
      <c r="K7697" s="32"/>
      <c r="L7697" s="32"/>
      <c r="M7697" s="32"/>
    </row>
    <row r="7698">
      <c r="A7698" s="32" t="s">
        <v>13</v>
      </c>
      <c r="D7698" s="46" t="s">
        <v>14</v>
      </c>
    </row>
    <row r="7699">
      <c r="A7699" s="32" t="s">
        <v>15</v>
      </c>
      <c r="D7699" s="46" t="s">
        <v>16</v>
      </c>
      <c r="I7699" s="32" t="s">
        <v>17</v>
      </c>
      <c r="J7699" s="46" t="s">
        <v>18</v>
      </c>
    </row>
    <row r="7700" ht="75.0" customHeight="true">
      <c r="A7700" s="32" t="s">
        <v>19</v>
      </c>
      <c r="D7700" s="46" t="s">
        <v>20</v>
      </c>
    </row>
    <row r="7701" ht="15.0" customHeight="true">
      <c r="A7701" s="32" t="s">
        <v>21</v>
      </c>
      <c r="D7701" s="46" t="s">
        <v>22</v>
      </c>
    </row>
    <row r="7702" ht="15.0" customHeight="true">
      <c r="A7702" s="32" t="s">
        <v>23</v>
      </c>
      <c r="D7702" s="46" t="s">
        <v>24</v>
      </c>
    </row>
    <row r="7703">
      <c r="A7703" s="32" t="s">
        <v>25</v>
      </c>
      <c r="D7703" s="46" t="s">
        <v>26</v>
      </c>
    </row>
    <row r="7704">
      <c r="A7704" s="32" t="s">
        <v>27</v>
      </c>
      <c r="D7704" s="46" t="s">
        <v>28</v>
      </c>
    </row>
    <row r="7706">
      <c r="A7706" s="28" t="s">
        <v>32</v>
      </c>
      <c r="B7706" s="29" t="s">
        <v>33</v>
      </c>
      <c r="C7706" s="29"/>
      <c r="D7706" s="29"/>
      <c r="E7706" s="28" t="s">
        <v>34</v>
      </c>
      <c r="F7706" s="28" t="s">
        <v>35</v>
      </c>
      <c r="G7706" s="30" t="s">
        <v>36</v>
      </c>
      <c r="H7706" s="30" t="s">
        <v>37</v>
      </c>
      <c r="I7706" s="31" t="s">
        <v>38</v>
      </c>
      <c r="J7706" s="30" t="s">
        <v>39</v>
      </c>
    </row>
    <row r="7707" ht="90.0" customHeight="true">
      <c r="A7707" s="35" t="s">
        <v>1829</v>
      </c>
      <c r="B7707" s="41" t="s">
        <v>1830</v>
      </c>
      <c r="C7707" s="41"/>
      <c r="D7707" s="41"/>
      <c r="E7707" s="35" t="s">
        <v>58</v>
      </c>
      <c r="F7707" s="38" t="s">
        <v>2374</v>
      </c>
      <c r="G7707" t="n" s="37">
        <v>0.39</v>
      </c>
      <c r="H7707" t="n" s="37">
        <v>187.2</v>
      </c>
      <c r="I7707" t="n" s="39"/>
      <c r="J7707" t="n" s="37">
        <f>TRUNC((F7707*TRUNC(I7707,2)),2)</f>
      </c>
      <c r="K7707" s="36" t="s">
        <v>2375</v>
      </c>
    </row>
    <row r="7708" ht="120.0" customHeight="true">
      <c r="A7708" s="35" t="s">
        <v>1833</v>
      </c>
      <c r="B7708" s="41" t="s">
        <v>1834</v>
      </c>
      <c r="C7708" s="41"/>
      <c r="D7708" s="41"/>
      <c r="E7708" s="35" t="s">
        <v>107</v>
      </c>
      <c r="F7708" s="38" t="s">
        <v>2376</v>
      </c>
      <c r="G7708" t="n" s="37">
        <v>18.75</v>
      </c>
      <c r="H7708" t="n" s="37">
        <v>1350.0</v>
      </c>
      <c r="I7708" t="n" s="39"/>
      <c r="J7708" t="n" s="37">
        <f>TRUNC((F7708*TRUNC(I7708,2)),2)</f>
      </c>
      <c r="K7708" s="36" t="s">
        <v>2377</v>
      </c>
    </row>
    <row r="7709">
      <c r="G7709" s="45" t="s">
        <v>53</v>
      </c>
      <c r="H7709" s="44" t="s">
        <v>2378</v>
      </c>
      <c r="I7709" s="45" t="s">
        <v>53</v>
      </c>
      <c r="J7709" s="44" t="n">
        <f>SUM(J7636:J7637,J7665:J7667,J7686:J7689,J7707:J7708)</f>
      </c>
    </row>
    <row r="7711">
      <c r="A7711" s="43" t="s">
        <v>2379</v>
      </c>
    </row>
    <row r="7713">
      <c r="A7713" s="28" t="s">
        <v>32</v>
      </c>
      <c r="B7713" s="29" t="s">
        <v>33</v>
      </c>
      <c r="C7713" s="29"/>
      <c r="D7713" s="29"/>
      <c r="E7713" s="28" t="s">
        <v>34</v>
      </c>
      <c r="F7713" s="28" t="s">
        <v>35</v>
      </c>
      <c r="G7713" s="30" t="s">
        <v>36</v>
      </c>
      <c r="H7713" s="30" t="s">
        <v>37</v>
      </c>
      <c r="I7713" s="31" t="s">
        <v>38</v>
      </c>
      <c r="J7713" s="30" t="s">
        <v>39</v>
      </c>
    </row>
    <row r="7714" ht="135.0" customHeight="true">
      <c r="A7714" s="35" t="s">
        <v>1893</v>
      </c>
      <c r="B7714" s="41" t="s">
        <v>1894</v>
      </c>
      <c r="C7714" s="41"/>
      <c r="D7714" s="41"/>
      <c r="E7714" s="35" t="s">
        <v>58</v>
      </c>
      <c r="F7714" s="38" t="s">
        <v>806</v>
      </c>
      <c r="G7714" t="n" s="37">
        <v>13.31</v>
      </c>
      <c r="H7714" t="n" s="37">
        <v>212.96</v>
      </c>
      <c r="I7714" t="n" s="39"/>
      <c r="J7714" t="n" s="37">
        <f>TRUNC((F7714*TRUNC(I7714,2)),2)</f>
      </c>
      <c r="K7714" s="36" t="s">
        <v>2380</v>
      </c>
    </row>
    <row r="7720">
      <c r="C7720" s="16" t="s">
        <v>0</v>
      </c>
      <c r="I7720" s="20" t="s">
        <v>3</v>
      </c>
      <c r="J7720" s="19">
        <f>IF(J1 = "","",J1)</f>
      </c>
    </row>
    <row r="7721">
      <c r="C7721" s="16" t="s">
        <v>1</v>
      </c>
      <c r="J7721" s="17" t="s">
        <v>3111</v>
      </c>
    </row>
    <row r="7722">
      <c r="C7722" s="16" t="s">
        <v>2</v>
      </c>
    </row>
    <row r="7724">
      <c r="A7724" s="32" t="s">
        <v>9</v>
      </c>
      <c r="D7724" s="46" t="s">
        <v>10</v>
      </c>
    </row>
    <row r="7725">
      <c r="A7725" s="32" t="s">
        <v>11</v>
      </c>
      <c r="D7725" s="46">
        <f>IF(D6 = "","",D6)</f>
      </c>
    </row>
    <row r="7726">
      <c r="A7726" s="32" t="s">
        <v>12</v>
      </c>
      <c r="D7726" s="46">
        <f>IF(D7 = "","",D7)</f>
      </c>
      <c r="J7726" s="32"/>
      <c r="K7726" s="32"/>
      <c r="L7726" s="32"/>
      <c r="M7726" s="32"/>
    </row>
    <row r="7727">
      <c r="A7727" s="32" t="s">
        <v>13</v>
      </c>
      <c r="D7727" s="46" t="s">
        <v>14</v>
      </c>
    </row>
    <row r="7728">
      <c r="A7728" s="32" t="s">
        <v>15</v>
      </c>
      <c r="D7728" s="46" t="s">
        <v>16</v>
      </c>
      <c r="I7728" s="32" t="s">
        <v>17</v>
      </c>
      <c r="J7728" s="46" t="s">
        <v>18</v>
      </c>
    </row>
    <row r="7729" ht="75.0" customHeight="true">
      <c r="A7729" s="32" t="s">
        <v>19</v>
      </c>
      <c r="D7729" s="46" t="s">
        <v>20</v>
      </c>
    </row>
    <row r="7730" ht="15.0" customHeight="true">
      <c r="A7730" s="32" t="s">
        <v>21</v>
      </c>
      <c r="D7730" s="46" t="s">
        <v>22</v>
      </c>
    </row>
    <row r="7731" ht="15.0" customHeight="true">
      <c r="A7731" s="32" t="s">
        <v>23</v>
      </c>
      <c r="D7731" s="46" t="s">
        <v>24</v>
      </c>
    </row>
    <row r="7732">
      <c r="A7732" s="32" t="s">
        <v>25</v>
      </c>
      <c r="D7732" s="46" t="s">
        <v>26</v>
      </c>
    </row>
    <row r="7733">
      <c r="A7733" s="32" t="s">
        <v>27</v>
      </c>
      <c r="D7733" s="46" t="s">
        <v>28</v>
      </c>
    </row>
    <row r="7735">
      <c r="A7735" s="28" t="s">
        <v>32</v>
      </c>
      <c r="B7735" s="29" t="s">
        <v>33</v>
      </c>
      <c r="C7735" s="29"/>
      <c r="D7735" s="29"/>
      <c r="E7735" s="28" t="s">
        <v>34</v>
      </c>
      <c r="F7735" s="28" t="s">
        <v>35</v>
      </c>
      <c r="G7735" s="30" t="s">
        <v>36</v>
      </c>
      <c r="H7735" s="30" t="s">
        <v>37</v>
      </c>
      <c r="I7735" s="31" t="s">
        <v>38</v>
      </c>
      <c r="J7735" s="30" t="s">
        <v>39</v>
      </c>
    </row>
    <row r="7736" ht="135.0" customHeight="true">
      <c r="A7736" s="35" t="s">
        <v>1897</v>
      </c>
      <c r="B7736" s="41" t="s">
        <v>1898</v>
      </c>
      <c r="C7736" s="41"/>
      <c r="D7736" s="41"/>
      <c r="E7736" s="35" t="s">
        <v>58</v>
      </c>
      <c r="F7736" s="38" t="s">
        <v>1641</v>
      </c>
      <c r="G7736" t="n" s="37">
        <v>18.16</v>
      </c>
      <c r="H7736" t="n" s="37">
        <v>490.32</v>
      </c>
      <c r="I7736" t="n" s="39"/>
      <c r="J7736" t="n" s="37">
        <f>TRUNC((F7736*TRUNC(I7736,2)),2)</f>
      </c>
      <c r="K7736" s="36" t="s">
        <v>2381</v>
      </c>
    </row>
    <row r="7737" ht="180.0" customHeight="true">
      <c r="A7737" s="35" t="s">
        <v>2382</v>
      </c>
      <c r="B7737" s="41" t="s">
        <v>2383</v>
      </c>
      <c r="C7737" s="41"/>
      <c r="D7737" s="41"/>
      <c r="E7737" s="35" t="s">
        <v>58</v>
      </c>
      <c r="F7737" s="38" t="s">
        <v>62</v>
      </c>
      <c r="G7737" t="n" s="37">
        <v>142.37</v>
      </c>
      <c r="H7737" t="n" s="37">
        <v>142.37</v>
      </c>
      <c r="I7737" t="n" s="39"/>
      <c r="J7737" t="n" s="37">
        <f>TRUNC((F7737*TRUNC(I7737,2)),2)</f>
      </c>
      <c r="K7737" s="36" t="s">
        <v>2384</v>
      </c>
    </row>
    <row r="7750">
      <c r="C7750" s="16" t="s">
        <v>0</v>
      </c>
      <c r="I7750" s="20" t="s">
        <v>3</v>
      </c>
      <c r="J7750" s="19">
        <f>IF(J1 = "","",J1)</f>
      </c>
    </row>
    <row r="7751">
      <c r="C7751" s="16" t="s">
        <v>1</v>
      </c>
      <c r="J7751" s="17" t="s">
        <v>3112</v>
      </c>
    </row>
    <row r="7752">
      <c r="C7752" s="16" t="s">
        <v>2</v>
      </c>
    </row>
    <row r="7754">
      <c r="A7754" s="32" t="s">
        <v>9</v>
      </c>
      <c r="D7754" s="46" t="s">
        <v>10</v>
      </c>
    </row>
    <row r="7755">
      <c r="A7755" s="32" t="s">
        <v>11</v>
      </c>
      <c r="D7755" s="46">
        <f>IF(D6 = "","",D6)</f>
      </c>
    </row>
    <row r="7756">
      <c r="A7756" s="32" t="s">
        <v>12</v>
      </c>
      <c r="D7756" s="46">
        <f>IF(D7 = "","",D7)</f>
      </c>
      <c r="J7756" s="32"/>
      <c r="K7756" s="32"/>
      <c r="L7756" s="32"/>
      <c r="M7756" s="32"/>
    </row>
    <row r="7757">
      <c r="A7757" s="32" t="s">
        <v>13</v>
      </c>
      <c r="D7757" s="46" t="s">
        <v>14</v>
      </c>
    </row>
    <row r="7758">
      <c r="A7758" s="32" t="s">
        <v>15</v>
      </c>
      <c r="D7758" s="46" t="s">
        <v>16</v>
      </c>
      <c r="I7758" s="32" t="s">
        <v>17</v>
      </c>
      <c r="J7758" s="46" t="s">
        <v>18</v>
      </c>
    </row>
    <row r="7759" ht="75.0" customHeight="true">
      <c r="A7759" s="32" t="s">
        <v>19</v>
      </c>
      <c r="D7759" s="46" t="s">
        <v>20</v>
      </c>
    </row>
    <row r="7760" ht="15.0" customHeight="true">
      <c r="A7760" s="32" t="s">
        <v>21</v>
      </c>
      <c r="D7760" s="46" t="s">
        <v>22</v>
      </c>
    </row>
    <row r="7761" ht="15.0" customHeight="true">
      <c r="A7761" s="32" t="s">
        <v>23</v>
      </c>
      <c r="D7761" s="46" t="s">
        <v>24</v>
      </c>
    </row>
    <row r="7762">
      <c r="A7762" s="32" t="s">
        <v>25</v>
      </c>
      <c r="D7762" s="46" t="s">
        <v>26</v>
      </c>
    </row>
    <row r="7763">
      <c r="A7763" s="32" t="s">
        <v>27</v>
      </c>
      <c r="D7763" s="46" t="s">
        <v>28</v>
      </c>
    </row>
    <row r="7765">
      <c r="A7765" s="28" t="s">
        <v>32</v>
      </c>
      <c r="B7765" s="29" t="s">
        <v>33</v>
      </c>
      <c r="C7765" s="29"/>
      <c r="D7765" s="29"/>
      <c r="E7765" s="28" t="s">
        <v>34</v>
      </c>
      <c r="F7765" s="28" t="s">
        <v>35</v>
      </c>
      <c r="G7765" s="30" t="s">
        <v>36</v>
      </c>
      <c r="H7765" s="30" t="s">
        <v>37</v>
      </c>
      <c r="I7765" s="31" t="s">
        <v>38</v>
      </c>
      <c r="J7765" s="30" t="s">
        <v>39</v>
      </c>
    </row>
    <row r="7766" ht="180.0" customHeight="true">
      <c r="A7766" s="35" t="s">
        <v>2385</v>
      </c>
      <c r="B7766" s="41" t="s">
        <v>2386</v>
      </c>
      <c r="C7766" s="41"/>
      <c r="D7766" s="41"/>
      <c r="E7766" s="35" t="s">
        <v>58</v>
      </c>
      <c r="F7766" s="38" t="s">
        <v>852</v>
      </c>
      <c r="G7766" t="n" s="37">
        <v>236.06</v>
      </c>
      <c r="H7766" t="n" s="37">
        <v>708.18</v>
      </c>
      <c r="I7766" t="n" s="39"/>
      <c r="J7766" t="n" s="37">
        <f>TRUNC((F7766*TRUNC(I7766,2)),2)</f>
      </c>
      <c r="K7766" s="36" t="s">
        <v>2387</v>
      </c>
    </row>
    <row r="7767" ht="180.0" customHeight="true">
      <c r="A7767" s="35" t="s">
        <v>2388</v>
      </c>
      <c r="B7767" s="41" t="s">
        <v>2389</v>
      </c>
      <c r="C7767" s="41"/>
      <c r="D7767" s="41"/>
      <c r="E7767" s="35" t="s">
        <v>58</v>
      </c>
      <c r="F7767" s="38" t="s">
        <v>62</v>
      </c>
      <c r="G7767" t="n" s="37">
        <v>236.06</v>
      </c>
      <c r="H7767" t="n" s="37">
        <v>236.06</v>
      </c>
      <c r="I7767" t="n" s="39"/>
      <c r="J7767" t="n" s="37">
        <f>TRUNC((F7767*TRUNC(I7767,2)),2)</f>
      </c>
      <c r="K7767" s="36" t="s">
        <v>2390</v>
      </c>
    </row>
    <row r="7777">
      <c r="C7777" s="16" t="s">
        <v>0</v>
      </c>
      <c r="I7777" s="20" t="s">
        <v>3</v>
      </c>
      <c r="J7777" s="19">
        <f>IF(J1 = "","",J1)</f>
      </c>
    </row>
    <row r="7778">
      <c r="C7778" s="16" t="s">
        <v>1</v>
      </c>
      <c r="J7778" s="17" t="s">
        <v>3113</v>
      </c>
    </row>
    <row r="7779">
      <c r="C7779" s="16" t="s">
        <v>2</v>
      </c>
    </row>
    <row r="7781">
      <c r="A7781" s="32" t="s">
        <v>9</v>
      </c>
      <c r="D7781" s="46" t="s">
        <v>10</v>
      </c>
    </row>
    <row r="7782">
      <c r="A7782" s="32" t="s">
        <v>11</v>
      </c>
      <c r="D7782" s="46">
        <f>IF(D6 = "","",D6)</f>
      </c>
    </row>
    <row r="7783">
      <c r="A7783" s="32" t="s">
        <v>12</v>
      </c>
      <c r="D7783" s="46">
        <f>IF(D7 = "","",D7)</f>
      </c>
      <c r="J7783" s="32"/>
      <c r="K7783" s="32"/>
      <c r="L7783" s="32"/>
      <c r="M7783" s="32"/>
    </row>
    <row r="7784">
      <c r="A7784" s="32" t="s">
        <v>13</v>
      </c>
      <c r="D7784" s="46" t="s">
        <v>14</v>
      </c>
    </row>
    <row r="7785">
      <c r="A7785" s="32" t="s">
        <v>15</v>
      </c>
      <c r="D7785" s="46" t="s">
        <v>16</v>
      </c>
      <c r="I7785" s="32" t="s">
        <v>17</v>
      </c>
      <c r="J7785" s="46" t="s">
        <v>18</v>
      </c>
    </row>
    <row r="7786" ht="75.0" customHeight="true">
      <c r="A7786" s="32" t="s">
        <v>19</v>
      </c>
      <c r="D7786" s="46" t="s">
        <v>20</v>
      </c>
    </row>
    <row r="7787" ht="15.0" customHeight="true">
      <c r="A7787" s="32" t="s">
        <v>21</v>
      </c>
      <c r="D7787" s="46" t="s">
        <v>22</v>
      </c>
    </row>
    <row r="7788" ht="15.0" customHeight="true">
      <c r="A7788" s="32" t="s">
        <v>23</v>
      </c>
      <c r="D7788" s="46" t="s">
        <v>24</v>
      </c>
    </row>
    <row r="7789">
      <c r="A7789" s="32" t="s">
        <v>25</v>
      </c>
      <c r="D7789" s="46" t="s">
        <v>26</v>
      </c>
    </row>
    <row r="7790">
      <c r="A7790" s="32" t="s">
        <v>27</v>
      </c>
      <c r="D7790" s="46" t="s">
        <v>28</v>
      </c>
    </row>
    <row r="7792">
      <c r="A7792" s="28" t="s">
        <v>32</v>
      </c>
      <c r="B7792" s="29" t="s">
        <v>33</v>
      </c>
      <c r="C7792" s="29"/>
      <c r="D7792" s="29"/>
      <c r="E7792" s="28" t="s">
        <v>34</v>
      </c>
      <c r="F7792" s="28" t="s">
        <v>35</v>
      </c>
      <c r="G7792" s="30" t="s">
        <v>36</v>
      </c>
      <c r="H7792" s="30" t="s">
        <v>37</v>
      </c>
      <c r="I7792" s="31" t="s">
        <v>38</v>
      </c>
      <c r="J7792" s="30" t="s">
        <v>39</v>
      </c>
    </row>
    <row r="7793" ht="180.0" customHeight="true">
      <c r="A7793" s="35" t="s">
        <v>2391</v>
      </c>
      <c r="B7793" s="41" t="s">
        <v>2392</v>
      </c>
      <c r="C7793" s="41"/>
      <c r="D7793" s="41"/>
      <c r="E7793" s="35" t="s">
        <v>58</v>
      </c>
      <c r="F7793" s="38" t="s">
        <v>71</v>
      </c>
      <c r="G7793" t="n" s="37">
        <v>244.07</v>
      </c>
      <c r="H7793" t="n" s="37">
        <v>976.28</v>
      </c>
      <c r="I7793" t="n" s="39"/>
      <c r="J7793" t="n" s="37">
        <f>TRUNC((F7793*TRUNC(I7793,2)),2)</f>
      </c>
      <c r="K7793" s="36" t="s">
        <v>2393</v>
      </c>
    </row>
    <row r="7794" ht="120.0" customHeight="true">
      <c r="A7794" s="35" t="s">
        <v>1848</v>
      </c>
      <c r="B7794" s="41" t="s">
        <v>1849</v>
      </c>
      <c r="C7794" s="41"/>
      <c r="D7794" s="41"/>
      <c r="E7794" s="35" t="s">
        <v>107</v>
      </c>
      <c r="F7794" s="38" t="s">
        <v>2394</v>
      </c>
      <c r="G7794" t="n" s="37">
        <v>26.91</v>
      </c>
      <c r="H7794" t="n" s="37">
        <v>3632.85</v>
      </c>
      <c r="I7794" t="n" s="39"/>
      <c r="J7794" t="n" s="37">
        <f>TRUNC((F7794*TRUNC(I7794,2)),2)</f>
      </c>
      <c r="K7794" s="36" t="s">
        <v>2395</v>
      </c>
    </row>
    <row r="7795" ht="105.0" customHeight="true">
      <c r="A7795" s="35" t="s">
        <v>1852</v>
      </c>
      <c r="B7795" s="41" t="s">
        <v>1853</v>
      </c>
      <c r="C7795" s="41"/>
      <c r="D7795" s="41"/>
      <c r="E7795" s="35" t="s">
        <v>107</v>
      </c>
      <c r="F7795" s="38" t="s">
        <v>899</v>
      </c>
      <c r="G7795" t="n" s="37">
        <v>29.14</v>
      </c>
      <c r="H7795" t="n" s="37">
        <v>1457.0</v>
      </c>
      <c r="I7795" t="n" s="39"/>
      <c r="J7795" t="n" s="37">
        <f>TRUNC((F7795*TRUNC(I7795,2)),2)</f>
      </c>
      <c r="K7795" s="36" t="s">
        <v>2396</v>
      </c>
    </row>
    <row r="7802">
      <c r="C7802" s="16" t="s">
        <v>0</v>
      </c>
      <c r="I7802" s="20" t="s">
        <v>3</v>
      </c>
      <c r="J7802" s="19">
        <f>IF(J1 = "","",J1)</f>
      </c>
    </row>
    <row r="7803">
      <c r="C7803" s="16" t="s">
        <v>1</v>
      </c>
      <c r="J7803" s="17" t="s">
        <v>3114</v>
      </c>
    </row>
    <row r="7804">
      <c r="C7804" s="16" t="s">
        <v>2</v>
      </c>
    </row>
    <row r="7806">
      <c r="A7806" s="32" t="s">
        <v>9</v>
      </c>
      <c r="D7806" s="46" t="s">
        <v>10</v>
      </c>
    </row>
    <row r="7807">
      <c r="A7807" s="32" t="s">
        <v>11</v>
      </c>
      <c r="D7807" s="46">
        <f>IF(D6 = "","",D6)</f>
      </c>
    </row>
    <row r="7808">
      <c r="A7808" s="32" t="s">
        <v>12</v>
      </c>
      <c r="D7808" s="46">
        <f>IF(D7 = "","",D7)</f>
      </c>
      <c r="J7808" s="32"/>
      <c r="K7808" s="32"/>
      <c r="L7808" s="32"/>
      <c r="M7808" s="32"/>
    </row>
    <row r="7809">
      <c r="A7809" s="32" t="s">
        <v>13</v>
      </c>
      <c r="D7809" s="46" t="s">
        <v>14</v>
      </c>
    </row>
    <row r="7810">
      <c r="A7810" s="32" t="s">
        <v>15</v>
      </c>
      <c r="D7810" s="46" t="s">
        <v>16</v>
      </c>
      <c r="I7810" s="32" t="s">
        <v>17</v>
      </c>
      <c r="J7810" s="46" t="s">
        <v>18</v>
      </c>
    </row>
    <row r="7811" ht="75.0" customHeight="true">
      <c r="A7811" s="32" t="s">
        <v>19</v>
      </c>
      <c r="D7811" s="46" t="s">
        <v>20</v>
      </c>
    </row>
    <row r="7812" ht="15.0" customHeight="true">
      <c r="A7812" s="32" t="s">
        <v>21</v>
      </c>
      <c r="D7812" s="46" t="s">
        <v>22</v>
      </c>
    </row>
    <row r="7813" ht="15.0" customHeight="true">
      <c r="A7813" s="32" t="s">
        <v>23</v>
      </c>
      <c r="D7813" s="46" t="s">
        <v>24</v>
      </c>
    </row>
    <row r="7814">
      <c r="A7814" s="32" t="s">
        <v>25</v>
      </c>
      <c r="D7814" s="46" t="s">
        <v>26</v>
      </c>
    </row>
    <row r="7815">
      <c r="A7815" s="32" t="s">
        <v>27</v>
      </c>
      <c r="D7815" s="46" t="s">
        <v>28</v>
      </c>
    </row>
    <row r="7817">
      <c r="A7817" s="28" t="s">
        <v>32</v>
      </c>
      <c r="B7817" s="29" t="s">
        <v>33</v>
      </c>
      <c r="C7817" s="29"/>
      <c r="D7817" s="29"/>
      <c r="E7817" s="28" t="s">
        <v>34</v>
      </c>
      <c r="F7817" s="28" t="s">
        <v>35</v>
      </c>
      <c r="G7817" s="30" t="s">
        <v>36</v>
      </c>
      <c r="H7817" s="30" t="s">
        <v>37</v>
      </c>
      <c r="I7817" s="31" t="s">
        <v>38</v>
      </c>
      <c r="J7817" s="30" t="s">
        <v>39</v>
      </c>
    </row>
    <row r="7818" ht="120.0" customHeight="true">
      <c r="A7818" s="35" t="s">
        <v>1859</v>
      </c>
      <c r="B7818" s="41" t="s">
        <v>1860</v>
      </c>
      <c r="C7818" s="41"/>
      <c r="D7818" s="41"/>
      <c r="E7818" s="35" t="s">
        <v>107</v>
      </c>
      <c r="F7818" s="38" t="s">
        <v>2222</v>
      </c>
      <c r="G7818" t="n" s="37">
        <v>45.34</v>
      </c>
      <c r="H7818" t="n" s="37">
        <v>2493.7</v>
      </c>
      <c r="I7818" t="n" s="39"/>
      <c r="J7818" t="n" s="37">
        <f>TRUNC((F7818*TRUNC(I7818,2)),2)</f>
      </c>
      <c r="K7818" s="36" t="s">
        <v>2397</v>
      </c>
    </row>
    <row r="7819" ht="150.0" customHeight="true">
      <c r="A7819" s="35" t="s">
        <v>2398</v>
      </c>
      <c r="B7819" s="41" t="s">
        <v>2399</v>
      </c>
      <c r="C7819" s="41"/>
      <c r="D7819" s="41"/>
      <c r="E7819" s="35" t="s">
        <v>107</v>
      </c>
      <c r="F7819" s="38" t="s">
        <v>2400</v>
      </c>
      <c r="G7819" t="n" s="37">
        <v>28.43</v>
      </c>
      <c r="H7819" t="n" s="37">
        <v>11656.3</v>
      </c>
      <c r="I7819" t="n" s="39"/>
      <c r="J7819" t="n" s="37">
        <f>TRUNC((F7819*TRUNC(I7819,2)),2)</f>
      </c>
      <c r="K7819" s="36" t="s">
        <v>2401</v>
      </c>
    </row>
    <row r="7820" ht="150.0" customHeight="true">
      <c r="A7820" s="35" t="s">
        <v>2402</v>
      </c>
      <c r="B7820" s="41" t="s">
        <v>2403</v>
      </c>
      <c r="C7820" s="41"/>
      <c r="D7820" s="41"/>
      <c r="E7820" s="35" t="s">
        <v>107</v>
      </c>
      <c r="F7820" s="38" t="s">
        <v>2394</v>
      </c>
      <c r="G7820" t="n" s="37">
        <v>38.17</v>
      </c>
      <c r="H7820" t="n" s="37">
        <v>5152.95</v>
      </c>
      <c r="I7820" t="n" s="39"/>
      <c r="J7820" t="n" s="37">
        <f>TRUNC((F7820*TRUNC(I7820,2)),2)</f>
      </c>
      <c r="K7820" s="36" t="s">
        <v>2404</v>
      </c>
    </row>
    <row r="7826">
      <c r="C7826" s="16" t="s">
        <v>0</v>
      </c>
      <c r="I7826" s="20" t="s">
        <v>3</v>
      </c>
      <c r="J7826" s="19">
        <f>IF(J1 = "","",J1)</f>
      </c>
    </row>
    <row r="7827">
      <c r="C7827" s="16" t="s">
        <v>1</v>
      </c>
      <c r="J7827" s="17" t="s">
        <v>3115</v>
      </c>
    </row>
    <row r="7828">
      <c r="C7828" s="16" t="s">
        <v>2</v>
      </c>
    </row>
    <row r="7830">
      <c r="A7830" s="32" t="s">
        <v>9</v>
      </c>
      <c r="D7830" s="46" t="s">
        <v>10</v>
      </c>
    </row>
    <row r="7831">
      <c r="A7831" s="32" t="s">
        <v>11</v>
      </c>
      <c r="D7831" s="46">
        <f>IF(D6 = "","",D6)</f>
      </c>
    </row>
    <row r="7832">
      <c r="A7832" s="32" t="s">
        <v>12</v>
      </c>
      <c r="D7832" s="46">
        <f>IF(D7 = "","",D7)</f>
      </c>
      <c r="J7832" s="32"/>
      <c r="K7832" s="32"/>
      <c r="L7832" s="32"/>
      <c r="M7832" s="32"/>
    </row>
    <row r="7833">
      <c r="A7833" s="32" t="s">
        <v>13</v>
      </c>
      <c r="D7833" s="46" t="s">
        <v>14</v>
      </c>
    </row>
    <row r="7834">
      <c r="A7834" s="32" t="s">
        <v>15</v>
      </c>
      <c r="D7834" s="46" t="s">
        <v>16</v>
      </c>
      <c r="I7834" s="32" t="s">
        <v>17</v>
      </c>
      <c r="J7834" s="46" t="s">
        <v>18</v>
      </c>
    </row>
    <row r="7835" ht="75.0" customHeight="true">
      <c r="A7835" s="32" t="s">
        <v>19</v>
      </c>
      <c r="D7835" s="46" t="s">
        <v>20</v>
      </c>
    </row>
    <row r="7836" ht="15.0" customHeight="true">
      <c r="A7836" s="32" t="s">
        <v>21</v>
      </c>
      <c r="D7836" s="46" t="s">
        <v>22</v>
      </c>
    </row>
    <row r="7837" ht="15.0" customHeight="true">
      <c r="A7837" s="32" t="s">
        <v>23</v>
      </c>
      <c r="D7837" s="46" t="s">
        <v>24</v>
      </c>
    </row>
    <row r="7838">
      <c r="A7838" s="32" t="s">
        <v>25</v>
      </c>
      <c r="D7838" s="46" t="s">
        <v>26</v>
      </c>
    </row>
    <row r="7839">
      <c r="A7839" s="32" t="s">
        <v>27</v>
      </c>
      <c r="D7839" s="46" t="s">
        <v>28</v>
      </c>
    </row>
    <row r="7841">
      <c r="A7841" s="28" t="s">
        <v>32</v>
      </c>
      <c r="B7841" s="29" t="s">
        <v>33</v>
      </c>
      <c r="C7841" s="29"/>
      <c r="D7841" s="29"/>
      <c r="E7841" s="28" t="s">
        <v>34</v>
      </c>
      <c r="F7841" s="28" t="s">
        <v>35</v>
      </c>
      <c r="G7841" s="30" t="s">
        <v>36</v>
      </c>
      <c r="H7841" s="30" t="s">
        <v>37</v>
      </c>
      <c r="I7841" s="31" t="s">
        <v>38</v>
      </c>
      <c r="J7841" s="30" t="s">
        <v>39</v>
      </c>
    </row>
    <row r="7842" ht="165.0" customHeight="true">
      <c r="A7842" s="35" t="s">
        <v>2405</v>
      </c>
      <c r="B7842" s="41" t="s">
        <v>2406</v>
      </c>
      <c r="C7842" s="41"/>
      <c r="D7842" s="41"/>
      <c r="E7842" s="35" t="s">
        <v>107</v>
      </c>
      <c r="F7842" s="38" t="s">
        <v>302</v>
      </c>
      <c r="G7842" t="n" s="37">
        <v>63.36</v>
      </c>
      <c r="H7842" t="n" s="37">
        <v>316.8</v>
      </c>
      <c r="I7842" t="n" s="39"/>
      <c r="J7842" t="n" s="37">
        <f>TRUNC((F7842*TRUNC(I7842,2)),2)</f>
      </c>
      <c r="K7842" s="36" t="s">
        <v>2407</v>
      </c>
    </row>
    <row r="7843" ht="165.0" customHeight="true">
      <c r="A7843" s="35" t="s">
        <v>2408</v>
      </c>
      <c r="B7843" s="41" t="s">
        <v>2409</v>
      </c>
      <c r="C7843" s="41"/>
      <c r="D7843" s="41"/>
      <c r="E7843" s="35" t="s">
        <v>107</v>
      </c>
      <c r="F7843" s="38" t="s">
        <v>332</v>
      </c>
      <c r="G7843" t="n" s="37">
        <v>63.43</v>
      </c>
      <c r="H7843" t="n" s="37">
        <v>380.58</v>
      </c>
      <c r="I7843" t="n" s="39"/>
      <c r="J7843" t="n" s="37">
        <f>TRUNC((F7843*TRUNC(I7843,2)),2)</f>
      </c>
      <c r="K7843" s="36" t="s">
        <v>2410</v>
      </c>
    </row>
    <row r="7844" ht="150.0" customHeight="true">
      <c r="A7844" s="35" t="s">
        <v>2411</v>
      </c>
      <c r="B7844" s="41" t="s">
        <v>2412</v>
      </c>
      <c r="C7844" s="41"/>
      <c r="D7844" s="41"/>
      <c r="E7844" s="35" t="s">
        <v>107</v>
      </c>
      <c r="F7844" s="38" t="s">
        <v>852</v>
      </c>
      <c r="G7844" t="n" s="37">
        <v>63.43</v>
      </c>
      <c r="H7844" t="n" s="37">
        <v>190.29</v>
      </c>
      <c r="I7844" t="n" s="39"/>
      <c r="J7844" t="n" s="37">
        <f>TRUNC((F7844*TRUNC(I7844,2)),2)</f>
      </c>
      <c r="K7844" s="36" t="s">
        <v>2413</v>
      </c>
    </row>
    <row r="7846">
      <c r="C7846" s="16" t="s">
        <v>0</v>
      </c>
      <c r="I7846" s="20" t="s">
        <v>3</v>
      </c>
      <c r="J7846" s="19">
        <f>IF(J1 = "","",J1)</f>
      </c>
    </row>
    <row r="7847">
      <c r="C7847" s="16" t="s">
        <v>1</v>
      </c>
      <c r="J7847" s="17" t="s">
        <v>3116</v>
      </c>
    </row>
    <row r="7848">
      <c r="C7848" s="16" t="s">
        <v>2</v>
      </c>
    </row>
    <row r="7850">
      <c r="A7850" s="32" t="s">
        <v>9</v>
      </c>
      <c r="D7850" s="46" t="s">
        <v>10</v>
      </c>
    </row>
    <row r="7851">
      <c r="A7851" s="32" t="s">
        <v>11</v>
      </c>
      <c r="D7851" s="46">
        <f>IF(D6 = "","",D6)</f>
      </c>
    </row>
    <row r="7852">
      <c r="A7852" s="32" t="s">
        <v>12</v>
      </c>
      <c r="D7852" s="46">
        <f>IF(D7 = "","",D7)</f>
      </c>
      <c r="J7852" s="32"/>
      <c r="K7852" s="32"/>
      <c r="L7852" s="32"/>
      <c r="M7852" s="32"/>
    </row>
    <row r="7853">
      <c r="A7853" s="32" t="s">
        <v>13</v>
      </c>
      <c r="D7853" s="46" t="s">
        <v>14</v>
      </c>
    </row>
    <row r="7854">
      <c r="A7854" s="32" t="s">
        <v>15</v>
      </c>
      <c r="D7854" s="46" t="s">
        <v>16</v>
      </c>
      <c r="I7854" s="32" t="s">
        <v>17</v>
      </c>
      <c r="J7854" s="46" t="s">
        <v>18</v>
      </c>
    </row>
    <row r="7855" ht="75.0" customHeight="true">
      <c r="A7855" s="32" t="s">
        <v>19</v>
      </c>
      <c r="D7855" s="46" t="s">
        <v>20</v>
      </c>
    </row>
    <row r="7856" ht="15.0" customHeight="true">
      <c r="A7856" s="32" t="s">
        <v>21</v>
      </c>
      <c r="D7856" s="46" t="s">
        <v>22</v>
      </c>
    </row>
    <row r="7857" ht="15.0" customHeight="true">
      <c r="A7857" s="32" t="s">
        <v>23</v>
      </c>
      <c r="D7857" s="46" t="s">
        <v>24</v>
      </c>
    </row>
    <row r="7858">
      <c r="A7858" s="32" t="s">
        <v>25</v>
      </c>
      <c r="D7858" s="46" t="s">
        <v>26</v>
      </c>
    </row>
    <row r="7859">
      <c r="A7859" s="32" t="s">
        <v>27</v>
      </c>
      <c r="D7859" s="46" t="s">
        <v>28</v>
      </c>
    </row>
    <row r="7861">
      <c r="A7861" s="28" t="s">
        <v>32</v>
      </c>
      <c r="B7861" s="29" t="s">
        <v>33</v>
      </c>
      <c r="C7861" s="29"/>
      <c r="D7861" s="29"/>
      <c r="E7861" s="28" t="s">
        <v>34</v>
      </c>
      <c r="F7861" s="28" t="s">
        <v>35</v>
      </c>
      <c r="G7861" s="30" t="s">
        <v>36</v>
      </c>
      <c r="H7861" s="30" t="s">
        <v>37</v>
      </c>
      <c r="I7861" s="31" t="s">
        <v>38</v>
      </c>
      <c r="J7861" s="30" t="s">
        <v>39</v>
      </c>
    </row>
    <row r="7862" ht="120.0" customHeight="true">
      <c r="A7862" s="35" t="s">
        <v>1833</v>
      </c>
      <c r="B7862" s="41" t="s">
        <v>1834</v>
      </c>
      <c r="C7862" s="41"/>
      <c r="D7862" s="41"/>
      <c r="E7862" s="35" t="s">
        <v>107</v>
      </c>
      <c r="F7862" s="38" t="s">
        <v>2414</v>
      </c>
      <c r="G7862" t="n" s="37">
        <v>18.75</v>
      </c>
      <c r="H7862" t="n" s="37">
        <v>2100.0</v>
      </c>
      <c r="I7862" t="n" s="39"/>
      <c r="J7862" t="n" s="37">
        <f>TRUNC((F7862*TRUNC(I7862,2)),2)</f>
      </c>
      <c r="K7862" s="36" t="s">
        <v>2415</v>
      </c>
    </row>
    <row r="7863" ht="105.0" customHeight="true">
      <c r="A7863" s="35" t="s">
        <v>1825</v>
      </c>
      <c r="B7863" s="41" t="s">
        <v>1826</v>
      </c>
      <c r="C7863" s="41"/>
      <c r="D7863" s="41"/>
      <c r="E7863" s="35" t="s">
        <v>58</v>
      </c>
      <c r="F7863" s="38" t="s">
        <v>2416</v>
      </c>
      <c r="G7863" t="n" s="37">
        <v>2.72</v>
      </c>
      <c r="H7863" t="n" s="37">
        <v>1014.56</v>
      </c>
      <c r="I7863" t="n" s="39"/>
      <c r="J7863" t="n" s="37">
        <f>TRUNC((F7863*TRUNC(I7863,2)),2)</f>
      </c>
      <c r="K7863" s="36" t="s">
        <v>2417</v>
      </c>
    </row>
    <row r="7864" ht="90.0" customHeight="true">
      <c r="A7864" s="35" t="s">
        <v>1829</v>
      </c>
      <c r="B7864" s="41" t="s">
        <v>1830</v>
      </c>
      <c r="C7864" s="41"/>
      <c r="D7864" s="41"/>
      <c r="E7864" s="35" t="s">
        <v>58</v>
      </c>
      <c r="F7864" s="38" t="s">
        <v>2416</v>
      </c>
      <c r="G7864" t="n" s="37">
        <v>0.39</v>
      </c>
      <c r="H7864" t="n" s="37">
        <v>145.47</v>
      </c>
      <c r="I7864" t="n" s="39"/>
      <c r="J7864" t="n" s="37">
        <f>TRUNC((F7864*TRUNC(I7864,2)),2)</f>
      </c>
      <c r="K7864" s="36" t="s">
        <v>2418</v>
      </c>
    </row>
    <row r="7865" ht="105.0" customHeight="true">
      <c r="A7865" s="35" t="s">
        <v>1921</v>
      </c>
      <c r="B7865" s="41" t="s">
        <v>1922</v>
      </c>
      <c r="C7865" s="41"/>
      <c r="D7865" s="41"/>
      <c r="E7865" s="35" t="s">
        <v>58</v>
      </c>
      <c r="F7865" s="38" t="s">
        <v>1084</v>
      </c>
      <c r="G7865" t="n" s="37">
        <v>52.64</v>
      </c>
      <c r="H7865" t="n" s="37">
        <v>1263.36</v>
      </c>
      <c r="I7865" t="n" s="39"/>
      <c r="J7865" t="n" s="37">
        <f>TRUNC((F7865*TRUNC(I7865,2)),2)</f>
      </c>
      <c r="K7865" s="36" t="s">
        <v>2419</v>
      </c>
    </row>
    <row r="7871">
      <c r="C7871" s="16" t="s">
        <v>0</v>
      </c>
      <c r="I7871" s="20" t="s">
        <v>3</v>
      </c>
      <c r="J7871" s="19">
        <f>IF(J1 = "","",J1)</f>
      </c>
    </row>
    <row r="7872">
      <c r="C7872" s="16" t="s">
        <v>1</v>
      </c>
      <c r="J7872" s="17" t="s">
        <v>3117</v>
      </c>
    </row>
    <row r="7873">
      <c r="C7873" s="16" t="s">
        <v>2</v>
      </c>
    </row>
    <row r="7875">
      <c r="A7875" s="32" t="s">
        <v>9</v>
      </c>
      <c r="D7875" s="46" t="s">
        <v>10</v>
      </c>
    </row>
    <row r="7876">
      <c r="A7876" s="32" t="s">
        <v>11</v>
      </c>
      <c r="D7876" s="46">
        <f>IF(D6 = "","",D6)</f>
      </c>
    </row>
    <row r="7877">
      <c r="A7877" s="32" t="s">
        <v>12</v>
      </c>
      <c r="D7877" s="46">
        <f>IF(D7 = "","",D7)</f>
      </c>
      <c r="J7877" s="32"/>
      <c r="K7877" s="32"/>
      <c r="L7877" s="32"/>
      <c r="M7877" s="32"/>
    </row>
    <row r="7878">
      <c r="A7878" s="32" t="s">
        <v>13</v>
      </c>
      <c r="D7878" s="46" t="s">
        <v>14</v>
      </c>
    </row>
    <row r="7879">
      <c r="A7879" s="32" t="s">
        <v>15</v>
      </c>
      <c r="D7879" s="46" t="s">
        <v>16</v>
      </c>
      <c r="I7879" s="32" t="s">
        <v>17</v>
      </c>
      <c r="J7879" s="46" t="s">
        <v>18</v>
      </c>
    </row>
    <row r="7880" ht="75.0" customHeight="true">
      <c r="A7880" s="32" t="s">
        <v>19</v>
      </c>
      <c r="D7880" s="46" t="s">
        <v>20</v>
      </c>
    </row>
    <row r="7881" ht="15.0" customHeight="true">
      <c r="A7881" s="32" t="s">
        <v>21</v>
      </c>
      <c r="D7881" s="46" t="s">
        <v>22</v>
      </c>
    </row>
    <row r="7882" ht="15.0" customHeight="true">
      <c r="A7882" s="32" t="s">
        <v>23</v>
      </c>
      <c r="D7882" s="46" t="s">
        <v>24</v>
      </c>
    </row>
    <row r="7883">
      <c r="A7883" s="32" t="s">
        <v>25</v>
      </c>
      <c r="D7883" s="46" t="s">
        <v>26</v>
      </c>
    </row>
    <row r="7884">
      <c r="A7884" s="32" t="s">
        <v>27</v>
      </c>
      <c r="D7884" s="46" t="s">
        <v>28</v>
      </c>
    </row>
    <row r="7886">
      <c r="A7886" s="28" t="s">
        <v>32</v>
      </c>
      <c r="B7886" s="29" t="s">
        <v>33</v>
      </c>
      <c r="C7886" s="29"/>
      <c r="D7886" s="29"/>
      <c r="E7886" s="28" t="s">
        <v>34</v>
      </c>
      <c r="F7886" s="28" t="s">
        <v>35</v>
      </c>
      <c r="G7886" s="30" t="s">
        <v>36</v>
      </c>
      <c r="H7886" s="30" t="s">
        <v>37</v>
      </c>
      <c r="I7886" s="31" t="s">
        <v>38</v>
      </c>
      <c r="J7886" s="30" t="s">
        <v>39</v>
      </c>
    </row>
    <row r="7887" ht="105.0" customHeight="true">
      <c r="A7887" s="35" t="s">
        <v>1929</v>
      </c>
      <c r="B7887" s="41" t="s">
        <v>1930</v>
      </c>
      <c r="C7887" s="41"/>
      <c r="D7887" s="41"/>
      <c r="E7887" s="35" t="s">
        <v>58</v>
      </c>
      <c r="F7887" s="38" t="s">
        <v>721</v>
      </c>
      <c r="G7887" t="n" s="37">
        <v>65.42</v>
      </c>
      <c r="H7887" t="n" s="37">
        <v>1177.56</v>
      </c>
      <c r="I7887" t="n" s="39"/>
      <c r="J7887" t="n" s="37">
        <f>TRUNC((F7887*TRUNC(I7887,2)),2)</f>
      </c>
      <c r="K7887" s="36" t="s">
        <v>2420</v>
      </c>
    </row>
    <row r="7888" ht="105.0" customHeight="true">
      <c r="A7888" s="35" t="s">
        <v>1935</v>
      </c>
      <c r="B7888" s="41" t="s">
        <v>1936</v>
      </c>
      <c r="C7888" s="41"/>
      <c r="D7888" s="41"/>
      <c r="E7888" s="35" t="s">
        <v>58</v>
      </c>
      <c r="F7888" s="38" t="s">
        <v>346</v>
      </c>
      <c r="G7888" t="n" s="37">
        <v>85.33</v>
      </c>
      <c r="H7888" t="n" s="37">
        <v>170.66</v>
      </c>
      <c r="I7888" t="n" s="39"/>
      <c r="J7888" t="n" s="37">
        <f>TRUNC((F7888*TRUNC(I7888,2)),2)</f>
      </c>
      <c r="K7888" s="36" t="s">
        <v>2421</v>
      </c>
    </row>
    <row r="7889" ht="225.0" customHeight="true">
      <c r="A7889" s="35" t="s">
        <v>1944</v>
      </c>
      <c r="B7889" s="41" t="s">
        <v>1945</v>
      </c>
      <c r="C7889" s="41"/>
      <c r="D7889" s="41"/>
      <c r="E7889" s="35" t="s">
        <v>58</v>
      </c>
      <c r="F7889" s="38" t="s">
        <v>2422</v>
      </c>
      <c r="G7889" t="n" s="37">
        <v>11.71</v>
      </c>
      <c r="H7889" t="n" s="37">
        <v>562.08</v>
      </c>
      <c r="I7889" t="n" s="39"/>
      <c r="J7889" t="n" s="37">
        <f>TRUNC((F7889*TRUNC(I7889,2)),2)</f>
      </c>
      <c r="K7889" s="36" t="s">
        <v>2423</v>
      </c>
    </row>
    <row r="7894">
      <c r="C7894" s="16" t="s">
        <v>0</v>
      </c>
      <c r="I7894" s="20" t="s">
        <v>3</v>
      </c>
      <c r="J7894" s="19">
        <f>IF(J1 = "","",J1)</f>
      </c>
    </row>
    <row r="7895">
      <c r="C7895" s="16" t="s">
        <v>1</v>
      </c>
      <c r="J7895" s="17" t="s">
        <v>3118</v>
      </c>
    </row>
    <row r="7896">
      <c r="C7896" s="16" t="s">
        <v>2</v>
      </c>
    </row>
    <row r="7898">
      <c r="A7898" s="32" t="s">
        <v>9</v>
      </c>
      <c r="D7898" s="46" t="s">
        <v>10</v>
      </c>
    </row>
    <row r="7899">
      <c r="A7899" s="32" t="s">
        <v>11</v>
      </c>
      <c r="D7899" s="46">
        <f>IF(D6 = "","",D6)</f>
      </c>
    </row>
    <row r="7900">
      <c r="A7900" s="32" t="s">
        <v>12</v>
      </c>
      <c r="D7900" s="46">
        <f>IF(D7 = "","",D7)</f>
      </c>
      <c r="J7900" s="32"/>
      <c r="K7900" s="32"/>
      <c r="L7900" s="32"/>
      <c r="M7900" s="32"/>
    </row>
    <row r="7901">
      <c r="A7901" s="32" t="s">
        <v>13</v>
      </c>
      <c r="D7901" s="46" t="s">
        <v>14</v>
      </c>
    </row>
    <row r="7902">
      <c r="A7902" s="32" t="s">
        <v>15</v>
      </c>
      <c r="D7902" s="46" t="s">
        <v>16</v>
      </c>
      <c r="I7902" s="32" t="s">
        <v>17</v>
      </c>
      <c r="J7902" s="46" t="s">
        <v>18</v>
      </c>
    </row>
    <row r="7903" ht="75.0" customHeight="true">
      <c r="A7903" s="32" t="s">
        <v>19</v>
      </c>
      <c r="D7903" s="46" t="s">
        <v>20</v>
      </c>
    </row>
    <row r="7904" ht="15.0" customHeight="true">
      <c r="A7904" s="32" t="s">
        <v>21</v>
      </c>
      <c r="D7904" s="46" t="s">
        <v>22</v>
      </c>
    </row>
    <row r="7905" ht="15.0" customHeight="true">
      <c r="A7905" s="32" t="s">
        <v>23</v>
      </c>
      <c r="D7905" s="46" t="s">
        <v>24</v>
      </c>
    </row>
    <row r="7906">
      <c r="A7906" s="32" t="s">
        <v>25</v>
      </c>
      <c r="D7906" s="46" t="s">
        <v>26</v>
      </c>
    </row>
    <row r="7907">
      <c r="A7907" s="32" t="s">
        <v>27</v>
      </c>
      <c r="D7907" s="46" t="s">
        <v>28</v>
      </c>
    </row>
    <row r="7909">
      <c r="A7909" s="28" t="s">
        <v>32</v>
      </c>
      <c r="B7909" s="29" t="s">
        <v>33</v>
      </c>
      <c r="C7909" s="29"/>
      <c r="D7909" s="29"/>
      <c r="E7909" s="28" t="s">
        <v>34</v>
      </c>
      <c r="F7909" s="28" t="s">
        <v>35</v>
      </c>
      <c r="G7909" s="30" t="s">
        <v>36</v>
      </c>
      <c r="H7909" s="30" t="s">
        <v>37</v>
      </c>
      <c r="I7909" s="31" t="s">
        <v>38</v>
      </c>
      <c r="J7909" s="30" t="s">
        <v>39</v>
      </c>
    </row>
    <row r="7910" ht="225.0" customHeight="true">
      <c r="A7910" s="35" t="s">
        <v>2424</v>
      </c>
      <c r="B7910" s="41" t="s">
        <v>2425</v>
      </c>
      <c r="C7910" s="41"/>
      <c r="D7910" s="41"/>
      <c r="E7910" s="35" t="s">
        <v>58</v>
      </c>
      <c r="F7910" s="38" t="s">
        <v>2426</v>
      </c>
      <c r="G7910" t="n" s="37">
        <v>12.78</v>
      </c>
      <c r="H7910" t="n" s="37">
        <v>460.08</v>
      </c>
      <c r="I7910" t="n" s="39"/>
      <c r="J7910" t="n" s="37">
        <f>TRUNC((F7910*TRUNC(I7910,2)),2)</f>
      </c>
      <c r="K7910" s="36" t="s">
        <v>2427</v>
      </c>
    </row>
    <row r="7911" ht="225.0" customHeight="true">
      <c r="A7911" s="35" t="s">
        <v>1948</v>
      </c>
      <c r="B7911" s="41" t="s">
        <v>1949</v>
      </c>
      <c r="C7911" s="41"/>
      <c r="D7911" s="41"/>
      <c r="E7911" s="35" t="s">
        <v>58</v>
      </c>
      <c r="F7911" s="38" t="s">
        <v>346</v>
      </c>
      <c r="G7911" t="n" s="37">
        <v>16.19</v>
      </c>
      <c r="H7911" t="n" s="37">
        <v>32.38</v>
      </c>
      <c r="I7911" t="n" s="39"/>
      <c r="J7911" t="n" s="37">
        <f>TRUNC((F7911*TRUNC(I7911,2)),2)</f>
      </c>
      <c r="K7911" s="36" t="s">
        <v>2428</v>
      </c>
    </row>
    <row r="7915">
      <c r="C7915" s="16" t="s">
        <v>0</v>
      </c>
      <c r="I7915" s="20" t="s">
        <v>3</v>
      </c>
      <c r="J7915" s="19">
        <f>IF(J1 = "","",J1)</f>
      </c>
    </row>
    <row r="7916">
      <c r="C7916" s="16" t="s">
        <v>1</v>
      </c>
      <c r="J7916" s="17" t="s">
        <v>3119</v>
      </c>
    </row>
    <row r="7917">
      <c r="C7917" s="16" t="s">
        <v>2</v>
      </c>
    </row>
    <row r="7919">
      <c r="A7919" s="32" t="s">
        <v>9</v>
      </c>
      <c r="D7919" s="46" t="s">
        <v>10</v>
      </c>
    </row>
    <row r="7920">
      <c r="A7920" s="32" t="s">
        <v>11</v>
      </c>
      <c r="D7920" s="46">
        <f>IF(D6 = "","",D6)</f>
      </c>
    </row>
    <row r="7921">
      <c r="A7921" s="32" t="s">
        <v>12</v>
      </c>
      <c r="D7921" s="46">
        <f>IF(D7 = "","",D7)</f>
      </c>
      <c r="J7921" s="32"/>
      <c r="K7921" s="32"/>
      <c r="L7921" s="32"/>
      <c r="M7921" s="32"/>
    </row>
    <row r="7922">
      <c r="A7922" s="32" t="s">
        <v>13</v>
      </c>
      <c r="D7922" s="46" t="s">
        <v>14</v>
      </c>
    </row>
    <row r="7923">
      <c r="A7923" s="32" t="s">
        <v>15</v>
      </c>
      <c r="D7923" s="46" t="s">
        <v>16</v>
      </c>
      <c r="I7923" s="32" t="s">
        <v>17</v>
      </c>
      <c r="J7923" s="46" t="s">
        <v>18</v>
      </c>
    </row>
    <row r="7924" ht="75.0" customHeight="true">
      <c r="A7924" s="32" t="s">
        <v>19</v>
      </c>
      <c r="D7924" s="46" t="s">
        <v>20</v>
      </c>
    </row>
    <row r="7925" ht="15.0" customHeight="true">
      <c r="A7925" s="32" t="s">
        <v>21</v>
      </c>
      <c r="D7925" s="46" t="s">
        <v>22</v>
      </c>
    </row>
    <row r="7926" ht="15.0" customHeight="true">
      <c r="A7926" s="32" t="s">
        <v>23</v>
      </c>
      <c r="D7926" s="46" t="s">
        <v>24</v>
      </c>
    </row>
    <row r="7927">
      <c r="A7927" s="32" t="s">
        <v>25</v>
      </c>
      <c r="D7927" s="46" t="s">
        <v>26</v>
      </c>
    </row>
    <row r="7928">
      <c r="A7928" s="32" t="s">
        <v>27</v>
      </c>
      <c r="D7928" s="46" t="s">
        <v>28</v>
      </c>
    </row>
    <row r="7930">
      <c r="A7930" s="28" t="s">
        <v>32</v>
      </c>
      <c r="B7930" s="29" t="s">
        <v>33</v>
      </c>
      <c r="C7930" s="29"/>
      <c r="D7930" s="29"/>
      <c r="E7930" s="28" t="s">
        <v>34</v>
      </c>
      <c r="F7930" s="28" t="s">
        <v>35</v>
      </c>
      <c r="G7930" s="30" t="s">
        <v>36</v>
      </c>
      <c r="H7930" s="30" t="s">
        <v>37</v>
      </c>
      <c r="I7930" s="31" t="s">
        <v>38</v>
      </c>
      <c r="J7930" s="30" t="s">
        <v>39</v>
      </c>
    </row>
    <row r="7931" ht="150.0" customHeight="true">
      <c r="A7931" s="35" t="s">
        <v>2429</v>
      </c>
      <c r="B7931" s="41" t="s">
        <v>2430</v>
      </c>
      <c r="C7931" s="41"/>
      <c r="D7931" s="41"/>
      <c r="E7931" s="35" t="s">
        <v>58</v>
      </c>
      <c r="F7931" s="38" t="s">
        <v>1139</v>
      </c>
      <c r="G7931" t="n" s="37">
        <v>23.63</v>
      </c>
      <c r="H7931" t="n" s="37">
        <v>472.6</v>
      </c>
      <c r="I7931" t="n" s="39"/>
      <c r="J7931" t="n" s="37">
        <f>TRUNC((F7931*TRUNC(I7931,2)),2)</f>
      </c>
      <c r="K7931" s="36" t="s">
        <v>2431</v>
      </c>
    </row>
    <row r="7932" ht="90.0" customHeight="true">
      <c r="A7932" s="35" t="s">
        <v>1887</v>
      </c>
      <c r="B7932" s="41" t="s">
        <v>1888</v>
      </c>
      <c r="C7932" s="41"/>
      <c r="D7932" s="41"/>
      <c r="E7932" s="35" t="s">
        <v>245</v>
      </c>
      <c r="F7932" s="38" t="s">
        <v>1139</v>
      </c>
      <c r="G7932" t="n" s="37">
        <v>62.85</v>
      </c>
      <c r="H7932" t="n" s="37">
        <v>1257.0</v>
      </c>
      <c r="I7932" t="n" s="39"/>
      <c r="J7932" t="n" s="37">
        <f>TRUNC((F7932*TRUNC(I7932,2)),2)</f>
      </c>
      <c r="K7932" s="36" t="s">
        <v>2432</v>
      </c>
    </row>
    <row r="7933">
      <c r="G7933" s="45" t="s">
        <v>53</v>
      </c>
      <c r="H7933" s="44" t="s">
        <v>2433</v>
      </c>
      <c r="I7933" s="45" t="s">
        <v>53</v>
      </c>
      <c r="J7933" s="44" t="n">
        <f>SUM(J7714,J7736:J7737,J7766:J7767,J7793:J7795,J7818:J7820,J7842:J7844,J7862:J7865,J7887:J7889,J7910:J7911,J7931:J7932)</f>
      </c>
    </row>
    <row r="7935">
      <c r="A7935" s="43" t="s">
        <v>2434</v>
      </c>
    </row>
    <row r="7937">
      <c r="A7937" s="28" t="s">
        <v>32</v>
      </c>
      <c r="B7937" s="29" t="s">
        <v>33</v>
      </c>
      <c r="C7937" s="29"/>
      <c r="D7937" s="29"/>
      <c r="E7937" s="28" t="s">
        <v>34</v>
      </c>
      <c r="F7937" s="28" t="s">
        <v>35</v>
      </c>
      <c r="G7937" s="30" t="s">
        <v>36</v>
      </c>
      <c r="H7937" s="30" t="s">
        <v>37</v>
      </c>
      <c r="I7937" s="31" t="s">
        <v>38</v>
      </c>
      <c r="J7937" s="30" t="s">
        <v>39</v>
      </c>
    </row>
    <row r="7938" ht="165.0" customHeight="true">
      <c r="A7938" s="35" t="s">
        <v>2350</v>
      </c>
      <c r="B7938" s="41" t="s">
        <v>2351</v>
      </c>
      <c r="C7938" s="41"/>
      <c r="D7938" s="41"/>
      <c r="E7938" s="35" t="s">
        <v>58</v>
      </c>
      <c r="F7938" s="38" t="s">
        <v>332</v>
      </c>
      <c r="G7938" t="n" s="37">
        <v>98.91</v>
      </c>
      <c r="H7938" t="n" s="37">
        <v>593.46</v>
      </c>
      <c r="I7938" t="n" s="39"/>
      <c r="J7938" t="n" s="37">
        <f>TRUNC((F7938*TRUNC(I7938,2)),2)</f>
      </c>
      <c r="K7938" s="36" t="s">
        <v>2435</v>
      </c>
    </row>
    <row r="7940">
      <c r="C7940" s="16" t="s">
        <v>0</v>
      </c>
      <c r="I7940" s="20" t="s">
        <v>3</v>
      </c>
      <c r="J7940" s="19">
        <f>IF(J1 = "","",J1)</f>
      </c>
    </row>
    <row r="7941">
      <c r="C7941" s="16" t="s">
        <v>1</v>
      </c>
      <c r="J7941" s="17" t="s">
        <v>3120</v>
      </c>
    </row>
    <row r="7942">
      <c r="C7942" s="16" t="s">
        <v>2</v>
      </c>
    </row>
    <row r="7944">
      <c r="A7944" s="32" t="s">
        <v>9</v>
      </c>
      <c r="D7944" s="46" t="s">
        <v>10</v>
      </c>
    </row>
    <row r="7945">
      <c r="A7945" s="32" t="s">
        <v>11</v>
      </c>
      <c r="D7945" s="46">
        <f>IF(D6 = "","",D6)</f>
      </c>
    </row>
    <row r="7946">
      <c r="A7946" s="32" t="s">
        <v>12</v>
      </c>
      <c r="D7946" s="46">
        <f>IF(D7 = "","",D7)</f>
      </c>
      <c r="J7946" s="32"/>
      <c r="K7946" s="32"/>
      <c r="L7946" s="32"/>
      <c r="M7946" s="32"/>
    </row>
    <row r="7947">
      <c r="A7947" s="32" t="s">
        <v>13</v>
      </c>
      <c r="D7947" s="46" t="s">
        <v>14</v>
      </c>
    </row>
    <row r="7948">
      <c r="A7948" s="32" t="s">
        <v>15</v>
      </c>
      <c r="D7948" s="46" t="s">
        <v>16</v>
      </c>
      <c r="I7948" s="32" t="s">
        <v>17</v>
      </c>
      <c r="J7948" s="46" t="s">
        <v>18</v>
      </c>
    </row>
    <row r="7949" ht="75.0" customHeight="true">
      <c r="A7949" s="32" t="s">
        <v>19</v>
      </c>
      <c r="D7949" s="46" t="s">
        <v>20</v>
      </c>
    </row>
    <row r="7950" ht="15.0" customHeight="true">
      <c r="A7950" s="32" t="s">
        <v>21</v>
      </c>
      <c r="D7950" s="46" t="s">
        <v>22</v>
      </c>
    </row>
    <row r="7951" ht="15.0" customHeight="true">
      <c r="A7951" s="32" t="s">
        <v>23</v>
      </c>
      <c r="D7951" s="46" t="s">
        <v>24</v>
      </c>
    </row>
    <row r="7952">
      <c r="A7952" s="32" t="s">
        <v>25</v>
      </c>
      <c r="D7952" s="46" t="s">
        <v>26</v>
      </c>
    </row>
    <row r="7953">
      <c r="A7953" s="32" t="s">
        <v>27</v>
      </c>
      <c r="D7953" s="46" t="s">
        <v>28</v>
      </c>
    </row>
    <row r="7955">
      <c r="A7955" s="28" t="s">
        <v>32</v>
      </c>
      <c r="B7955" s="29" t="s">
        <v>33</v>
      </c>
      <c r="C7955" s="29"/>
      <c r="D7955" s="29"/>
      <c r="E7955" s="28" t="s">
        <v>34</v>
      </c>
      <c r="F7955" s="28" t="s">
        <v>35</v>
      </c>
      <c r="G7955" s="30" t="s">
        <v>36</v>
      </c>
      <c r="H7955" s="30" t="s">
        <v>37</v>
      </c>
      <c r="I7955" s="31" t="s">
        <v>38</v>
      </c>
      <c r="J7955" s="30" t="s">
        <v>39</v>
      </c>
    </row>
    <row r="7956" ht="180.0" customHeight="true">
      <c r="A7956" s="35" t="s">
        <v>2436</v>
      </c>
      <c r="B7956" s="41" t="s">
        <v>2437</v>
      </c>
      <c r="C7956" s="41"/>
      <c r="D7956" s="41"/>
      <c r="E7956" s="35" t="s">
        <v>58</v>
      </c>
      <c r="F7956" s="38" t="s">
        <v>2072</v>
      </c>
      <c r="G7956" t="n" s="37">
        <v>8.39</v>
      </c>
      <c r="H7956" t="n" s="37">
        <v>92.29</v>
      </c>
      <c r="I7956" t="n" s="39"/>
      <c r="J7956" t="n" s="37">
        <f>TRUNC((F7956*TRUNC(I7956,2)),2)</f>
      </c>
      <c r="K7956" s="36" t="s">
        <v>2438</v>
      </c>
    </row>
    <row r="7957" ht="165.0" customHeight="true">
      <c r="A7957" s="35" t="s">
        <v>2439</v>
      </c>
      <c r="B7957" s="41" t="s">
        <v>2440</v>
      </c>
      <c r="C7957" s="41"/>
      <c r="D7957" s="41"/>
      <c r="E7957" s="35" t="s">
        <v>58</v>
      </c>
      <c r="F7957" s="38" t="s">
        <v>1641</v>
      </c>
      <c r="G7957" t="n" s="37">
        <v>186.35</v>
      </c>
      <c r="H7957" t="n" s="37">
        <v>5031.45</v>
      </c>
      <c r="I7957" t="n" s="39"/>
      <c r="J7957" t="n" s="37">
        <f>TRUNC((F7957*TRUNC(I7957,2)),2)</f>
      </c>
      <c r="K7957" s="36" t="s">
        <v>2441</v>
      </c>
    </row>
    <row r="7958" ht="105.0" customHeight="true">
      <c r="A7958" s="35" t="s">
        <v>2442</v>
      </c>
      <c r="B7958" s="41" t="s">
        <v>2443</v>
      </c>
      <c r="C7958" s="41"/>
      <c r="D7958" s="41"/>
      <c r="E7958" s="35" t="s">
        <v>58</v>
      </c>
      <c r="F7958" s="38" t="s">
        <v>1626</v>
      </c>
      <c r="G7958" t="n" s="37">
        <v>79.53</v>
      </c>
      <c r="H7958" t="n" s="37">
        <v>4771.8</v>
      </c>
      <c r="I7958" t="n" s="39"/>
      <c r="J7958" t="n" s="37">
        <f>TRUNC((F7958*TRUNC(I7958,2)),2)</f>
      </c>
      <c r="K7958" s="36" t="s">
        <v>2444</v>
      </c>
    </row>
    <row r="7962">
      <c r="C7962" s="16" t="s">
        <v>0</v>
      </c>
      <c r="I7962" s="20" t="s">
        <v>3</v>
      </c>
      <c r="J7962" s="19">
        <f>IF(J1 = "","",J1)</f>
      </c>
    </row>
    <row r="7963">
      <c r="C7963" s="16" t="s">
        <v>1</v>
      </c>
      <c r="J7963" s="17" t="s">
        <v>3121</v>
      </c>
    </row>
    <row r="7964">
      <c r="C7964" s="16" t="s">
        <v>2</v>
      </c>
    </row>
    <row r="7966">
      <c r="A7966" s="32" t="s">
        <v>9</v>
      </c>
      <c r="D7966" s="46" t="s">
        <v>10</v>
      </c>
    </row>
    <row r="7967">
      <c r="A7967" s="32" t="s">
        <v>11</v>
      </c>
      <c r="D7967" s="46">
        <f>IF(D6 = "","",D6)</f>
      </c>
    </row>
    <row r="7968">
      <c r="A7968" s="32" t="s">
        <v>12</v>
      </c>
      <c r="D7968" s="46">
        <f>IF(D7 = "","",D7)</f>
      </c>
      <c r="J7968" s="32"/>
      <c r="K7968" s="32"/>
      <c r="L7968" s="32"/>
      <c r="M7968" s="32"/>
    </row>
    <row r="7969">
      <c r="A7969" s="32" t="s">
        <v>13</v>
      </c>
      <c r="D7969" s="46" t="s">
        <v>14</v>
      </c>
    </row>
    <row r="7970">
      <c r="A7970" s="32" t="s">
        <v>15</v>
      </c>
      <c r="D7970" s="46" t="s">
        <v>16</v>
      </c>
      <c r="I7970" s="32" t="s">
        <v>17</v>
      </c>
      <c r="J7970" s="46" t="s">
        <v>18</v>
      </c>
    </row>
    <row r="7971" ht="75.0" customHeight="true">
      <c r="A7971" s="32" t="s">
        <v>19</v>
      </c>
      <c r="D7971" s="46" t="s">
        <v>20</v>
      </c>
    </row>
    <row r="7972" ht="15.0" customHeight="true">
      <c r="A7972" s="32" t="s">
        <v>21</v>
      </c>
      <c r="D7972" s="46" t="s">
        <v>22</v>
      </c>
    </row>
    <row r="7973" ht="15.0" customHeight="true">
      <c r="A7973" s="32" t="s">
        <v>23</v>
      </c>
      <c r="D7973" s="46" t="s">
        <v>24</v>
      </c>
    </row>
    <row r="7974">
      <c r="A7974" s="32" t="s">
        <v>25</v>
      </c>
      <c r="D7974" s="46" t="s">
        <v>26</v>
      </c>
    </row>
    <row r="7975">
      <c r="A7975" s="32" t="s">
        <v>27</v>
      </c>
      <c r="D7975" s="46" t="s">
        <v>28</v>
      </c>
    </row>
    <row r="7977">
      <c r="A7977" s="28" t="s">
        <v>32</v>
      </c>
      <c r="B7977" s="29" t="s">
        <v>33</v>
      </c>
      <c r="C7977" s="29"/>
      <c r="D7977" s="29"/>
      <c r="E7977" s="28" t="s">
        <v>34</v>
      </c>
      <c r="F7977" s="28" t="s">
        <v>35</v>
      </c>
      <c r="G7977" s="30" t="s">
        <v>36</v>
      </c>
      <c r="H7977" s="30" t="s">
        <v>37</v>
      </c>
      <c r="I7977" s="31" t="s">
        <v>38</v>
      </c>
      <c r="J7977" s="30" t="s">
        <v>39</v>
      </c>
    </row>
    <row r="7978" ht="300.0" customHeight="true">
      <c r="A7978" s="35" t="s">
        <v>2445</v>
      </c>
      <c r="B7978" s="41" t="s">
        <v>2446</v>
      </c>
      <c r="C7978" s="41"/>
      <c r="D7978" s="41"/>
      <c r="E7978" s="35" t="s">
        <v>58</v>
      </c>
      <c r="F7978" s="38" t="s">
        <v>1720</v>
      </c>
      <c r="G7978" t="n" s="37">
        <v>35.24</v>
      </c>
      <c r="H7978" t="n" s="37">
        <v>2607.76</v>
      </c>
      <c r="I7978" t="n" s="39"/>
      <c r="J7978" t="n" s="37">
        <f>TRUNC((F7978*TRUNC(I7978,2)),2)</f>
      </c>
      <c r="K7978" s="36" t="s">
        <v>2447</v>
      </c>
    </row>
    <row r="7979" ht="30.0" customHeight="true">
      <c r="A7979" s="35" t="s">
        <v>2448</v>
      </c>
      <c r="B7979" s="41" t="s">
        <v>2449</v>
      </c>
      <c r="C7979" s="41"/>
      <c r="D7979" s="41"/>
      <c r="E7979" s="35" t="s">
        <v>58</v>
      </c>
      <c r="F7979" s="38" t="s">
        <v>721</v>
      </c>
      <c r="G7979" t="n" s="37">
        <v>15.03</v>
      </c>
      <c r="H7979" t="n" s="37">
        <v>270.54</v>
      </c>
      <c r="I7979" t="n" s="39"/>
      <c r="J7979" t="n" s="37">
        <f>TRUNC((F7979*TRUNC(I7979,2)),2)</f>
      </c>
      <c r="K7979" s="36" t="s">
        <v>2450</v>
      </c>
    </row>
    <row r="7980" ht="105.0" customHeight="true">
      <c r="A7980" s="35" t="s">
        <v>1921</v>
      </c>
      <c r="B7980" s="41" t="s">
        <v>1922</v>
      </c>
      <c r="C7980" s="41"/>
      <c r="D7980" s="41"/>
      <c r="E7980" s="35" t="s">
        <v>58</v>
      </c>
      <c r="F7980" s="38" t="s">
        <v>1150</v>
      </c>
      <c r="G7980" t="n" s="37">
        <v>52.64</v>
      </c>
      <c r="H7980" t="n" s="37">
        <v>2105.6</v>
      </c>
      <c r="I7980" t="n" s="39"/>
      <c r="J7980" t="n" s="37">
        <f>TRUNC((F7980*TRUNC(I7980,2)),2)</f>
      </c>
      <c r="K7980" s="36" t="s">
        <v>2451</v>
      </c>
    </row>
    <row r="7985">
      <c r="C7985" s="16" t="s">
        <v>0</v>
      </c>
      <c r="I7985" s="20" t="s">
        <v>3</v>
      </c>
      <c r="J7985" s="19">
        <f>IF(J1 = "","",J1)</f>
      </c>
    </row>
    <row r="7986">
      <c r="C7986" s="16" t="s">
        <v>1</v>
      </c>
      <c r="J7986" s="17" t="s">
        <v>3122</v>
      </c>
    </row>
    <row r="7987">
      <c r="C7987" s="16" t="s">
        <v>2</v>
      </c>
    </row>
    <row r="7989">
      <c r="A7989" s="32" t="s">
        <v>9</v>
      </c>
      <c r="D7989" s="46" t="s">
        <v>10</v>
      </c>
    </row>
    <row r="7990">
      <c r="A7990" s="32" t="s">
        <v>11</v>
      </c>
      <c r="D7990" s="46">
        <f>IF(D6 = "","",D6)</f>
      </c>
    </row>
    <row r="7991">
      <c r="A7991" s="32" t="s">
        <v>12</v>
      </c>
      <c r="D7991" s="46">
        <f>IF(D7 = "","",D7)</f>
      </c>
      <c r="J7991" s="32"/>
      <c r="K7991" s="32"/>
      <c r="L7991" s="32"/>
      <c r="M7991" s="32"/>
    </row>
    <row r="7992">
      <c r="A7992" s="32" t="s">
        <v>13</v>
      </c>
      <c r="D7992" s="46" t="s">
        <v>14</v>
      </c>
    </row>
    <row r="7993">
      <c r="A7993" s="32" t="s">
        <v>15</v>
      </c>
      <c r="D7993" s="46" t="s">
        <v>16</v>
      </c>
      <c r="I7993" s="32" t="s">
        <v>17</v>
      </c>
      <c r="J7993" s="46" t="s">
        <v>18</v>
      </c>
    </row>
    <row r="7994" ht="75.0" customHeight="true">
      <c r="A7994" s="32" t="s">
        <v>19</v>
      </c>
      <c r="D7994" s="46" t="s">
        <v>20</v>
      </c>
    </row>
    <row r="7995" ht="15.0" customHeight="true">
      <c r="A7995" s="32" t="s">
        <v>21</v>
      </c>
      <c r="D7995" s="46" t="s">
        <v>22</v>
      </c>
    </row>
    <row r="7996" ht="15.0" customHeight="true">
      <c r="A7996" s="32" t="s">
        <v>23</v>
      </c>
      <c r="D7996" s="46" t="s">
        <v>24</v>
      </c>
    </row>
    <row r="7997">
      <c r="A7997" s="32" t="s">
        <v>25</v>
      </c>
      <c r="D7997" s="46" t="s">
        <v>26</v>
      </c>
    </row>
    <row r="7998">
      <c r="A7998" s="32" t="s">
        <v>27</v>
      </c>
      <c r="D7998" s="46" t="s">
        <v>28</v>
      </c>
    </row>
    <row r="8000">
      <c r="A8000" s="28" t="s">
        <v>32</v>
      </c>
      <c r="B8000" s="29" t="s">
        <v>33</v>
      </c>
      <c r="C8000" s="29"/>
      <c r="D8000" s="29"/>
      <c r="E8000" s="28" t="s">
        <v>34</v>
      </c>
      <c r="F8000" s="28" t="s">
        <v>35</v>
      </c>
      <c r="G8000" s="30" t="s">
        <v>36</v>
      </c>
      <c r="H8000" s="30" t="s">
        <v>37</v>
      </c>
      <c r="I8000" s="31" t="s">
        <v>38</v>
      </c>
      <c r="J8000" s="30" t="s">
        <v>39</v>
      </c>
    </row>
    <row r="8001" ht="105.0" customHeight="true">
      <c r="A8001" s="35" t="s">
        <v>1929</v>
      </c>
      <c r="B8001" s="41" t="s">
        <v>1930</v>
      </c>
      <c r="C8001" s="41"/>
      <c r="D8001" s="41"/>
      <c r="E8001" s="35" t="s">
        <v>58</v>
      </c>
      <c r="F8001" s="38" t="s">
        <v>859</v>
      </c>
      <c r="G8001" t="n" s="37">
        <v>65.42</v>
      </c>
      <c r="H8001" t="n" s="37">
        <v>457.94</v>
      </c>
      <c r="I8001" t="n" s="39"/>
      <c r="J8001" t="n" s="37">
        <f>TRUNC((F8001*TRUNC(I8001,2)),2)</f>
      </c>
      <c r="K8001" s="36" t="s">
        <v>2452</v>
      </c>
    </row>
    <row r="8002" ht="120.0" customHeight="true">
      <c r="A8002" s="35" t="s">
        <v>2453</v>
      </c>
      <c r="B8002" s="41" t="s">
        <v>2454</v>
      </c>
      <c r="C8002" s="41"/>
      <c r="D8002" s="41"/>
      <c r="E8002" s="35" t="s">
        <v>58</v>
      </c>
      <c r="F8002" s="38" t="s">
        <v>1720</v>
      </c>
      <c r="G8002" t="n" s="37">
        <v>3.1</v>
      </c>
      <c r="H8002" t="n" s="37">
        <v>229.4</v>
      </c>
      <c r="I8002" t="n" s="39"/>
      <c r="J8002" t="n" s="37">
        <f>TRUNC((F8002*TRUNC(I8002,2)),2)</f>
      </c>
      <c r="K8002" s="36" t="s">
        <v>2455</v>
      </c>
    </row>
    <row r="8003">
      <c r="G8003" s="45" t="s">
        <v>53</v>
      </c>
      <c r="H8003" s="44" t="s">
        <v>2456</v>
      </c>
      <c r="I8003" s="45" t="s">
        <v>53</v>
      </c>
      <c r="J8003" s="44" t="n">
        <f>SUM(J7938,J7956:J7958,J7978:J7980,J8001:J8002)</f>
      </c>
    </row>
    <row r="8005">
      <c r="A8005" s="43" t="s">
        <v>2457</v>
      </c>
    </row>
    <row r="8007">
      <c r="A8007" s="28" t="s">
        <v>32</v>
      </c>
      <c r="B8007" s="29" t="s">
        <v>33</v>
      </c>
      <c r="C8007" s="29"/>
      <c r="D8007" s="29"/>
      <c r="E8007" s="28" t="s">
        <v>34</v>
      </c>
      <c r="F8007" s="28" t="s">
        <v>35</v>
      </c>
      <c r="G8007" s="30" t="s">
        <v>36</v>
      </c>
      <c r="H8007" s="30" t="s">
        <v>37</v>
      </c>
      <c r="I8007" s="31" t="s">
        <v>38</v>
      </c>
      <c r="J8007" s="30" t="s">
        <v>39</v>
      </c>
    </row>
    <row r="8008" ht="180.0" customHeight="true">
      <c r="A8008" s="35" t="s">
        <v>2458</v>
      </c>
      <c r="B8008" s="41" t="s">
        <v>2459</v>
      </c>
      <c r="C8008" s="41"/>
      <c r="D8008" s="41"/>
      <c r="E8008" s="35" t="s">
        <v>107</v>
      </c>
      <c r="F8008" s="38" t="s">
        <v>2460</v>
      </c>
      <c r="G8008" t="n" s="37">
        <v>7.28</v>
      </c>
      <c r="H8008" t="n" s="37">
        <v>31886.4</v>
      </c>
      <c r="I8008" t="n" s="39"/>
      <c r="J8008" t="n" s="37">
        <f>TRUNC((F8008*TRUNC(I8008,2)),2)</f>
      </c>
      <c r="K8008" s="36" t="s">
        <v>2461</v>
      </c>
    </row>
    <row r="8010">
      <c r="C8010" s="16" t="s">
        <v>0</v>
      </c>
      <c r="I8010" s="20" t="s">
        <v>3</v>
      </c>
      <c r="J8010" s="19">
        <f>IF(J1 = "","",J1)</f>
      </c>
    </row>
    <row r="8011">
      <c r="C8011" s="16" t="s">
        <v>1</v>
      </c>
      <c r="J8011" s="17" t="s">
        <v>3123</v>
      </c>
    </row>
    <row r="8012">
      <c r="C8012" s="16" t="s">
        <v>2</v>
      </c>
    </row>
    <row r="8014">
      <c r="A8014" s="32" t="s">
        <v>9</v>
      </c>
      <c r="D8014" s="46" t="s">
        <v>10</v>
      </c>
    </row>
    <row r="8015">
      <c r="A8015" s="32" t="s">
        <v>11</v>
      </c>
      <c r="D8015" s="46">
        <f>IF(D6 = "","",D6)</f>
      </c>
    </row>
    <row r="8016">
      <c r="A8016" s="32" t="s">
        <v>12</v>
      </c>
      <c r="D8016" s="46">
        <f>IF(D7 = "","",D7)</f>
      </c>
      <c r="J8016" s="32"/>
      <c r="K8016" s="32"/>
      <c r="L8016" s="32"/>
      <c r="M8016" s="32"/>
    </row>
    <row r="8017">
      <c r="A8017" s="32" t="s">
        <v>13</v>
      </c>
      <c r="D8017" s="46" t="s">
        <v>14</v>
      </c>
    </row>
    <row r="8018">
      <c r="A8018" s="32" t="s">
        <v>15</v>
      </c>
      <c r="D8018" s="46" t="s">
        <v>16</v>
      </c>
      <c r="I8018" s="32" t="s">
        <v>17</v>
      </c>
      <c r="J8018" s="46" t="s">
        <v>18</v>
      </c>
    </row>
    <row r="8019" ht="75.0" customHeight="true">
      <c r="A8019" s="32" t="s">
        <v>19</v>
      </c>
      <c r="D8019" s="46" t="s">
        <v>20</v>
      </c>
    </row>
    <row r="8020" ht="15.0" customHeight="true">
      <c r="A8020" s="32" t="s">
        <v>21</v>
      </c>
      <c r="D8020" s="46" t="s">
        <v>22</v>
      </c>
    </row>
    <row r="8021" ht="15.0" customHeight="true">
      <c r="A8021" s="32" t="s">
        <v>23</v>
      </c>
      <c r="D8021" s="46" t="s">
        <v>24</v>
      </c>
    </row>
    <row r="8022">
      <c r="A8022" s="32" t="s">
        <v>25</v>
      </c>
      <c r="D8022" s="46" t="s">
        <v>26</v>
      </c>
    </row>
    <row r="8023">
      <c r="A8023" s="32" t="s">
        <v>27</v>
      </c>
      <c r="D8023" s="46" t="s">
        <v>28</v>
      </c>
    </row>
    <row r="8025">
      <c r="A8025" s="28" t="s">
        <v>32</v>
      </c>
      <c r="B8025" s="29" t="s">
        <v>33</v>
      </c>
      <c r="C8025" s="29"/>
      <c r="D8025" s="29"/>
      <c r="E8025" s="28" t="s">
        <v>34</v>
      </c>
      <c r="F8025" s="28" t="s">
        <v>35</v>
      </c>
      <c r="G8025" s="30" t="s">
        <v>36</v>
      </c>
      <c r="H8025" s="30" t="s">
        <v>37</v>
      </c>
      <c r="I8025" s="31" t="s">
        <v>38</v>
      </c>
      <c r="J8025" s="30" t="s">
        <v>39</v>
      </c>
    </row>
    <row r="8026" ht="30.0" customHeight="true">
      <c r="A8026" s="35" t="s">
        <v>2462</v>
      </c>
      <c r="B8026" s="41" t="s">
        <v>2463</v>
      </c>
      <c r="C8026" s="41"/>
      <c r="D8026" s="41"/>
      <c r="E8026" s="35" t="s">
        <v>107</v>
      </c>
      <c r="F8026" s="38" t="s">
        <v>852</v>
      </c>
      <c r="G8026" t="n" s="37">
        <v>30.9</v>
      </c>
      <c r="H8026" t="n" s="37">
        <v>92.7</v>
      </c>
      <c r="I8026" t="n" s="39"/>
      <c r="J8026" t="n" s="37">
        <f>TRUNC((F8026*TRUNC(I8026,2)),2)</f>
      </c>
      <c r="K8026" s="36" t="s">
        <v>2464</v>
      </c>
    </row>
    <row r="8027" ht="30.0" customHeight="true">
      <c r="A8027" s="35" t="s">
        <v>2465</v>
      </c>
      <c r="B8027" s="41" t="s">
        <v>2466</v>
      </c>
      <c r="C8027" s="41"/>
      <c r="D8027" s="41"/>
      <c r="E8027" s="35" t="s">
        <v>107</v>
      </c>
      <c r="F8027" s="38" t="s">
        <v>2467</v>
      </c>
      <c r="G8027" t="n" s="37">
        <v>45.18</v>
      </c>
      <c r="H8027" t="n" s="37">
        <v>5647.5</v>
      </c>
      <c r="I8027" t="n" s="39"/>
      <c r="J8027" t="n" s="37">
        <f>TRUNC((F8027*TRUNC(I8027,2)),2)</f>
      </c>
      <c r="K8027" s="36" t="s">
        <v>2468</v>
      </c>
    </row>
    <row r="8028" ht="135.0" customHeight="true">
      <c r="A8028" s="35" t="s">
        <v>2469</v>
      </c>
      <c r="B8028" s="41" t="s">
        <v>2470</v>
      </c>
      <c r="C8028" s="41"/>
      <c r="D8028" s="41"/>
      <c r="E8028" s="35" t="s">
        <v>107</v>
      </c>
      <c r="F8028" s="38" t="s">
        <v>2471</v>
      </c>
      <c r="G8028" t="n" s="37">
        <v>20.86</v>
      </c>
      <c r="H8028" t="n" s="37">
        <v>5319.3</v>
      </c>
      <c r="I8028" t="n" s="39"/>
      <c r="J8028" t="n" s="37">
        <f>TRUNC((F8028*TRUNC(I8028,2)),2)</f>
      </c>
      <c r="K8028" s="36" t="s">
        <v>2472</v>
      </c>
    </row>
    <row r="8049">
      <c r="C8049" s="16" t="s">
        <v>0</v>
      </c>
      <c r="I8049" s="20" t="s">
        <v>3</v>
      </c>
      <c r="J8049" s="19">
        <f>IF(J1 = "","",J1)</f>
      </c>
    </row>
    <row r="8050">
      <c r="C8050" s="16" t="s">
        <v>1</v>
      </c>
      <c r="J8050" s="17" t="s">
        <v>3124</v>
      </c>
    </row>
    <row r="8051">
      <c r="C8051" s="16" t="s">
        <v>2</v>
      </c>
    </row>
    <row r="8053">
      <c r="A8053" s="32" t="s">
        <v>9</v>
      </c>
      <c r="D8053" s="46" t="s">
        <v>10</v>
      </c>
    </row>
    <row r="8054">
      <c r="A8054" s="32" t="s">
        <v>11</v>
      </c>
      <c r="D8054" s="46">
        <f>IF(D6 = "","",D6)</f>
      </c>
    </row>
    <row r="8055">
      <c r="A8055" s="32" t="s">
        <v>12</v>
      </c>
      <c r="D8055" s="46">
        <f>IF(D7 = "","",D7)</f>
      </c>
      <c r="J8055" s="32"/>
      <c r="K8055" s="32"/>
      <c r="L8055" s="32"/>
      <c r="M8055" s="32"/>
    </row>
    <row r="8056">
      <c r="A8056" s="32" t="s">
        <v>13</v>
      </c>
      <c r="D8056" s="46" t="s">
        <v>14</v>
      </c>
    </row>
    <row r="8057">
      <c r="A8057" s="32" t="s">
        <v>15</v>
      </c>
      <c r="D8057" s="46" t="s">
        <v>16</v>
      </c>
      <c r="I8057" s="32" t="s">
        <v>17</v>
      </c>
      <c r="J8057" s="46" t="s">
        <v>18</v>
      </c>
    </row>
    <row r="8058" ht="75.0" customHeight="true">
      <c r="A8058" s="32" t="s">
        <v>19</v>
      </c>
      <c r="D8058" s="46" t="s">
        <v>20</v>
      </c>
    </row>
    <row r="8059" ht="15.0" customHeight="true">
      <c r="A8059" s="32" t="s">
        <v>21</v>
      </c>
      <c r="D8059" s="46" t="s">
        <v>22</v>
      </c>
    </row>
    <row r="8060" ht="15.0" customHeight="true">
      <c r="A8060" s="32" t="s">
        <v>23</v>
      </c>
      <c r="D8060" s="46" t="s">
        <v>24</v>
      </c>
    </row>
    <row r="8061">
      <c r="A8061" s="32" t="s">
        <v>25</v>
      </c>
      <c r="D8061" s="46" t="s">
        <v>26</v>
      </c>
    </row>
    <row r="8062">
      <c r="A8062" s="32" t="s">
        <v>27</v>
      </c>
      <c r="D8062" s="46" t="s">
        <v>28</v>
      </c>
    </row>
    <row r="8064">
      <c r="A8064" s="28" t="s">
        <v>32</v>
      </c>
      <c r="B8064" s="29" t="s">
        <v>33</v>
      </c>
      <c r="C8064" s="29"/>
      <c r="D8064" s="29"/>
      <c r="E8064" s="28" t="s">
        <v>34</v>
      </c>
      <c r="F8064" s="28" t="s">
        <v>35</v>
      </c>
      <c r="G8064" s="30" t="s">
        <v>36</v>
      </c>
      <c r="H8064" s="30" t="s">
        <v>37</v>
      </c>
      <c r="I8064" s="31" t="s">
        <v>38</v>
      </c>
      <c r="J8064" s="30" t="s">
        <v>39</v>
      </c>
    </row>
    <row r="8065" ht="465.0" customHeight="true">
      <c r="A8065" s="35" t="s">
        <v>2473</v>
      </c>
      <c r="B8065" s="41" t="s">
        <v>2474</v>
      </c>
      <c r="C8065" s="41"/>
      <c r="D8065" s="41"/>
      <c r="E8065" s="35" t="s">
        <v>107</v>
      </c>
      <c r="F8065" s="38" t="s">
        <v>1789</v>
      </c>
      <c r="G8065" t="n" s="37">
        <v>28.27</v>
      </c>
      <c r="H8065" t="n" s="37">
        <v>3957.8</v>
      </c>
      <c r="I8065" t="n" s="39"/>
      <c r="J8065" t="n" s="37">
        <f>TRUNC((F8065*TRUNC(I8065,2)),2)</f>
      </c>
      <c r="K8065" s="36" t="s">
        <v>2475</v>
      </c>
    </row>
    <row r="8068">
      <c r="C8068" s="16" t="s">
        <v>0</v>
      </c>
      <c r="I8068" s="20" t="s">
        <v>3</v>
      </c>
      <c r="J8068" s="19">
        <f>IF(J1 = "","",J1)</f>
      </c>
    </row>
    <row r="8069">
      <c r="C8069" s="16" t="s">
        <v>1</v>
      </c>
      <c r="J8069" s="17" t="s">
        <v>3125</v>
      </c>
    </row>
    <row r="8070">
      <c r="C8070" s="16" t="s">
        <v>2</v>
      </c>
    </row>
    <row r="8072">
      <c r="A8072" s="32" t="s">
        <v>9</v>
      </c>
      <c r="D8072" s="46" t="s">
        <v>10</v>
      </c>
    </row>
    <row r="8073">
      <c r="A8073" s="32" t="s">
        <v>11</v>
      </c>
      <c r="D8073" s="46">
        <f>IF(D6 = "","",D6)</f>
      </c>
    </row>
    <row r="8074">
      <c r="A8074" s="32" t="s">
        <v>12</v>
      </c>
      <c r="D8074" s="46">
        <f>IF(D7 = "","",D7)</f>
      </c>
      <c r="J8074" s="32"/>
      <c r="K8074" s="32"/>
      <c r="L8074" s="32"/>
      <c r="M8074" s="32"/>
    </row>
    <row r="8075">
      <c r="A8075" s="32" t="s">
        <v>13</v>
      </c>
      <c r="D8075" s="46" t="s">
        <v>14</v>
      </c>
    </row>
    <row r="8076">
      <c r="A8076" s="32" t="s">
        <v>15</v>
      </c>
      <c r="D8076" s="46" t="s">
        <v>16</v>
      </c>
      <c r="I8076" s="32" t="s">
        <v>17</v>
      </c>
      <c r="J8076" s="46" t="s">
        <v>18</v>
      </c>
    </row>
    <row r="8077" ht="75.0" customHeight="true">
      <c r="A8077" s="32" t="s">
        <v>19</v>
      </c>
      <c r="D8077" s="46" t="s">
        <v>20</v>
      </c>
    </row>
    <row r="8078" ht="15.0" customHeight="true">
      <c r="A8078" s="32" t="s">
        <v>21</v>
      </c>
      <c r="D8078" s="46" t="s">
        <v>22</v>
      </c>
    </row>
    <row r="8079" ht="15.0" customHeight="true">
      <c r="A8079" s="32" t="s">
        <v>23</v>
      </c>
      <c r="D8079" s="46" t="s">
        <v>24</v>
      </c>
    </row>
    <row r="8080">
      <c r="A8080" s="32" t="s">
        <v>25</v>
      </c>
      <c r="D8080" s="46" t="s">
        <v>26</v>
      </c>
    </row>
    <row r="8081">
      <c r="A8081" s="32" t="s">
        <v>27</v>
      </c>
      <c r="D8081" s="46" t="s">
        <v>28</v>
      </c>
    </row>
    <row r="8083">
      <c r="A8083" s="28" t="s">
        <v>32</v>
      </c>
      <c r="B8083" s="29" t="s">
        <v>33</v>
      </c>
      <c r="C8083" s="29"/>
      <c r="D8083" s="29"/>
      <c r="E8083" s="28" t="s">
        <v>34</v>
      </c>
      <c r="F8083" s="28" t="s">
        <v>35</v>
      </c>
      <c r="G8083" s="30" t="s">
        <v>36</v>
      </c>
      <c r="H8083" s="30" t="s">
        <v>37</v>
      </c>
      <c r="I8083" s="31" t="s">
        <v>38</v>
      </c>
      <c r="J8083" s="30" t="s">
        <v>39</v>
      </c>
    </row>
    <row r="8084" ht="30.0" customHeight="true">
      <c r="A8084" s="35" t="s">
        <v>2476</v>
      </c>
      <c r="B8084" s="41" t="s">
        <v>2477</v>
      </c>
      <c r="C8084" s="41"/>
      <c r="D8084" s="41"/>
      <c r="E8084" s="35" t="s">
        <v>107</v>
      </c>
      <c r="F8084" s="38" t="s">
        <v>1539</v>
      </c>
      <c r="G8084" t="n" s="37">
        <v>79.52</v>
      </c>
      <c r="H8084" t="n" s="37">
        <v>2385.6</v>
      </c>
      <c r="I8084" t="n" s="39"/>
      <c r="J8084" t="n" s="37">
        <f>TRUNC((F8084*TRUNC(I8084,2)),2)</f>
      </c>
      <c r="K8084" s="36" t="s">
        <v>2478</v>
      </c>
    </row>
    <row r="8085" ht="165.0" customHeight="true">
      <c r="A8085" s="35" t="s">
        <v>2479</v>
      </c>
      <c r="B8085" s="41" t="s">
        <v>2480</v>
      </c>
      <c r="C8085" s="41"/>
      <c r="D8085" s="41"/>
      <c r="E8085" s="35" t="s">
        <v>58</v>
      </c>
      <c r="F8085" s="38" t="s">
        <v>346</v>
      </c>
      <c r="G8085" t="n" s="37">
        <v>5.35</v>
      </c>
      <c r="H8085" t="n" s="37">
        <v>10.7</v>
      </c>
      <c r="I8085" t="n" s="39"/>
      <c r="J8085" t="n" s="37">
        <f>TRUNC((F8085*TRUNC(I8085,2)),2)</f>
      </c>
      <c r="K8085" s="36" t="s">
        <v>2481</v>
      </c>
    </row>
    <row r="8086" ht="165.0" customHeight="true">
      <c r="A8086" s="35" t="s">
        <v>2482</v>
      </c>
      <c r="B8086" s="41" t="s">
        <v>2483</v>
      </c>
      <c r="C8086" s="41"/>
      <c r="D8086" s="41"/>
      <c r="E8086" s="35" t="s">
        <v>58</v>
      </c>
      <c r="F8086" s="38" t="s">
        <v>71</v>
      </c>
      <c r="G8086" t="n" s="37">
        <v>8.3</v>
      </c>
      <c r="H8086" t="n" s="37">
        <v>33.2</v>
      </c>
      <c r="I8086" t="n" s="39"/>
      <c r="J8086" t="n" s="37">
        <f>TRUNC((F8086*TRUNC(I8086,2)),2)</f>
      </c>
      <c r="K8086" s="36" t="s">
        <v>2484</v>
      </c>
    </row>
    <row r="8096">
      <c r="C8096" s="16" t="s">
        <v>0</v>
      </c>
      <c r="I8096" s="20" t="s">
        <v>3</v>
      </c>
      <c r="J8096" s="19">
        <f>IF(J1 = "","",J1)</f>
      </c>
    </row>
    <row r="8097">
      <c r="C8097" s="16" t="s">
        <v>1</v>
      </c>
      <c r="J8097" s="17" t="s">
        <v>3126</v>
      </c>
    </row>
    <row r="8098">
      <c r="C8098" s="16" t="s">
        <v>2</v>
      </c>
    </row>
    <row r="8100">
      <c r="A8100" s="32" t="s">
        <v>9</v>
      </c>
      <c r="D8100" s="46" t="s">
        <v>10</v>
      </c>
    </row>
    <row r="8101">
      <c r="A8101" s="32" t="s">
        <v>11</v>
      </c>
      <c r="D8101" s="46">
        <f>IF(D6 = "","",D6)</f>
      </c>
    </row>
    <row r="8102">
      <c r="A8102" s="32" t="s">
        <v>12</v>
      </c>
      <c r="D8102" s="46">
        <f>IF(D7 = "","",D7)</f>
      </c>
      <c r="J8102" s="32"/>
      <c r="K8102" s="32"/>
      <c r="L8102" s="32"/>
      <c r="M8102" s="32"/>
    </row>
    <row r="8103">
      <c r="A8103" s="32" t="s">
        <v>13</v>
      </c>
      <c r="D8103" s="46" t="s">
        <v>14</v>
      </c>
    </row>
    <row r="8104">
      <c r="A8104" s="32" t="s">
        <v>15</v>
      </c>
      <c r="D8104" s="46" t="s">
        <v>16</v>
      </c>
      <c r="I8104" s="32" t="s">
        <v>17</v>
      </c>
      <c r="J8104" s="46" t="s">
        <v>18</v>
      </c>
    </row>
    <row r="8105" ht="75.0" customHeight="true">
      <c r="A8105" s="32" t="s">
        <v>19</v>
      </c>
      <c r="D8105" s="46" t="s">
        <v>20</v>
      </c>
    </row>
    <row r="8106" ht="15.0" customHeight="true">
      <c r="A8106" s="32" t="s">
        <v>21</v>
      </c>
      <c r="D8106" s="46" t="s">
        <v>22</v>
      </c>
    </row>
    <row r="8107" ht="15.0" customHeight="true">
      <c r="A8107" s="32" t="s">
        <v>23</v>
      </c>
      <c r="D8107" s="46" t="s">
        <v>24</v>
      </c>
    </row>
    <row r="8108">
      <c r="A8108" s="32" t="s">
        <v>25</v>
      </c>
      <c r="D8108" s="46" t="s">
        <v>26</v>
      </c>
    </row>
    <row r="8109">
      <c r="A8109" s="32" t="s">
        <v>27</v>
      </c>
      <c r="D8109" s="46" t="s">
        <v>28</v>
      </c>
    </row>
    <row r="8111">
      <c r="A8111" s="28" t="s">
        <v>32</v>
      </c>
      <c r="B8111" s="29" t="s">
        <v>33</v>
      </c>
      <c r="C8111" s="29"/>
      <c r="D8111" s="29"/>
      <c r="E8111" s="28" t="s">
        <v>34</v>
      </c>
      <c r="F8111" s="28" t="s">
        <v>35</v>
      </c>
      <c r="G8111" s="30" t="s">
        <v>36</v>
      </c>
      <c r="H8111" s="30" t="s">
        <v>37</v>
      </c>
      <c r="I8111" s="31" t="s">
        <v>38</v>
      </c>
      <c r="J8111" s="30" t="s">
        <v>39</v>
      </c>
    </row>
    <row r="8112" ht="165.0" customHeight="true">
      <c r="A8112" s="35" t="s">
        <v>2485</v>
      </c>
      <c r="B8112" s="41" t="s">
        <v>2486</v>
      </c>
      <c r="C8112" s="41"/>
      <c r="D8112" s="41"/>
      <c r="E8112" s="35" t="s">
        <v>58</v>
      </c>
      <c r="F8112" s="38" t="s">
        <v>71</v>
      </c>
      <c r="G8112" t="n" s="37">
        <v>13.52</v>
      </c>
      <c r="H8112" t="n" s="37">
        <v>54.08</v>
      </c>
      <c r="I8112" t="n" s="39"/>
      <c r="J8112" t="n" s="37">
        <f>TRUNC((F8112*TRUNC(I8112,2)),2)</f>
      </c>
      <c r="K8112" s="36" t="s">
        <v>2487</v>
      </c>
    </row>
    <row r="8113">
      <c r="G8113" s="45" t="s">
        <v>53</v>
      </c>
      <c r="H8113" s="44" t="s">
        <v>2488</v>
      </c>
      <c r="I8113" s="45" t="s">
        <v>53</v>
      </c>
      <c r="J8113" s="44" t="n">
        <f>SUM(J8008,J8026:J8028,J8065,J8084:J8086,J8112)</f>
      </c>
    </row>
    <row r="8115">
      <c r="A8115" s="43" t="s">
        <v>2489</v>
      </c>
    </row>
    <row r="8117">
      <c r="A8117" s="28" t="s">
        <v>32</v>
      </c>
      <c r="B8117" s="29" t="s">
        <v>33</v>
      </c>
      <c r="C8117" s="29"/>
      <c r="D8117" s="29"/>
      <c r="E8117" s="28" t="s">
        <v>34</v>
      </c>
      <c r="F8117" s="28" t="s">
        <v>35</v>
      </c>
      <c r="G8117" s="30" t="s">
        <v>36</v>
      </c>
      <c r="H8117" s="30" t="s">
        <v>37</v>
      </c>
      <c r="I8117" s="31" t="s">
        <v>38</v>
      </c>
      <c r="J8117" s="30" t="s">
        <v>39</v>
      </c>
    </row>
    <row r="8118" ht="75.0" customHeight="true">
      <c r="A8118" s="35" t="s">
        <v>2490</v>
      </c>
      <c r="B8118" s="41" t="s">
        <v>2491</v>
      </c>
      <c r="C8118" s="41"/>
      <c r="D8118" s="41"/>
      <c r="E8118" s="35" t="s">
        <v>1138</v>
      </c>
      <c r="F8118" s="38" t="s">
        <v>2348</v>
      </c>
      <c r="G8118" t="n" s="37">
        <v>19.29</v>
      </c>
      <c r="H8118" t="n" s="37">
        <v>2584.86</v>
      </c>
      <c r="I8118" t="n" s="39"/>
      <c r="J8118" t="n" s="37">
        <f>TRUNC((F8118*TRUNC(I8118,2)),2)</f>
      </c>
      <c r="K8118" s="36" t="s">
        <v>2492</v>
      </c>
    </row>
    <row r="8119">
      <c r="G8119" s="45" t="s">
        <v>53</v>
      </c>
      <c r="H8119" s="44" t="s">
        <v>2493</v>
      </c>
      <c r="I8119" s="45" t="s">
        <v>53</v>
      </c>
      <c r="J8119" s="44" t="n">
        <f>SUM(J8118)</f>
      </c>
    </row>
    <row r="8131">
      <c r="C8131" s="16" t="s">
        <v>0</v>
      </c>
      <c r="I8131" s="20" t="s">
        <v>3</v>
      </c>
      <c r="J8131" s="19">
        <f>IF(J1 = "","",J1)</f>
      </c>
    </row>
    <row r="8132">
      <c r="C8132" s="16" t="s">
        <v>1</v>
      </c>
      <c r="J8132" s="17" t="s">
        <v>3127</v>
      </c>
    </row>
    <row r="8133">
      <c r="C8133" s="16" t="s">
        <v>2</v>
      </c>
    </row>
    <row r="8135">
      <c r="A8135" s="32" t="s">
        <v>9</v>
      </c>
      <c r="D8135" s="46" t="s">
        <v>10</v>
      </c>
    </row>
    <row r="8136">
      <c r="A8136" s="32" t="s">
        <v>11</v>
      </c>
      <c r="D8136" s="46">
        <f>IF(D6 = "","",D6)</f>
      </c>
    </row>
    <row r="8137">
      <c r="A8137" s="32" t="s">
        <v>12</v>
      </c>
      <c r="D8137" s="46">
        <f>IF(D7 = "","",D7)</f>
      </c>
      <c r="J8137" s="32"/>
      <c r="K8137" s="32"/>
      <c r="L8137" s="32"/>
      <c r="M8137" s="32"/>
    </row>
    <row r="8138">
      <c r="A8138" s="32" t="s">
        <v>13</v>
      </c>
      <c r="D8138" s="46" t="s">
        <v>14</v>
      </c>
    </row>
    <row r="8139">
      <c r="A8139" s="32" t="s">
        <v>15</v>
      </c>
      <c r="D8139" s="46" t="s">
        <v>16</v>
      </c>
      <c r="I8139" s="32" t="s">
        <v>17</v>
      </c>
      <c r="J8139" s="46" t="s">
        <v>18</v>
      </c>
    </row>
    <row r="8140" ht="75.0" customHeight="true">
      <c r="A8140" s="32" t="s">
        <v>19</v>
      </c>
      <c r="D8140" s="46" t="s">
        <v>20</v>
      </c>
    </row>
    <row r="8141" ht="15.0" customHeight="true">
      <c r="A8141" s="32" t="s">
        <v>21</v>
      </c>
      <c r="D8141" s="46" t="s">
        <v>22</v>
      </c>
    </row>
    <row r="8142" ht="15.0" customHeight="true">
      <c r="A8142" s="32" t="s">
        <v>23</v>
      </c>
      <c r="D8142" s="46" t="s">
        <v>24</v>
      </c>
    </row>
    <row r="8143">
      <c r="A8143" s="32" t="s">
        <v>25</v>
      </c>
      <c r="D8143" s="46" t="s">
        <v>26</v>
      </c>
    </row>
    <row r="8144">
      <c r="A8144" s="32" t="s">
        <v>27</v>
      </c>
      <c r="D8144" s="46" t="s">
        <v>28</v>
      </c>
    </row>
    <row r="8146">
      <c r="A8146" s="43" t="s">
        <v>2494</v>
      </c>
    </row>
    <row r="8148">
      <c r="A8148" s="43" t="s">
        <v>2379</v>
      </c>
    </row>
    <row r="8150">
      <c r="A8150" s="28" t="s">
        <v>32</v>
      </c>
      <c r="B8150" s="29" t="s">
        <v>33</v>
      </c>
      <c r="C8150" s="29"/>
      <c r="D8150" s="29"/>
      <c r="E8150" s="28" t="s">
        <v>34</v>
      </c>
      <c r="F8150" s="28" t="s">
        <v>35</v>
      </c>
      <c r="G8150" s="30" t="s">
        <v>36</v>
      </c>
      <c r="H8150" s="30" t="s">
        <v>37</v>
      </c>
      <c r="I8150" s="31" t="s">
        <v>38</v>
      </c>
      <c r="J8150" s="30" t="s">
        <v>39</v>
      </c>
    </row>
    <row r="8151" ht="135.0" customHeight="true">
      <c r="A8151" s="35" t="s">
        <v>1893</v>
      </c>
      <c r="B8151" s="41" t="s">
        <v>1894</v>
      </c>
      <c r="C8151" s="41"/>
      <c r="D8151" s="41"/>
      <c r="E8151" s="35" t="s">
        <v>58</v>
      </c>
      <c r="F8151" s="38" t="s">
        <v>375</v>
      </c>
      <c r="G8151" t="n" s="37">
        <v>13.31</v>
      </c>
      <c r="H8151" t="n" s="37">
        <v>252.89</v>
      </c>
      <c r="I8151" t="n" s="39"/>
      <c r="J8151" t="n" s="37">
        <f>TRUNC((F8151*TRUNC(I8151,2)),2)</f>
      </c>
      <c r="K8151" s="36" t="s">
        <v>2495</v>
      </c>
    </row>
    <row r="8152" ht="180.0" customHeight="true">
      <c r="A8152" s="35" t="s">
        <v>2496</v>
      </c>
      <c r="B8152" s="41" t="s">
        <v>2497</v>
      </c>
      <c r="C8152" s="41"/>
      <c r="D8152" s="41"/>
      <c r="E8152" s="35" t="s">
        <v>58</v>
      </c>
      <c r="F8152" s="38" t="s">
        <v>62</v>
      </c>
      <c r="G8152" t="n" s="37">
        <v>454.66</v>
      </c>
      <c r="H8152" t="n" s="37">
        <v>454.66</v>
      </c>
      <c r="I8152" t="n" s="39"/>
      <c r="J8152" t="n" s="37">
        <f>TRUNC((F8152*TRUNC(I8152,2)),2)</f>
      </c>
      <c r="K8152" s="36" t="s">
        <v>2498</v>
      </c>
    </row>
    <row r="8161">
      <c r="C8161" s="16" t="s">
        <v>0</v>
      </c>
      <c r="I8161" s="20" t="s">
        <v>3</v>
      </c>
      <c r="J8161" s="19">
        <f>IF(J1 = "","",J1)</f>
      </c>
    </row>
    <row r="8162">
      <c r="C8162" s="16" t="s">
        <v>1</v>
      </c>
      <c r="J8162" s="17" t="s">
        <v>3128</v>
      </c>
    </row>
    <row r="8163">
      <c r="C8163" s="16" t="s">
        <v>2</v>
      </c>
    </row>
    <row r="8165">
      <c r="A8165" s="32" t="s">
        <v>9</v>
      </c>
      <c r="D8165" s="46" t="s">
        <v>10</v>
      </c>
    </row>
    <row r="8166">
      <c r="A8166" s="32" t="s">
        <v>11</v>
      </c>
      <c r="D8166" s="46">
        <f>IF(D6 = "","",D6)</f>
      </c>
    </row>
    <row r="8167">
      <c r="A8167" s="32" t="s">
        <v>12</v>
      </c>
      <c r="D8167" s="46">
        <f>IF(D7 = "","",D7)</f>
      </c>
      <c r="J8167" s="32"/>
      <c r="K8167" s="32"/>
      <c r="L8167" s="32"/>
      <c r="M8167" s="32"/>
    </row>
    <row r="8168">
      <c r="A8168" s="32" t="s">
        <v>13</v>
      </c>
      <c r="D8168" s="46" t="s">
        <v>14</v>
      </c>
    </row>
    <row r="8169">
      <c r="A8169" s="32" t="s">
        <v>15</v>
      </c>
      <c r="D8169" s="46" t="s">
        <v>16</v>
      </c>
      <c r="I8169" s="32" t="s">
        <v>17</v>
      </c>
      <c r="J8169" s="46" t="s">
        <v>18</v>
      </c>
    </row>
    <row r="8170" ht="75.0" customHeight="true">
      <c r="A8170" s="32" t="s">
        <v>19</v>
      </c>
      <c r="D8170" s="46" t="s">
        <v>20</v>
      </c>
    </row>
    <row r="8171" ht="15.0" customHeight="true">
      <c r="A8171" s="32" t="s">
        <v>21</v>
      </c>
      <c r="D8171" s="46" t="s">
        <v>22</v>
      </c>
    </row>
    <row r="8172" ht="15.0" customHeight="true">
      <c r="A8172" s="32" t="s">
        <v>23</v>
      </c>
      <c r="D8172" s="46" t="s">
        <v>24</v>
      </c>
    </row>
    <row r="8173">
      <c r="A8173" s="32" t="s">
        <v>25</v>
      </c>
      <c r="D8173" s="46" t="s">
        <v>26</v>
      </c>
    </row>
    <row r="8174">
      <c r="A8174" s="32" t="s">
        <v>27</v>
      </c>
      <c r="D8174" s="46" t="s">
        <v>28</v>
      </c>
    </row>
    <row r="8176">
      <c r="A8176" s="28" t="s">
        <v>32</v>
      </c>
      <c r="B8176" s="29" t="s">
        <v>33</v>
      </c>
      <c r="C8176" s="29"/>
      <c r="D8176" s="29"/>
      <c r="E8176" s="28" t="s">
        <v>34</v>
      </c>
      <c r="F8176" s="28" t="s">
        <v>35</v>
      </c>
      <c r="G8176" s="30" t="s">
        <v>36</v>
      </c>
      <c r="H8176" s="30" t="s">
        <v>37</v>
      </c>
      <c r="I8176" s="31" t="s">
        <v>38</v>
      </c>
      <c r="J8176" s="30" t="s">
        <v>39</v>
      </c>
    </row>
    <row r="8177" ht="180.0" customHeight="true">
      <c r="A8177" s="35" t="s">
        <v>2499</v>
      </c>
      <c r="B8177" s="41" t="s">
        <v>2500</v>
      </c>
      <c r="C8177" s="41"/>
      <c r="D8177" s="41"/>
      <c r="E8177" s="35" t="s">
        <v>58</v>
      </c>
      <c r="F8177" s="38" t="s">
        <v>62</v>
      </c>
      <c r="G8177" t="n" s="37">
        <v>262.64</v>
      </c>
      <c r="H8177" t="n" s="37">
        <v>262.64</v>
      </c>
      <c r="I8177" t="n" s="39"/>
      <c r="J8177" t="n" s="37">
        <f>TRUNC((F8177*TRUNC(I8177,2)),2)</f>
      </c>
      <c r="K8177" s="36" t="s">
        <v>2501</v>
      </c>
    </row>
    <row r="8178" ht="120.0" customHeight="true">
      <c r="A8178" s="35" t="s">
        <v>1848</v>
      </c>
      <c r="B8178" s="41" t="s">
        <v>1849</v>
      </c>
      <c r="C8178" s="41"/>
      <c r="D8178" s="41"/>
      <c r="E8178" s="35" t="s">
        <v>107</v>
      </c>
      <c r="F8178" s="38" t="s">
        <v>988</v>
      </c>
      <c r="G8178" t="n" s="37">
        <v>26.91</v>
      </c>
      <c r="H8178" t="n" s="37">
        <v>753.48</v>
      </c>
      <c r="I8178" t="n" s="39"/>
      <c r="J8178" t="n" s="37">
        <f>TRUNC((F8178*TRUNC(I8178,2)),2)</f>
      </c>
      <c r="K8178" s="36" t="s">
        <v>2502</v>
      </c>
    </row>
    <row r="8179" ht="120.0" customHeight="true">
      <c r="A8179" s="35" t="s">
        <v>1856</v>
      </c>
      <c r="B8179" s="41" t="s">
        <v>1857</v>
      </c>
      <c r="C8179" s="41"/>
      <c r="D8179" s="41"/>
      <c r="E8179" s="35" t="s">
        <v>107</v>
      </c>
      <c r="F8179" s="38" t="s">
        <v>1539</v>
      </c>
      <c r="G8179" t="n" s="37">
        <v>43.33</v>
      </c>
      <c r="H8179" t="n" s="37">
        <v>1299.9</v>
      </c>
      <c r="I8179" t="n" s="39"/>
      <c r="J8179" t="n" s="37">
        <f>TRUNC((F8179*TRUNC(I8179,2)),2)</f>
      </c>
      <c r="K8179" s="36" t="s">
        <v>2503</v>
      </c>
    </row>
    <row r="8185">
      <c r="C8185" s="16" t="s">
        <v>0</v>
      </c>
      <c r="I8185" s="20" t="s">
        <v>3</v>
      </c>
      <c r="J8185" s="19">
        <f>IF(J1 = "","",J1)</f>
      </c>
    </row>
    <row r="8186">
      <c r="C8186" s="16" t="s">
        <v>1</v>
      </c>
      <c r="J8186" s="17" t="s">
        <v>3129</v>
      </c>
    </row>
    <row r="8187">
      <c r="C8187" s="16" t="s">
        <v>2</v>
      </c>
    </row>
    <row r="8189">
      <c r="A8189" s="32" t="s">
        <v>9</v>
      </c>
      <c r="D8189" s="46" t="s">
        <v>10</v>
      </c>
    </row>
    <row r="8190">
      <c r="A8190" s="32" t="s">
        <v>11</v>
      </c>
      <c r="D8190" s="46">
        <f>IF(D6 = "","",D6)</f>
      </c>
    </row>
    <row r="8191">
      <c r="A8191" s="32" t="s">
        <v>12</v>
      </c>
      <c r="D8191" s="46">
        <f>IF(D7 = "","",D7)</f>
      </c>
      <c r="J8191" s="32"/>
      <c r="K8191" s="32"/>
      <c r="L8191" s="32"/>
      <c r="M8191" s="32"/>
    </row>
    <row r="8192">
      <c r="A8192" s="32" t="s">
        <v>13</v>
      </c>
      <c r="D8192" s="46" t="s">
        <v>14</v>
      </c>
    </row>
    <row r="8193">
      <c r="A8193" s="32" t="s">
        <v>15</v>
      </c>
      <c r="D8193" s="46" t="s">
        <v>16</v>
      </c>
      <c r="I8193" s="32" t="s">
        <v>17</v>
      </c>
      <c r="J8193" s="46" t="s">
        <v>18</v>
      </c>
    </row>
    <row r="8194" ht="75.0" customHeight="true">
      <c r="A8194" s="32" t="s">
        <v>19</v>
      </c>
      <c r="D8194" s="46" t="s">
        <v>20</v>
      </c>
    </row>
    <row r="8195" ht="15.0" customHeight="true">
      <c r="A8195" s="32" t="s">
        <v>21</v>
      </c>
      <c r="D8195" s="46" t="s">
        <v>22</v>
      </c>
    </row>
    <row r="8196" ht="15.0" customHeight="true">
      <c r="A8196" s="32" t="s">
        <v>23</v>
      </c>
      <c r="D8196" s="46" t="s">
        <v>24</v>
      </c>
    </row>
    <row r="8197">
      <c r="A8197" s="32" t="s">
        <v>25</v>
      </c>
      <c r="D8197" s="46" t="s">
        <v>26</v>
      </c>
    </row>
    <row r="8198">
      <c r="A8198" s="32" t="s">
        <v>27</v>
      </c>
      <c r="D8198" s="46" t="s">
        <v>28</v>
      </c>
    </row>
    <row r="8200">
      <c r="A8200" s="28" t="s">
        <v>32</v>
      </c>
      <c r="B8200" s="29" t="s">
        <v>33</v>
      </c>
      <c r="C8200" s="29"/>
      <c r="D8200" s="29"/>
      <c r="E8200" s="28" t="s">
        <v>34</v>
      </c>
      <c r="F8200" s="28" t="s">
        <v>35</v>
      </c>
      <c r="G8200" s="30" t="s">
        <v>36</v>
      </c>
      <c r="H8200" s="30" t="s">
        <v>37</v>
      </c>
      <c r="I8200" s="31" t="s">
        <v>38</v>
      </c>
      <c r="J8200" s="30" t="s">
        <v>39</v>
      </c>
    </row>
    <row r="8201" ht="120.0" customHeight="true">
      <c r="A8201" s="35" t="s">
        <v>1859</v>
      </c>
      <c r="B8201" s="41" t="s">
        <v>1860</v>
      </c>
      <c r="C8201" s="41"/>
      <c r="D8201" s="41"/>
      <c r="E8201" s="35" t="s">
        <v>107</v>
      </c>
      <c r="F8201" s="38" t="s">
        <v>717</v>
      </c>
      <c r="G8201" t="n" s="37">
        <v>45.34</v>
      </c>
      <c r="H8201" t="n" s="37">
        <v>634.76</v>
      </c>
      <c r="I8201" t="n" s="39"/>
      <c r="J8201" t="n" s="37">
        <f>TRUNC((F8201*TRUNC(I8201,2)),2)</f>
      </c>
      <c r="K8201" s="36" t="s">
        <v>2504</v>
      </c>
    </row>
    <row r="8202" ht="150.0" customHeight="true">
      <c r="A8202" s="35" t="s">
        <v>2505</v>
      </c>
      <c r="B8202" s="41" t="s">
        <v>2506</v>
      </c>
      <c r="C8202" s="41"/>
      <c r="D8202" s="41"/>
      <c r="E8202" s="35" t="s">
        <v>107</v>
      </c>
      <c r="F8202" s="38" t="s">
        <v>2507</v>
      </c>
      <c r="G8202" t="n" s="37">
        <v>28.43</v>
      </c>
      <c r="H8202" t="n" s="37">
        <v>4122.35</v>
      </c>
      <c r="I8202" t="n" s="39"/>
      <c r="J8202" t="n" s="37">
        <f>TRUNC((F8202*TRUNC(I8202,2)),2)</f>
      </c>
      <c r="K8202" s="36" t="s">
        <v>2508</v>
      </c>
    </row>
    <row r="8203" ht="105.0" customHeight="true">
      <c r="A8203" s="35" t="s">
        <v>1921</v>
      </c>
      <c r="B8203" s="41" t="s">
        <v>1922</v>
      </c>
      <c r="C8203" s="41"/>
      <c r="D8203" s="41"/>
      <c r="E8203" s="35" t="s">
        <v>58</v>
      </c>
      <c r="F8203" s="38" t="s">
        <v>806</v>
      </c>
      <c r="G8203" t="n" s="37">
        <v>52.64</v>
      </c>
      <c r="H8203" t="n" s="37">
        <v>842.24</v>
      </c>
      <c r="I8203" t="n" s="39"/>
      <c r="J8203" t="n" s="37">
        <f>TRUNC((F8203*TRUNC(I8203,2)),2)</f>
      </c>
      <c r="K8203" s="36" t="s">
        <v>2509</v>
      </c>
    </row>
    <row r="8212">
      <c r="C8212" s="16" t="s">
        <v>0</v>
      </c>
      <c r="I8212" s="20" t="s">
        <v>3</v>
      </c>
      <c r="J8212" s="19">
        <f>IF(J1 = "","",J1)</f>
      </c>
    </row>
    <row r="8213">
      <c r="C8213" s="16" t="s">
        <v>1</v>
      </c>
      <c r="J8213" s="17" t="s">
        <v>3130</v>
      </c>
    </row>
    <row r="8214">
      <c r="C8214" s="16" t="s">
        <v>2</v>
      </c>
    </row>
    <row r="8216">
      <c r="A8216" s="32" t="s">
        <v>9</v>
      </c>
      <c r="D8216" s="46" t="s">
        <v>10</v>
      </c>
    </row>
    <row r="8217">
      <c r="A8217" s="32" t="s">
        <v>11</v>
      </c>
      <c r="D8217" s="46">
        <f>IF(D6 = "","",D6)</f>
      </c>
    </row>
    <row r="8218">
      <c r="A8218" s="32" t="s">
        <v>12</v>
      </c>
      <c r="D8218" s="46">
        <f>IF(D7 = "","",D7)</f>
      </c>
      <c r="J8218" s="32"/>
      <c r="K8218" s="32"/>
      <c r="L8218" s="32"/>
      <c r="M8218" s="32"/>
    </row>
    <row r="8219">
      <c r="A8219" s="32" t="s">
        <v>13</v>
      </c>
      <c r="D8219" s="46" t="s">
        <v>14</v>
      </c>
    </row>
    <row r="8220">
      <c r="A8220" s="32" t="s">
        <v>15</v>
      </c>
      <c r="D8220" s="46" t="s">
        <v>16</v>
      </c>
      <c r="I8220" s="32" t="s">
        <v>17</v>
      </c>
      <c r="J8220" s="46" t="s">
        <v>18</v>
      </c>
    </row>
    <row r="8221" ht="75.0" customHeight="true">
      <c r="A8221" s="32" t="s">
        <v>19</v>
      </c>
      <c r="D8221" s="46" t="s">
        <v>20</v>
      </c>
    </row>
    <row r="8222" ht="15.0" customHeight="true">
      <c r="A8222" s="32" t="s">
        <v>21</v>
      </c>
      <c r="D8222" s="46" t="s">
        <v>22</v>
      </c>
    </row>
    <row r="8223" ht="15.0" customHeight="true">
      <c r="A8223" s="32" t="s">
        <v>23</v>
      </c>
      <c r="D8223" s="46" t="s">
        <v>24</v>
      </c>
    </row>
    <row r="8224">
      <c r="A8224" s="32" t="s">
        <v>25</v>
      </c>
      <c r="D8224" s="46" t="s">
        <v>26</v>
      </c>
    </row>
    <row r="8225">
      <c r="A8225" s="32" t="s">
        <v>27</v>
      </c>
      <c r="D8225" s="46" t="s">
        <v>28</v>
      </c>
    </row>
    <row r="8227">
      <c r="A8227" s="28" t="s">
        <v>32</v>
      </c>
      <c r="B8227" s="29" t="s">
        <v>33</v>
      </c>
      <c r="C8227" s="29"/>
      <c r="D8227" s="29"/>
      <c r="E8227" s="28" t="s">
        <v>34</v>
      </c>
      <c r="F8227" s="28" t="s">
        <v>35</v>
      </c>
      <c r="G8227" s="30" t="s">
        <v>36</v>
      </c>
      <c r="H8227" s="30" t="s">
        <v>37</v>
      </c>
      <c r="I8227" s="31" t="s">
        <v>38</v>
      </c>
      <c r="J8227" s="30" t="s">
        <v>39</v>
      </c>
    </row>
    <row r="8228" ht="120.0" customHeight="true">
      <c r="A8228" s="35" t="s">
        <v>1833</v>
      </c>
      <c r="B8228" s="41" t="s">
        <v>1834</v>
      </c>
      <c r="C8228" s="41"/>
      <c r="D8228" s="41"/>
      <c r="E8228" s="35" t="s">
        <v>107</v>
      </c>
      <c r="F8228" s="38" t="s">
        <v>1539</v>
      </c>
      <c r="G8228" t="n" s="37">
        <v>18.75</v>
      </c>
      <c r="H8228" t="n" s="37">
        <v>562.5</v>
      </c>
      <c r="I8228" t="n" s="39"/>
      <c r="J8228" t="n" s="37">
        <f>TRUNC((F8228*TRUNC(I8228,2)),2)</f>
      </c>
      <c r="K8228" s="36" t="s">
        <v>2510</v>
      </c>
    </row>
    <row r="8229" ht="105.0" customHeight="true">
      <c r="A8229" s="35" t="s">
        <v>1825</v>
      </c>
      <c r="B8229" s="41" t="s">
        <v>1826</v>
      </c>
      <c r="C8229" s="41"/>
      <c r="D8229" s="41"/>
      <c r="E8229" s="35" t="s">
        <v>58</v>
      </c>
      <c r="F8229" s="38" t="s">
        <v>1835</v>
      </c>
      <c r="G8229" t="n" s="37">
        <v>2.72</v>
      </c>
      <c r="H8229" t="n" s="37">
        <v>272.0</v>
      </c>
      <c r="I8229" t="n" s="39"/>
      <c r="J8229" t="n" s="37">
        <f>TRUNC((F8229*TRUNC(I8229,2)),2)</f>
      </c>
      <c r="K8229" s="36" t="s">
        <v>2511</v>
      </c>
    </row>
    <row r="8230" ht="90.0" customHeight="true">
      <c r="A8230" s="35" t="s">
        <v>1829</v>
      </c>
      <c r="B8230" s="41" t="s">
        <v>1830</v>
      </c>
      <c r="C8230" s="41"/>
      <c r="D8230" s="41"/>
      <c r="E8230" s="35" t="s">
        <v>58</v>
      </c>
      <c r="F8230" s="38" t="s">
        <v>1835</v>
      </c>
      <c r="G8230" t="n" s="37">
        <v>0.39</v>
      </c>
      <c r="H8230" t="n" s="37">
        <v>39.0</v>
      </c>
      <c r="I8230" t="n" s="39"/>
      <c r="J8230" t="n" s="37">
        <f>TRUNC((F8230*TRUNC(I8230,2)),2)</f>
      </c>
      <c r="K8230" s="36" t="s">
        <v>2512</v>
      </c>
    </row>
    <row r="8231" ht="120.0" customHeight="true">
      <c r="A8231" s="35" t="s">
        <v>1837</v>
      </c>
      <c r="B8231" s="41" t="s">
        <v>1838</v>
      </c>
      <c r="C8231" s="41"/>
      <c r="D8231" s="41"/>
      <c r="E8231" s="35" t="s">
        <v>58</v>
      </c>
      <c r="F8231" s="38" t="s">
        <v>721</v>
      </c>
      <c r="G8231" t="n" s="37">
        <v>2.54</v>
      </c>
      <c r="H8231" t="n" s="37">
        <v>45.72</v>
      </c>
      <c r="I8231" t="n" s="39"/>
      <c r="J8231" t="n" s="37">
        <f>TRUNC((F8231*TRUNC(I8231,2)),2)</f>
      </c>
      <c r="K8231" s="36" t="s">
        <v>2513</v>
      </c>
    </row>
    <row r="8236">
      <c r="C8236" s="16" t="s">
        <v>0</v>
      </c>
      <c r="I8236" s="20" t="s">
        <v>3</v>
      </c>
      <c r="J8236" s="19">
        <f>IF(J1 = "","",J1)</f>
      </c>
    </row>
    <row r="8237">
      <c r="C8237" s="16" t="s">
        <v>1</v>
      </c>
      <c r="J8237" s="17" t="s">
        <v>3131</v>
      </c>
    </row>
    <row r="8238">
      <c r="C8238" s="16" t="s">
        <v>2</v>
      </c>
    </row>
    <row r="8240">
      <c r="A8240" s="32" t="s">
        <v>9</v>
      </c>
      <c r="D8240" s="46" t="s">
        <v>10</v>
      </c>
    </row>
    <row r="8241">
      <c r="A8241" s="32" t="s">
        <v>11</v>
      </c>
      <c r="D8241" s="46">
        <f>IF(D6 = "","",D6)</f>
      </c>
    </row>
    <row r="8242">
      <c r="A8242" s="32" t="s">
        <v>12</v>
      </c>
      <c r="D8242" s="46">
        <f>IF(D7 = "","",D7)</f>
      </c>
      <c r="J8242" s="32"/>
      <c r="K8242" s="32"/>
      <c r="L8242" s="32"/>
      <c r="M8242" s="32"/>
    </row>
    <row r="8243">
      <c r="A8243" s="32" t="s">
        <v>13</v>
      </c>
      <c r="D8243" s="46" t="s">
        <v>14</v>
      </c>
    </row>
    <row r="8244">
      <c r="A8244" s="32" t="s">
        <v>15</v>
      </c>
      <c r="D8244" s="46" t="s">
        <v>16</v>
      </c>
      <c r="I8244" s="32" t="s">
        <v>17</v>
      </c>
      <c r="J8244" s="46" t="s">
        <v>18</v>
      </c>
    </row>
    <row r="8245" ht="75.0" customHeight="true">
      <c r="A8245" s="32" t="s">
        <v>19</v>
      </c>
      <c r="D8245" s="46" t="s">
        <v>20</v>
      </c>
    </row>
    <row r="8246" ht="15.0" customHeight="true">
      <c r="A8246" s="32" t="s">
        <v>21</v>
      </c>
      <c r="D8246" s="46" t="s">
        <v>22</v>
      </c>
    </row>
    <row r="8247" ht="15.0" customHeight="true">
      <c r="A8247" s="32" t="s">
        <v>23</v>
      </c>
      <c r="D8247" s="46" t="s">
        <v>24</v>
      </c>
    </row>
    <row r="8248">
      <c r="A8248" s="32" t="s">
        <v>25</v>
      </c>
      <c r="D8248" s="46" t="s">
        <v>26</v>
      </c>
    </row>
    <row r="8249">
      <c r="A8249" s="32" t="s">
        <v>27</v>
      </c>
      <c r="D8249" s="46" t="s">
        <v>28</v>
      </c>
    </row>
    <row r="8251">
      <c r="A8251" s="28" t="s">
        <v>32</v>
      </c>
      <c r="B8251" s="29" t="s">
        <v>33</v>
      </c>
      <c r="C8251" s="29"/>
      <c r="D8251" s="29"/>
      <c r="E8251" s="28" t="s">
        <v>34</v>
      </c>
      <c r="F8251" s="28" t="s">
        <v>35</v>
      </c>
      <c r="G8251" s="30" t="s">
        <v>36</v>
      </c>
      <c r="H8251" s="30" t="s">
        <v>37</v>
      </c>
      <c r="I8251" s="31" t="s">
        <v>38</v>
      </c>
      <c r="J8251" s="30" t="s">
        <v>39</v>
      </c>
    </row>
    <row r="8252" ht="150.0" customHeight="true">
      <c r="A8252" s="35" t="s">
        <v>2514</v>
      </c>
      <c r="B8252" s="41" t="s">
        <v>2515</v>
      </c>
      <c r="C8252" s="41"/>
      <c r="D8252" s="41"/>
      <c r="E8252" s="35" t="s">
        <v>58</v>
      </c>
      <c r="F8252" s="38" t="s">
        <v>62</v>
      </c>
      <c r="G8252" t="n" s="37">
        <v>17.0</v>
      </c>
      <c r="H8252" t="n" s="37">
        <v>17.0</v>
      </c>
      <c r="I8252" t="n" s="39"/>
      <c r="J8252" t="n" s="37">
        <f>TRUNC((F8252*TRUNC(I8252,2)),2)</f>
      </c>
      <c r="K8252" s="36" t="s">
        <v>2516</v>
      </c>
    </row>
    <row r="8253" ht="90.0" customHeight="true">
      <c r="A8253" s="35" t="s">
        <v>1887</v>
      </c>
      <c r="B8253" s="41" t="s">
        <v>1888</v>
      </c>
      <c r="C8253" s="41"/>
      <c r="D8253" s="41"/>
      <c r="E8253" s="35" t="s">
        <v>245</v>
      </c>
      <c r="F8253" s="38" t="s">
        <v>332</v>
      </c>
      <c r="G8253" t="n" s="37">
        <v>62.85</v>
      </c>
      <c r="H8253" t="n" s="37">
        <v>377.1</v>
      </c>
      <c r="I8253" t="n" s="39"/>
      <c r="J8253" t="n" s="37">
        <f>TRUNC((F8253*TRUNC(I8253,2)),2)</f>
      </c>
      <c r="K8253" s="36" t="s">
        <v>2517</v>
      </c>
    </row>
    <row r="8254">
      <c r="G8254" s="45" t="s">
        <v>53</v>
      </c>
      <c r="H8254" s="44" t="s">
        <v>2518</v>
      </c>
      <c r="I8254" s="45" t="s">
        <v>53</v>
      </c>
      <c r="J8254" s="44" t="n">
        <f>SUM(J8151:J8152,J8177:J8179,J8201:J8203,J8228:J8231,J8252:J8253)</f>
      </c>
    </row>
    <row r="8256">
      <c r="A8256" s="43" t="s">
        <v>2519</v>
      </c>
    </row>
    <row r="8258">
      <c r="A8258" s="28" t="s">
        <v>32</v>
      </c>
      <c r="B8258" s="29" t="s">
        <v>33</v>
      </c>
      <c r="C8258" s="29"/>
      <c r="D8258" s="29"/>
      <c r="E8258" s="28" t="s">
        <v>34</v>
      </c>
      <c r="F8258" s="28" t="s">
        <v>35</v>
      </c>
      <c r="G8258" s="30" t="s">
        <v>36</v>
      </c>
      <c r="H8258" s="30" t="s">
        <v>37</v>
      </c>
      <c r="I8258" s="31" t="s">
        <v>38</v>
      </c>
      <c r="J8258" s="30" t="s">
        <v>39</v>
      </c>
    </row>
    <row r="8259" ht="120.0" customHeight="true">
      <c r="A8259" s="35" t="s">
        <v>2520</v>
      </c>
      <c r="B8259" s="41" t="s">
        <v>2521</v>
      </c>
      <c r="C8259" s="41"/>
      <c r="D8259" s="41"/>
      <c r="E8259" s="35" t="s">
        <v>58</v>
      </c>
      <c r="F8259" s="38" t="s">
        <v>1641</v>
      </c>
      <c r="G8259" t="n" s="37">
        <v>2.84</v>
      </c>
      <c r="H8259" t="n" s="37">
        <v>76.68</v>
      </c>
      <c r="I8259" t="n" s="39"/>
      <c r="J8259" t="n" s="37">
        <f>TRUNC((F8259*TRUNC(I8259,2)),2)</f>
      </c>
      <c r="K8259" s="36" t="s">
        <v>2522</v>
      </c>
    </row>
    <row r="8260">
      <c r="G8260" s="45" t="s">
        <v>53</v>
      </c>
      <c r="H8260" s="44" t="s">
        <v>2523</v>
      </c>
      <c r="I8260" s="45" t="s">
        <v>53</v>
      </c>
      <c r="J8260" s="44" t="n">
        <f>SUM(J8259)</f>
      </c>
    </row>
    <row r="8264">
      <c r="C8264" s="16" t="s">
        <v>0</v>
      </c>
      <c r="I8264" s="20" t="s">
        <v>3</v>
      </c>
      <c r="J8264" s="19">
        <f>IF(J1 = "","",J1)</f>
      </c>
    </row>
    <row r="8265">
      <c r="C8265" s="16" t="s">
        <v>1</v>
      </c>
      <c r="J8265" s="17" t="s">
        <v>3132</v>
      </c>
    </row>
    <row r="8266">
      <c r="C8266" s="16" t="s">
        <v>2</v>
      </c>
    </row>
    <row r="8268">
      <c r="A8268" s="32" t="s">
        <v>9</v>
      </c>
      <c r="D8268" s="46" t="s">
        <v>10</v>
      </c>
    </row>
    <row r="8269">
      <c r="A8269" s="32" t="s">
        <v>11</v>
      </c>
      <c r="D8269" s="46">
        <f>IF(D6 = "","",D6)</f>
      </c>
    </row>
    <row r="8270">
      <c r="A8270" s="32" t="s">
        <v>12</v>
      </c>
      <c r="D8270" s="46">
        <f>IF(D7 = "","",D7)</f>
      </c>
      <c r="J8270" s="32"/>
      <c r="K8270" s="32"/>
      <c r="L8270" s="32"/>
      <c r="M8270" s="32"/>
    </row>
    <row r="8271">
      <c r="A8271" s="32" t="s">
        <v>13</v>
      </c>
      <c r="D8271" s="46" t="s">
        <v>14</v>
      </c>
    </row>
    <row r="8272">
      <c r="A8272" s="32" t="s">
        <v>15</v>
      </c>
      <c r="D8272" s="46" t="s">
        <v>16</v>
      </c>
      <c r="I8272" s="32" t="s">
        <v>17</v>
      </c>
      <c r="J8272" s="46" t="s">
        <v>18</v>
      </c>
    </row>
    <row r="8273" ht="75.0" customHeight="true">
      <c r="A8273" s="32" t="s">
        <v>19</v>
      </c>
      <c r="D8273" s="46" t="s">
        <v>20</v>
      </c>
    </row>
    <row r="8274" ht="15.0" customHeight="true">
      <c r="A8274" s="32" t="s">
        <v>21</v>
      </c>
      <c r="D8274" s="46" t="s">
        <v>22</v>
      </c>
    </row>
    <row r="8275" ht="15.0" customHeight="true">
      <c r="A8275" s="32" t="s">
        <v>23</v>
      </c>
      <c r="D8275" s="46" t="s">
        <v>24</v>
      </c>
    </row>
    <row r="8276">
      <c r="A8276" s="32" t="s">
        <v>25</v>
      </c>
      <c r="D8276" s="46" t="s">
        <v>26</v>
      </c>
    </row>
    <row r="8277">
      <c r="A8277" s="32" t="s">
        <v>27</v>
      </c>
      <c r="D8277" s="46" t="s">
        <v>28</v>
      </c>
    </row>
    <row r="8279">
      <c r="A8279" s="43" t="s">
        <v>2524</v>
      </c>
    </row>
    <row r="8281">
      <c r="A8281" s="28" t="s">
        <v>32</v>
      </c>
      <c r="B8281" s="29" t="s">
        <v>33</v>
      </c>
      <c r="C8281" s="29"/>
      <c r="D8281" s="29"/>
      <c r="E8281" s="28" t="s">
        <v>34</v>
      </c>
      <c r="F8281" s="28" t="s">
        <v>35</v>
      </c>
      <c r="G8281" s="30" t="s">
        <v>36</v>
      </c>
      <c r="H8281" s="30" t="s">
        <v>37</v>
      </c>
      <c r="I8281" s="31" t="s">
        <v>38</v>
      </c>
      <c r="J8281" s="30" t="s">
        <v>39</v>
      </c>
    </row>
    <row r="8282" ht="165.0" customHeight="true">
      <c r="A8282" s="35" t="s">
        <v>2525</v>
      </c>
      <c r="B8282" s="41" t="s">
        <v>2526</v>
      </c>
      <c r="C8282" s="41"/>
      <c r="D8282" s="41"/>
      <c r="E8282" s="35" t="s">
        <v>58</v>
      </c>
      <c r="F8282" s="38" t="s">
        <v>375</v>
      </c>
      <c r="G8282" t="n" s="37">
        <v>23.13</v>
      </c>
      <c r="H8282" t="n" s="37">
        <v>439.47</v>
      </c>
      <c r="I8282" t="n" s="39"/>
      <c r="J8282" t="n" s="37">
        <f>TRUNC((F8282*TRUNC(I8282,2)),2)</f>
      </c>
      <c r="K8282" s="36" t="s">
        <v>2527</v>
      </c>
    </row>
    <row r="8283">
      <c r="G8283" s="45" t="s">
        <v>53</v>
      </c>
      <c r="H8283" s="44" t="s">
        <v>2528</v>
      </c>
      <c r="I8283" s="45" t="s">
        <v>53</v>
      </c>
      <c r="J8283" s="44" t="n">
        <f>SUM(J8282)</f>
      </c>
    </row>
    <row r="8285">
      <c r="A8285" s="43" t="s">
        <v>2529</v>
      </c>
    </row>
    <row r="8287">
      <c r="A8287" s="28" t="s">
        <v>32</v>
      </c>
      <c r="B8287" s="29" t="s">
        <v>33</v>
      </c>
      <c r="C8287" s="29"/>
      <c r="D8287" s="29"/>
      <c r="E8287" s="28" t="s">
        <v>34</v>
      </c>
      <c r="F8287" s="28" t="s">
        <v>35</v>
      </c>
      <c r="G8287" s="30" t="s">
        <v>36</v>
      </c>
      <c r="H8287" s="30" t="s">
        <v>37</v>
      </c>
      <c r="I8287" s="31" t="s">
        <v>38</v>
      </c>
      <c r="J8287" s="30" t="s">
        <v>39</v>
      </c>
    </row>
    <row r="8288" ht="180.0" customHeight="true">
      <c r="A8288" s="35" t="s">
        <v>2458</v>
      </c>
      <c r="B8288" s="41" t="s">
        <v>2459</v>
      </c>
      <c r="C8288" s="41"/>
      <c r="D8288" s="41"/>
      <c r="E8288" s="35" t="s">
        <v>107</v>
      </c>
      <c r="F8288" s="38" t="s">
        <v>2530</v>
      </c>
      <c r="G8288" t="n" s="37">
        <v>7.28</v>
      </c>
      <c r="H8288" t="n" s="37">
        <v>10082.8</v>
      </c>
      <c r="I8288" t="n" s="39"/>
      <c r="J8288" t="n" s="37">
        <f>TRUNC((F8288*TRUNC(I8288,2)),2)</f>
      </c>
      <c r="K8288" s="36" t="s">
        <v>2531</v>
      </c>
    </row>
    <row r="8292">
      <c r="C8292" s="16" t="s">
        <v>0</v>
      </c>
      <c r="I8292" s="20" t="s">
        <v>3</v>
      </c>
      <c r="J8292" s="19">
        <f>IF(J1 = "","",J1)</f>
      </c>
    </row>
    <row r="8293">
      <c r="C8293" s="16" t="s">
        <v>1</v>
      </c>
      <c r="J8293" s="17" t="s">
        <v>3133</v>
      </c>
    </row>
    <row r="8294">
      <c r="C8294" s="16" t="s">
        <v>2</v>
      </c>
    </row>
    <row r="8296">
      <c r="A8296" s="32" t="s">
        <v>9</v>
      </c>
      <c r="D8296" s="46" t="s">
        <v>10</v>
      </c>
    </row>
    <row r="8297">
      <c r="A8297" s="32" t="s">
        <v>11</v>
      </c>
      <c r="D8297" s="46">
        <f>IF(D6 = "","",D6)</f>
      </c>
    </row>
    <row r="8298">
      <c r="A8298" s="32" t="s">
        <v>12</v>
      </c>
      <c r="D8298" s="46">
        <f>IF(D7 = "","",D7)</f>
      </c>
      <c r="J8298" s="32"/>
      <c r="K8298" s="32"/>
      <c r="L8298" s="32"/>
      <c r="M8298" s="32"/>
    </row>
    <row r="8299">
      <c r="A8299" s="32" t="s">
        <v>13</v>
      </c>
      <c r="D8299" s="46" t="s">
        <v>14</v>
      </c>
    </row>
    <row r="8300">
      <c r="A8300" s="32" t="s">
        <v>15</v>
      </c>
      <c r="D8300" s="46" t="s">
        <v>16</v>
      </c>
      <c r="I8300" s="32" t="s">
        <v>17</v>
      </c>
      <c r="J8300" s="46" t="s">
        <v>18</v>
      </c>
    </row>
    <row r="8301" ht="75.0" customHeight="true">
      <c r="A8301" s="32" t="s">
        <v>19</v>
      </c>
      <c r="D8301" s="46" t="s">
        <v>20</v>
      </c>
    </row>
    <row r="8302" ht="15.0" customHeight="true">
      <c r="A8302" s="32" t="s">
        <v>21</v>
      </c>
      <c r="D8302" s="46" t="s">
        <v>22</v>
      </c>
    </row>
    <row r="8303" ht="15.0" customHeight="true">
      <c r="A8303" s="32" t="s">
        <v>23</v>
      </c>
      <c r="D8303" s="46" t="s">
        <v>24</v>
      </c>
    </row>
    <row r="8304">
      <c r="A8304" s="32" t="s">
        <v>25</v>
      </c>
      <c r="D8304" s="46" t="s">
        <v>26</v>
      </c>
    </row>
    <row r="8305">
      <c r="A8305" s="32" t="s">
        <v>27</v>
      </c>
      <c r="D8305" s="46" t="s">
        <v>28</v>
      </c>
    </row>
    <row r="8307">
      <c r="A8307" s="28" t="s">
        <v>32</v>
      </c>
      <c r="B8307" s="29" t="s">
        <v>33</v>
      </c>
      <c r="C8307" s="29"/>
      <c r="D8307" s="29"/>
      <c r="E8307" s="28" t="s">
        <v>34</v>
      </c>
      <c r="F8307" s="28" t="s">
        <v>35</v>
      </c>
      <c r="G8307" s="30" t="s">
        <v>36</v>
      </c>
      <c r="H8307" s="30" t="s">
        <v>37</v>
      </c>
      <c r="I8307" s="31" t="s">
        <v>38</v>
      </c>
      <c r="J8307" s="30" t="s">
        <v>39</v>
      </c>
    </row>
    <row r="8308" ht="165.0" customHeight="true">
      <c r="A8308" s="35" t="s">
        <v>2479</v>
      </c>
      <c r="B8308" s="41" t="s">
        <v>2480</v>
      </c>
      <c r="C8308" s="41"/>
      <c r="D8308" s="41"/>
      <c r="E8308" s="35" t="s">
        <v>58</v>
      </c>
      <c r="F8308" s="38" t="s">
        <v>1835</v>
      </c>
      <c r="G8308" t="n" s="37">
        <v>5.35</v>
      </c>
      <c r="H8308" t="n" s="37">
        <v>535.0</v>
      </c>
      <c r="I8308" t="n" s="39"/>
      <c r="J8308" t="n" s="37">
        <f>TRUNC((F8308*TRUNC(I8308,2)),2)</f>
      </c>
      <c r="K8308" s="36" t="s">
        <v>2532</v>
      </c>
    </row>
    <row r="8309" ht="165.0" customHeight="true">
      <c r="A8309" s="35" t="s">
        <v>2482</v>
      </c>
      <c r="B8309" s="41" t="s">
        <v>2483</v>
      </c>
      <c r="C8309" s="41"/>
      <c r="D8309" s="41"/>
      <c r="E8309" s="35" t="s">
        <v>58</v>
      </c>
      <c r="F8309" s="38" t="s">
        <v>1835</v>
      </c>
      <c r="G8309" t="n" s="37">
        <v>8.3</v>
      </c>
      <c r="H8309" t="n" s="37">
        <v>830.0</v>
      </c>
      <c r="I8309" t="n" s="39"/>
      <c r="J8309" t="n" s="37">
        <f>TRUNC((F8309*TRUNC(I8309,2)),2)</f>
      </c>
      <c r="K8309" s="36" t="s">
        <v>2533</v>
      </c>
    </row>
    <row r="8310">
      <c r="G8310" s="45" t="s">
        <v>53</v>
      </c>
      <c r="H8310" s="44" t="s">
        <v>2534</v>
      </c>
      <c r="I8310" s="45" t="s">
        <v>53</v>
      </c>
      <c r="J8310" s="44" t="n">
        <f>SUM(J8288,J8308:J8309)</f>
      </c>
    </row>
    <row r="8321">
      <c r="C8321" s="16" t="s">
        <v>0</v>
      </c>
      <c r="I8321" s="20" t="s">
        <v>3</v>
      </c>
      <c r="J8321" s="19">
        <f>IF(J1 = "","",J1)</f>
      </c>
    </row>
    <row r="8322">
      <c r="C8322" s="16" t="s">
        <v>1</v>
      </c>
      <c r="J8322" s="17" t="s">
        <v>3134</v>
      </c>
    </row>
    <row r="8323">
      <c r="C8323" s="16" t="s">
        <v>2</v>
      </c>
    </row>
    <row r="8325">
      <c r="A8325" s="32" t="s">
        <v>9</v>
      </c>
      <c r="D8325" s="46" t="s">
        <v>10</v>
      </c>
    </row>
    <row r="8326">
      <c r="A8326" s="32" t="s">
        <v>11</v>
      </c>
      <c r="D8326" s="46">
        <f>IF(D6 = "","",D6)</f>
      </c>
    </row>
    <row r="8327">
      <c r="A8327" s="32" t="s">
        <v>12</v>
      </c>
      <c r="D8327" s="46">
        <f>IF(D7 = "","",D7)</f>
      </c>
      <c r="J8327" s="32"/>
      <c r="K8327" s="32"/>
      <c r="L8327" s="32"/>
      <c r="M8327" s="32"/>
    </row>
    <row r="8328">
      <c r="A8328" s="32" t="s">
        <v>13</v>
      </c>
      <c r="D8328" s="46" t="s">
        <v>14</v>
      </c>
    </row>
    <row r="8329">
      <c r="A8329" s="32" t="s">
        <v>15</v>
      </c>
      <c r="D8329" s="46" t="s">
        <v>16</v>
      </c>
      <c r="I8329" s="32" t="s">
        <v>17</v>
      </c>
      <c r="J8329" s="46" t="s">
        <v>18</v>
      </c>
    </row>
    <row r="8330" ht="75.0" customHeight="true">
      <c r="A8330" s="32" t="s">
        <v>19</v>
      </c>
      <c r="D8330" s="46" t="s">
        <v>20</v>
      </c>
    </row>
    <row r="8331" ht="15.0" customHeight="true">
      <c r="A8331" s="32" t="s">
        <v>21</v>
      </c>
      <c r="D8331" s="46" t="s">
        <v>22</v>
      </c>
    </row>
    <row r="8332" ht="15.0" customHeight="true">
      <c r="A8332" s="32" t="s">
        <v>23</v>
      </c>
      <c r="D8332" s="46" t="s">
        <v>24</v>
      </c>
    </row>
    <row r="8333">
      <c r="A8333" s="32" t="s">
        <v>25</v>
      </c>
      <c r="D8333" s="46" t="s">
        <v>26</v>
      </c>
    </row>
    <row r="8334">
      <c r="A8334" s="32" t="s">
        <v>27</v>
      </c>
      <c r="D8334" s="46" t="s">
        <v>28</v>
      </c>
    </row>
    <row r="8336">
      <c r="A8336" s="43" t="s">
        <v>2535</v>
      </c>
    </row>
    <row r="8338">
      <c r="A8338" s="28" t="s">
        <v>32</v>
      </c>
      <c r="B8338" s="29" t="s">
        <v>33</v>
      </c>
      <c r="C8338" s="29"/>
      <c r="D8338" s="29"/>
      <c r="E8338" s="28" t="s">
        <v>34</v>
      </c>
      <c r="F8338" s="28" t="s">
        <v>35</v>
      </c>
      <c r="G8338" s="30" t="s">
        <v>36</v>
      </c>
      <c r="H8338" s="30" t="s">
        <v>37</v>
      </c>
      <c r="I8338" s="31" t="s">
        <v>38</v>
      </c>
      <c r="J8338" s="30" t="s">
        <v>39</v>
      </c>
    </row>
    <row r="8339" ht="420.0" customHeight="true">
      <c r="A8339" s="35" t="s">
        <v>2295</v>
      </c>
      <c r="B8339" s="41" t="s">
        <v>2296</v>
      </c>
      <c r="C8339" s="41"/>
      <c r="D8339" s="41"/>
      <c r="E8339" s="35" t="s">
        <v>58</v>
      </c>
      <c r="F8339" s="38" t="s">
        <v>62</v>
      </c>
      <c r="G8339" t="n" s="37">
        <v>2674.78</v>
      </c>
      <c r="H8339" t="n" s="37">
        <v>2674.78</v>
      </c>
      <c r="I8339" t="n" s="39"/>
      <c r="J8339" t="n" s="37">
        <f>TRUNC((F8339*TRUNC(I8339,2)),2)</f>
      </c>
      <c r="K8339" s="36" t="s">
        <v>2536</v>
      </c>
    </row>
    <row r="8343">
      <c r="C8343" s="16" t="s">
        <v>0</v>
      </c>
      <c r="I8343" s="20" t="s">
        <v>3</v>
      </c>
      <c r="J8343" s="19">
        <f>IF(J1 = "","",J1)</f>
      </c>
    </row>
    <row r="8344">
      <c r="C8344" s="16" t="s">
        <v>1</v>
      </c>
      <c r="J8344" s="17" t="s">
        <v>3135</v>
      </c>
    </row>
    <row r="8345">
      <c r="C8345" s="16" t="s">
        <v>2</v>
      </c>
    </row>
    <row r="8347">
      <c r="A8347" s="32" t="s">
        <v>9</v>
      </c>
      <c r="D8347" s="46" t="s">
        <v>10</v>
      </c>
    </row>
    <row r="8348">
      <c r="A8348" s="32" t="s">
        <v>11</v>
      </c>
      <c r="D8348" s="46">
        <f>IF(D6 = "","",D6)</f>
      </c>
    </row>
    <row r="8349">
      <c r="A8349" s="32" t="s">
        <v>12</v>
      </c>
      <c r="D8349" s="46">
        <f>IF(D7 = "","",D7)</f>
      </c>
      <c r="J8349" s="32"/>
      <c r="K8349" s="32"/>
      <c r="L8349" s="32"/>
      <c r="M8349" s="32"/>
    </row>
    <row r="8350">
      <c r="A8350" s="32" t="s">
        <v>13</v>
      </c>
      <c r="D8350" s="46" t="s">
        <v>14</v>
      </c>
    </row>
    <row r="8351">
      <c r="A8351" s="32" t="s">
        <v>15</v>
      </c>
      <c r="D8351" s="46" t="s">
        <v>16</v>
      </c>
      <c r="I8351" s="32" t="s">
        <v>17</v>
      </c>
      <c r="J8351" s="46" t="s">
        <v>18</v>
      </c>
    </row>
    <row r="8352" ht="75.0" customHeight="true">
      <c r="A8352" s="32" t="s">
        <v>19</v>
      </c>
      <c r="D8352" s="46" t="s">
        <v>20</v>
      </c>
    </row>
    <row r="8353" ht="15.0" customHeight="true">
      <c r="A8353" s="32" t="s">
        <v>21</v>
      </c>
      <c r="D8353" s="46" t="s">
        <v>22</v>
      </c>
    </row>
    <row r="8354" ht="15.0" customHeight="true">
      <c r="A8354" s="32" t="s">
        <v>23</v>
      </c>
      <c r="D8354" s="46" t="s">
        <v>24</v>
      </c>
    </row>
    <row r="8355">
      <c r="A8355" s="32" t="s">
        <v>25</v>
      </c>
      <c r="D8355" s="46" t="s">
        <v>26</v>
      </c>
    </row>
    <row r="8356">
      <c r="A8356" s="32" t="s">
        <v>27</v>
      </c>
      <c r="D8356" s="46" t="s">
        <v>28</v>
      </c>
    </row>
    <row r="8358">
      <c r="A8358" s="28" t="s">
        <v>32</v>
      </c>
      <c r="B8358" s="29" t="s">
        <v>33</v>
      </c>
      <c r="C8358" s="29"/>
      <c r="D8358" s="29"/>
      <c r="E8358" s="28" t="s">
        <v>34</v>
      </c>
      <c r="F8358" s="28" t="s">
        <v>35</v>
      </c>
      <c r="G8358" s="30" t="s">
        <v>36</v>
      </c>
      <c r="H8358" s="30" t="s">
        <v>37</v>
      </c>
      <c r="I8358" s="31" t="s">
        <v>38</v>
      </c>
      <c r="J8358" s="30" t="s">
        <v>39</v>
      </c>
    </row>
    <row r="8359" ht="60.0" customHeight="true">
      <c r="A8359" s="35" t="s">
        <v>2319</v>
      </c>
      <c r="B8359" s="41" t="s">
        <v>2320</v>
      </c>
      <c r="C8359" s="41"/>
      <c r="D8359" s="41"/>
      <c r="E8359" s="35" t="s">
        <v>2321</v>
      </c>
      <c r="F8359" s="38" t="s">
        <v>62</v>
      </c>
      <c r="G8359" t="n" s="37">
        <v>825.85</v>
      </c>
      <c r="H8359" t="n" s="37">
        <v>825.85</v>
      </c>
      <c r="I8359" t="n" s="39"/>
      <c r="J8359" t="n" s="37">
        <f>TRUNC((F8359*TRUNC(I8359,2)),2)</f>
      </c>
      <c r="K8359" s="36" t="s">
        <v>2537</v>
      </c>
    </row>
    <row r="8360" ht="45.0" customHeight="true">
      <c r="A8360" s="35" t="s">
        <v>2538</v>
      </c>
      <c r="B8360" s="41" t="s">
        <v>2539</v>
      </c>
      <c r="C8360" s="41"/>
      <c r="D8360" s="41"/>
      <c r="E8360" s="35" t="s">
        <v>2321</v>
      </c>
      <c r="F8360" s="38" t="s">
        <v>302</v>
      </c>
      <c r="G8360" t="n" s="37">
        <v>102.0</v>
      </c>
      <c r="H8360" t="n" s="37">
        <v>510.0</v>
      </c>
      <c r="I8360" t="n" s="39"/>
      <c r="J8360" t="n" s="37">
        <f>TRUNC((F8360*TRUNC(I8360,2)),2)</f>
      </c>
      <c r="K8360" s="36" t="s">
        <v>2540</v>
      </c>
    </row>
    <row r="8361" ht="60.0" customHeight="true">
      <c r="A8361" s="35" t="s">
        <v>2541</v>
      </c>
      <c r="B8361" s="41" t="s">
        <v>2542</v>
      </c>
      <c r="C8361" s="41"/>
      <c r="D8361" s="41"/>
      <c r="E8361" s="35" t="s">
        <v>2321</v>
      </c>
      <c r="F8361" s="38" t="s">
        <v>346</v>
      </c>
      <c r="G8361" t="n" s="37">
        <v>1381.93</v>
      </c>
      <c r="H8361" t="n" s="37">
        <v>2763.86</v>
      </c>
      <c r="I8361" t="n" s="39"/>
      <c r="J8361" t="n" s="37">
        <f>TRUNC((F8361*TRUNC(I8361,2)),2)</f>
      </c>
      <c r="K8361" s="36" t="s">
        <v>2543</v>
      </c>
    </row>
    <row r="8362" ht="165.0" customHeight="true">
      <c r="A8362" s="35" t="s">
        <v>2544</v>
      </c>
      <c r="B8362" s="41" t="s">
        <v>2545</v>
      </c>
      <c r="C8362" s="41"/>
      <c r="D8362" s="41"/>
      <c r="E8362" s="35" t="s">
        <v>58</v>
      </c>
      <c r="F8362" s="38" t="s">
        <v>62</v>
      </c>
      <c r="G8362" t="n" s="37">
        <v>323.79</v>
      </c>
      <c r="H8362" t="n" s="37">
        <v>323.79</v>
      </c>
      <c r="I8362" t="n" s="39"/>
      <c r="J8362" t="n" s="37">
        <f>TRUNC((F8362*TRUNC(I8362,2)),2)</f>
      </c>
      <c r="K8362" s="36" t="s">
        <v>2546</v>
      </c>
    </row>
    <row r="8374">
      <c r="C8374" s="16" t="s">
        <v>0</v>
      </c>
      <c r="I8374" s="20" t="s">
        <v>3</v>
      </c>
      <c r="J8374" s="19">
        <f>IF(J1 = "","",J1)</f>
      </c>
    </row>
    <row r="8375">
      <c r="C8375" s="16" t="s">
        <v>1</v>
      </c>
      <c r="J8375" s="17" t="s">
        <v>3136</v>
      </c>
    </row>
    <row r="8376">
      <c r="C8376" s="16" t="s">
        <v>2</v>
      </c>
    </row>
    <row r="8378">
      <c r="A8378" s="32" t="s">
        <v>9</v>
      </c>
      <c r="D8378" s="46" t="s">
        <v>10</v>
      </c>
    </row>
    <row r="8379">
      <c r="A8379" s="32" t="s">
        <v>11</v>
      </c>
      <c r="D8379" s="46">
        <f>IF(D6 = "","",D6)</f>
      </c>
    </row>
    <row r="8380">
      <c r="A8380" s="32" t="s">
        <v>12</v>
      </c>
      <c r="D8380" s="46">
        <f>IF(D7 = "","",D7)</f>
      </c>
      <c r="J8380" s="32"/>
      <c r="K8380" s="32"/>
      <c r="L8380" s="32"/>
      <c r="M8380" s="32"/>
    </row>
    <row r="8381">
      <c r="A8381" s="32" t="s">
        <v>13</v>
      </c>
      <c r="D8381" s="46" t="s">
        <v>14</v>
      </c>
    </row>
    <row r="8382">
      <c r="A8382" s="32" t="s">
        <v>15</v>
      </c>
      <c r="D8382" s="46" t="s">
        <v>16</v>
      </c>
      <c r="I8382" s="32" t="s">
        <v>17</v>
      </c>
      <c r="J8382" s="46" t="s">
        <v>18</v>
      </c>
    </row>
    <row r="8383" ht="75.0" customHeight="true">
      <c r="A8383" s="32" t="s">
        <v>19</v>
      </c>
      <c r="D8383" s="46" t="s">
        <v>20</v>
      </c>
    </row>
    <row r="8384" ht="15.0" customHeight="true">
      <c r="A8384" s="32" t="s">
        <v>21</v>
      </c>
      <c r="D8384" s="46" t="s">
        <v>22</v>
      </c>
    </row>
    <row r="8385" ht="15.0" customHeight="true">
      <c r="A8385" s="32" t="s">
        <v>23</v>
      </c>
      <c r="D8385" s="46" t="s">
        <v>24</v>
      </c>
    </row>
    <row r="8386">
      <c r="A8386" s="32" t="s">
        <v>25</v>
      </c>
      <c r="D8386" s="46" t="s">
        <v>26</v>
      </c>
    </row>
    <row r="8387">
      <c r="A8387" s="32" t="s">
        <v>27</v>
      </c>
      <c r="D8387" s="46" t="s">
        <v>28</v>
      </c>
    </row>
    <row r="8389">
      <c r="A8389" s="28" t="s">
        <v>32</v>
      </c>
      <c r="B8389" s="29" t="s">
        <v>33</v>
      </c>
      <c r="C8389" s="29"/>
      <c r="D8389" s="29"/>
      <c r="E8389" s="28" t="s">
        <v>34</v>
      </c>
      <c r="F8389" s="28" t="s">
        <v>35</v>
      </c>
      <c r="G8389" s="30" t="s">
        <v>36</v>
      </c>
      <c r="H8389" s="30" t="s">
        <v>37</v>
      </c>
      <c r="I8389" s="31" t="s">
        <v>38</v>
      </c>
      <c r="J8389" s="30" t="s">
        <v>39</v>
      </c>
    </row>
    <row r="8390" ht="180.0" customHeight="true">
      <c r="A8390" s="35" t="s">
        <v>2323</v>
      </c>
      <c r="B8390" s="41" t="s">
        <v>2324</v>
      </c>
      <c r="C8390" s="41"/>
      <c r="D8390" s="41"/>
      <c r="E8390" s="35" t="s">
        <v>58</v>
      </c>
      <c r="F8390" s="38" t="s">
        <v>62</v>
      </c>
      <c r="G8390" t="n" s="37">
        <v>829.43</v>
      </c>
      <c r="H8390" t="n" s="37">
        <v>829.43</v>
      </c>
      <c r="I8390" t="n" s="39"/>
      <c r="J8390" t="n" s="37">
        <f>TRUNC((F8390*TRUNC(I8390,2)),2)</f>
      </c>
      <c r="K8390" s="36" t="s">
        <v>2547</v>
      </c>
    </row>
    <row r="8412">
      <c r="C8412" s="16" t="s">
        <v>0</v>
      </c>
      <c r="I8412" s="20" t="s">
        <v>3</v>
      </c>
      <c r="J8412" s="19">
        <f>IF(J1 = "","",J1)</f>
      </c>
    </row>
    <row r="8413">
      <c r="C8413" s="16" t="s">
        <v>1</v>
      </c>
      <c r="J8413" s="17" t="s">
        <v>3137</v>
      </c>
    </row>
    <row r="8414">
      <c r="C8414" s="16" t="s">
        <v>2</v>
      </c>
    </row>
    <row r="8416">
      <c r="A8416" s="32" t="s">
        <v>9</v>
      </c>
      <c r="D8416" s="46" t="s">
        <v>10</v>
      </c>
    </row>
    <row r="8417">
      <c r="A8417" s="32" t="s">
        <v>11</v>
      </c>
      <c r="D8417" s="46">
        <f>IF(D6 = "","",D6)</f>
      </c>
    </row>
    <row r="8418">
      <c r="A8418" s="32" t="s">
        <v>12</v>
      </c>
      <c r="D8418" s="46">
        <f>IF(D7 = "","",D7)</f>
      </c>
      <c r="J8418" s="32"/>
      <c r="K8418" s="32"/>
      <c r="L8418" s="32"/>
      <c r="M8418" s="32"/>
    </row>
    <row r="8419">
      <c r="A8419" s="32" t="s">
        <v>13</v>
      </c>
      <c r="D8419" s="46" t="s">
        <v>14</v>
      </c>
    </row>
    <row r="8420">
      <c r="A8420" s="32" t="s">
        <v>15</v>
      </c>
      <c r="D8420" s="46" t="s">
        <v>16</v>
      </c>
      <c r="I8420" s="32" t="s">
        <v>17</v>
      </c>
      <c r="J8420" s="46" t="s">
        <v>18</v>
      </c>
    </row>
    <row r="8421" ht="75.0" customHeight="true">
      <c r="A8421" s="32" t="s">
        <v>19</v>
      </c>
      <c r="D8421" s="46" t="s">
        <v>20</v>
      </c>
    </row>
    <row r="8422" ht="15.0" customHeight="true">
      <c r="A8422" s="32" t="s">
        <v>21</v>
      </c>
      <c r="D8422" s="46" t="s">
        <v>22</v>
      </c>
    </row>
    <row r="8423" ht="15.0" customHeight="true">
      <c r="A8423" s="32" t="s">
        <v>23</v>
      </c>
      <c r="D8423" s="46" t="s">
        <v>24</v>
      </c>
    </row>
    <row r="8424">
      <c r="A8424" s="32" t="s">
        <v>25</v>
      </c>
      <c r="D8424" s="46" t="s">
        <v>26</v>
      </c>
    </row>
    <row r="8425">
      <c r="A8425" s="32" t="s">
        <v>27</v>
      </c>
      <c r="D8425" s="46" t="s">
        <v>28</v>
      </c>
    </row>
    <row r="8427">
      <c r="A8427" s="28" t="s">
        <v>32</v>
      </c>
      <c r="B8427" s="29" t="s">
        <v>33</v>
      </c>
      <c r="C8427" s="29"/>
      <c r="D8427" s="29"/>
      <c r="E8427" s="28" t="s">
        <v>34</v>
      </c>
      <c r="F8427" s="28" t="s">
        <v>35</v>
      </c>
      <c r="G8427" s="30" t="s">
        <v>36</v>
      </c>
      <c r="H8427" s="30" t="s">
        <v>37</v>
      </c>
      <c r="I8427" s="31" t="s">
        <v>38</v>
      </c>
      <c r="J8427" s="30" t="s">
        <v>39</v>
      </c>
    </row>
    <row r="8428" ht="480.0" customHeight="true">
      <c r="A8428" s="35" t="s">
        <v>2548</v>
      </c>
      <c r="B8428" s="41" t="s">
        <v>2549</v>
      </c>
      <c r="C8428" s="41"/>
      <c r="D8428" s="41"/>
      <c r="E8428" s="35" t="s">
        <v>58</v>
      </c>
      <c r="F8428" s="38" t="s">
        <v>62</v>
      </c>
      <c r="G8428" t="n" s="37">
        <v>74.34</v>
      </c>
      <c r="H8428" t="n" s="37">
        <v>74.34</v>
      </c>
      <c r="I8428" t="n" s="39"/>
      <c r="J8428" t="n" s="37">
        <f>TRUNC((F8428*TRUNC(I8428,2)),2)</f>
      </c>
      <c r="K8428" s="36" t="s">
        <v>2550</v>
      </c>
    </row>
    <row r="8430">
      <c r="C8430" s="16" t="s">
        <v>0</v>
      </c>
      <c r="I8430" s="20" t="s">
        <v>3</v>
      </c>
      <c r="J8430" s="19">
        <f>IF(J1 = "","",J1)</f>
      </c>
    </row>
    <row r="8431">
      <c r="C8431" s="16" t="s">
        <v>1</v>
      </c>
      <c r="J8431" s="17" t="s">
        <v>3138</v>
      </c>
    </row>
    <row r="8432">
      <c r="C8432" s="16" t="s">
        <v>2</v>
      </c>
    </row>
    <row r="8434">
      <c r="A8434" s="32" t="s">
        <v>9</v>
      </c>
      <c r="D8434" s="46" t="s">
        <v>10</v>
      </c>
    </row>
    <row r="8435">
      <c r="A8435" s="32" t="s">
        <v>11</v>
      </c>
      <c r="D8435" s="46">
        <f>IF(D6 = "","",D6)</f>
      </c>
    </row>
    <row r="8436">
      <c r="A8436" s="32" t="s">
        <v>12</v>
      </c>
      <c r="D8436" s="46">
        <f>IF(D7 = "","",D7)</f>
      </c>
      <c r="J8436" s="32"/>
      <c r="K8436" s="32"/>
      <c r="L8436" s="32"/>
      <c r="M8436" s="32"/>
    </row>
    <row r="8437">
      <c r="A8437" s="32" t="s">
        <v>13</v>
      </c>
      <c r="D8437" s="46" t="s">
        <v>14</v>
      </c>
    </row>
    <row r="8438">
      <c r="A8438" s="32" t="s">
        <v>15</v>
      </c>
      <c r="D8438" s="46" t="s">
        <v>16</v>
      </c>
      <c r="I8438" s="32" t="s">
        <v>17</v>
      </c>
      <c r="J8438" s="46" t="s">
        <v>18</v>
      </c>
    </row>
    <row r="8439" ht="75.0" customHeight="true">
      <c r="A8439" s="32" t="s">
        <v>19</v>
      </c>
      <c r="D8439" s="46" t="s">
        <v>20</v>
      </c>
    </row>
    <row r="8440" ht="15.0" customHeight="true">
      <c r="A8440" s="32" t="s">
        <v>21</v>
      </c>
      <c r="D8440" s="46" t="s">
        <v>22</v>
      </c>
    </row>
    <row r="8441" ht="15.0" customHeight="true">
      <c r="A8441" s="32" t="s">
        <v>23</v>
      </c>
      <c r="D8441" s="46" t="s">
        <v>24</v>
      </c>
    </row>
    <row r="8442">
      <c r="A8442" s="32" t="s">
        <v>25</v>
      </c>
      <c r="D8442" s="46" t="s">
        <v>26</v>
      </c>
    </row>
    <row r="8443">
      <c r="A8443" s="32" t="s">
        <v>27</v>
      </c>
      <c r="D8443" s="46" t="s">
        <v>28</v>
      </c>
    </row>
    <row r="8445">
      <c r="A8445" s="28" t="s">
        <v>32</v>
      </c>
      <c r="B8445" s="29" t="s">
        <v>33</v>
      </c>
      <c r="C8445" s="29"/>
      <c r="D8445" s="29"/>
      <c r="E8445" s="28" t="s">
        <v>34</v>
      </c>
      <c r="F8445" s="28" t="s">
        <v>35</v>
      </c>
      <c r="G8445" s="30" t="s">
        <v>36</v>
      </c>
      <c r="H8445" s="30" t="s">
        <v>37</v>
      </c>
      <c r="I8445" s="31" t="s">
        <v>38</v>
      </c>
      <c r="J8445" s="30" t="s">
        <v>39</v>
      </c>
    </row>
    <row r="8446" ht="120.0" customHeight="true">
      <c r="A8446" s="35" t="s">
        <v>2551</v>
      </c>
      <c r="B8446" s="41" t="s">
        <v>2552</v>
      </c>
      <c r="C8446" s="41"/>
      <c r="D8446" s="41"/>
      <c r="E8446" s="35" t="s">
        <v>58</v>
      </c>
      <c r="F8446" s="38" t="s">
        <v>1641</v>
      </c>
      <c r="G8446" t="n" s="37">
        <v>44.47</v>
      </c>
      <c r="H8446" t="n" s="37">
        <v>1200.69</v>
      </c>
      <c r="I8446" t="n" s="39"/>
      <c r="J8446" t="n" s="37">
        <f>TRUNC((F8446*TRUNC(I8446,2)),2)</f>
      </c>
      <c r="K8446" s="36" t="s">
        <v>2553</v>
      </c>
    </row>
    <row r="8447" ht="60.0" customHeight="true">
      <c r="A8447" s="35" t="s">
        <v>2554</v>
      </c>
      <c r="B8447" s="41" t="s">
        <v>2555</v>
      </c>
      <c r="C8447" s="41"/>
      <c r="D8447" s="41"/>
      <c r="E8447" s="35" t="s">
        <v>58</v>
      </c>
      <c r="F8447" s="38" t="s">
        <v>346</v>
      </c>
      <c r="G8447" t="n" s="37">
        <v>101.13</v>
      </c>
      <c r="H8447" t="n" s="37">
        <v>202.26</v>
      </c>
      <c r="I8447" t="n" s="39"/>
      <c r="J8447" t="n" s="37">
        <f>TRUNC((F8447*TRUNC(I8447,2)),2)</f>
      </c>
      <c r="K8447" s="36" t="s">
        <v>2556</v>
      </c>
    </row>
    <row r="8448" ht="105.0" customHeight="true">
      <c r="A8448" s="35" t="s">
        <v>2332</v>
      </c>
      <c r="B8448" s="41" t="s">
        <v>2333</v>
      </c>
      <c r="C8448" s="41"/>
      <c r="D8448" s="41"/>
      <c r="E8448" s="35" t="s">
        <v>58</v>
      </c>
      <c r="F8448" s="38" t="s">
        <v>62</v>
      </c>
      <c r="G8448" t="n" s="37">
        <v>237.35</v>
      </c>
      <c r="H8448" t="n" s="37">
        <v>237.35</v>
      </c>
      <c r="I8448" t="n" s="39"/>
      <c r="J8448" t="n" s="37">
        <f>TRUNC((F8448*TRUNC(I8448,2)),2)</f>
      </c>
      <c r="K8448" s="36" t="s">
        <v>2557</v>
      </c>
    </row>
    <row r="8449" ht="165.0" customHeight="true">
      <c r="A8449" s="35" t="s">
        <v>2350</v>
      </c>
      <c r="B8449" s="41" t="s">
        <v>2351</v>
      </c>
      <c r="C8449" s="41"/>
      <c r="D8449" s="41"/>
      <c r="E8449" s="35" t="s">
        <v>58</v>
      </c>
      <c r="F8449" s="38" t="s">
        <v>1641</v>
      </c>
      <c r="G8449" t="n" s="37">
        <v>98.91</v>
      </c>
      <c r="H8449" t="n" s="37">
        <v>2670.57</v>
      </c>
      <c r="I8449" t="n" s="39"/>
      <c r="J8449" t="n" s="37">
        <f>TRUNC((F8449*TRUNC(I8449,2)),2)</f>
      </c>
      <c r="K8449" s="36" t="s">
        <v>2558</v>
      </c>
    </row>
    <row r="8453">
      <c r="C8453" s="16" t="s">
        <v>0</v>
      </c>
      <c r="I8453" s="20" t="s">
        <v>3</v>
      </c>
      <c r="J8453" s="19">
        <f>IF(J1 = "","",J1)</f>
      </c>
    </row>
    <row r="8454">
      <c r="C8454" s="16" t="s">
        <v>1</v>
      </c>
      <c r="J8454" s="17" t="s">
        <v>3139</v>
      </c>
    </row>
    <row r="8455">
      <c r="C8455" s="16" t="s">
        <v>2</v>
      </c>
    </row>
    <row r="8457">
      <c r="A8457" s="32" t="s">
        <v>9</v>
      </c>
      <c r="D8457" s="46" t="s">
        <v>10</v>
      </c>
    </row>
    <row r="8458">
      <c r="A8458" s="32" t="s">
        <v>11</v>
      </c>
      <c r="D8458" s="46">
        <f>IF(D6 = "","",D6)</f>
      </c>
    </row>
    <row r="8459">
      <c r="A8459" s="32" t="s">
        <v>12</v>
      </c>
      <c r="D8459" s="46">
        <f>IF(D7 = "","",D7)</f>
      </c>
      <c r="J8459" s="32"/>
      <c r="K8459" s="32"/>
      <c r="L8459" s="32"/>
      <c r="M8459" s="32"/>
    </row>
    <row r="8460">
      <c r="A8460" s="32" t="s">
        <v>13</v>
      </c>
      <c r="D8460" s="46" t="s">
        <v>14</v>
      </c>
    </row>
    <row r="8461">
      <c r="A8461" s="32" t="s">
        <v>15</v>
      </c>
      <c r="D8461" s="46" t="s">
        <v>16</v>
      </c>
      <c r="I8461" s="32" t="s">
        <v>17</v>
      </c>
      <c r="J8461" s="46" t="s">
        <v>18</v>
      </c>
    </row>
    <row r="8462" ht="75.0" customHeight="true">
      <c r="A8462" s="32" t="s">
        <v>19</v>
      </c>
      <c r="D8462" s="46" t="s">
        <v>20</v>
      </c>
    </row>
    <row r="8463" ht="15.0" customHeight="true">
      <c r="A8463" s="32" t="s">
        <v>21</v>
      </c>
      <c r="D8463" s="46" t="s">
        <v>22</v>
      </c>
    </row>
    <row r="8464" ht="15.0" customHeight="true">
      <c r="A8464" s="32" t="s">
        <v>23</v>
      </c>
      <c r="D8464" s="46" t="s">
        <v>24</v>
      </c>
    </row>
    <row r="8465">
      <c r="A8465" s="32" t="s">
        <v>25</v>
      </c>
      <c r="D8465" s="46" t="s">
        <v>26</v>
      </c>
    </row>
    <row r="8466">
      <c r="A8466" s="32" t="s">
        <v>27</v>
      </c>
      <c r="D8466" s="46" t="s">
        <v>28</v>
      </c>
    </row>
    <row r="8468">
      <c r="A8468" s="28" t="s">
        <v>32</v>
      </c>
      <c r="B8468" s="29" t="s">
        <v>33</v>
      </c>
      <c r="C8468" s="29"/>
      <c r="D8468" s="29"/>
      <c r="E8468" s="28" t="s">
        <v>34</v>
      </c>
      <c r="F8468" s="28" t="s">
        <v>35</v>
      </c>
      <c r="G8468" s="30" t="s">
        <v>36</v>
      </c>
      <c r="H8468" s="30" t="s">
        <v>37</v>
      </c>
      <c r="I8468" s="31" t="s">
        <v>38</v>
      </c>
      <c r="J8468" s="30" t="s">
        <v>39</v>
      </c>
    </row>
    <row r="8469" ht="120.0" customHeight="true">
      <c r="A8469" s="35" t="s">
        <v>2335</v>
      </c>
      <c r="B8469" s="41" t="s">
        <v>2336</v>
      </c>
      <c r="C8469" s="41"/>
      <c r="D8469" s="41"/>
      <c r="E8469" s="35" t="s">
        <v>58</v>
      </c>
      <c r="F8469" s="38" t="s">
        <v>181</v>
      </c>
      <c r="G8469" t="n" s="37">
        <v>4.24</v>
      </c>
      <c r="H8469" t="n" s="37">
        <v>63.6</v>
      </c>
      <c r="I8469" t="n" s="39"/>
      <c r="J8469" t="n" s="37">
        <f>TRUNC((F8469*TRUNC(I8469,2)),2)</f>
      </c>
      <c r="K8469" s="36" t="s">
        <v>2559</v>
      </c>
    </row>
    <row r="8470">
      <c r="G8470" s="45" t="s">
        <v>53</v>
      </c>
      <c r="H8470" s="44" t="s">
        <v>2560</v>
      </c>
      <c r="I8470" s="45" t="s">
        <v>53</v>
      </c>
      <c r="J8470" s="44" t="n">
        <f>SUM(J8339,J8359:J8362,J8390,J8428,J8446:J8449,J8469)</f>
      </c>
    </row>
    <row r="8472">
      <c r="A8472" s="43" t="s">
        <v>2561</v>
      </c>
    </row>
    <row r="8474">
      <c r="A8474" s="28" t="s">
        <v>32</v>
      </c>
      <c r="B8474" s="29" t="s">
        <v>33</v>
      </c>
      <c r="C8474" s="29"/>
      <c r="D8474" s="29"/>
      <c r="E8474" s="28" t="s">
        <v>34</v>
      </c>
      <c r="F8474" s="28" t="s">
        <v>35</v>
      </c>
      <c r="G8474" s="30" t="s">
        <v>36</v>
      </c>
      <c r="H8474" s="30" t="s">
        <v>37</v>
      </c>
      <c r="I8474" s="31" t="s">
        <v>38</v>
      </c>
      <c r="J8474" s="30" t="s">
        <v>39</v>
      </c>
    </row>
    <row r="8475" ht="165.0" customHeight="true">
      <c r="A8475" s="35" t="s">
        <v>2562</v>
      </c>
      <c r="B8475" s="41" t="s">
        <v>2563</v>
      </c>
      <c r="C8475" s="41"/>
      <c r="D8475" s="41"/>
      <c r="E8475" s="35" t="s">
        <v>58</v>
      </c>
      <c r="F8475" s="38" t="s">
        <v>806</v>
      </c>
      <c r="G8475" t="n" s="37">
        <v>422.04</v>
      </c>
      <c r="H8475" t="n" s="37">
        <v>6752.64</v>
      </c>
      <c r="I8475" t="n" s="39"/>
      <c r="J8475" t="n" s="37">
        <f>TRUNC((F8475*TRUNC(I8475,2)),2)</f>
      </c>
      <c r="K8475" s="36" t="s">
        <v>2564</v>
      </c>
    </row>
    <row r="8485">
      <c r="C8485" s="16" t="s">
        <v>0</v>
      </c>
      <c r="I8485" s="20" t="s">
        <v>3</v>
      </c>
      <c r="J8485" s="19">
        <f>IF(J1 = "","",J1)</f>
      </c>
    </row>
    <row r="8486">
      <c r="C8486" s="16" t="s">
        <v>1</v>
      </c>
      <c r="J8486" s="17" t="s">
        <v>3140</v>
      </c>
    </row>
    <row r="8487">
      <c r="C8487" s="16" t="s">
        <v>2</v>
      </c>
    </row>
    <row r="8489">
      <c r="A8489" s="32" t="s">
        <v>9</v>
      </c>
      <c r="D8489" s="46" t="s">
        <v>10</v>
      </c>
    </row>
    <row r="8490">
      <c r="A8490" s="32" t="s">
        <v>11</v>
      </c>
      <c r="D8490" s="46">
        <f>IF(D6 = "","",D6)</f>
      </c>
    </row>
    <row r="8491">
      <c r="A8491" s="32" t="s">
        <v>12</v>
      </c>
      <c r="D8491" s="46">
        <f>IF(D7 = "","",D7)</f>
      </c>
      <c r="J8491" s="32"/>
      <c r="K8491" s="32"/>
      <c r="L8491" s="32"/>
      <c r="M8491" s="32"/>
    </row>
    <row r="8492">
      <c r="A8492" s="32" t="s">
        <v>13</v>
      </c>
      <c r="D8492" s="46" t="s">
        <v>14</v>
      </c>
    </row>
    <row r="8493">
      <c r="A8493" s="32" t="s">
        <v>15</v>
      </c>
      <c r="D8493" s="46" t="s">
        <v>16</v>
      </c>
      <c r="I8493" s="32" t="s">
        <v>17</v>
      </c>
      <c r="J8493" s="46" t="s">
        <v>18</v>
      </c>
    </row>
    <row r="8494" ht="75.0" customHeight="true">
      <c r="A8494" s="32" t="s">
        <v>19</v>
      </c>
      <c r="D8494" s="46" t="s">
        <v>20</v>
      </c>
    </row>
    <row r="8495" ht="15.0" customHeight="true">
      <c r="A8495" s="32" t="s">
        <v>21</v>
      </c>
      <c r="D8495" s="46" t="s">
        <v>22</v>
      </c>
    </row>
    <row r="8496" ht="15.0" customHeight="true">
      <c r="A8496" s="32" t="s">
        <v>23</v>
      </c>
      <c r="D8496" s="46" t="s">
        <v>24</v>
      </c>
    </row>
    <row r="8497">
      <c r="A8497" s="32" t="s">
        <v>25</v>
      </c>
      <c r="D8497" s="46" t="s">
        <v>26</v>
      </c>
    </row>
    <row r="8498">
      <c r="A8498" s="32" t="s">
        <v>27</v>
      </c>
      <c r="D8498" s="46" t="s">
        <v>28</v>
      </c>
    </row>
    <row r="8500">
      <c r="A8500" s="28" t="s">
        <v>32</v>
      </c>
      <c r="B8500" s="29" t="s">
        <v>33</v>
      </c>
      <c r="C8500" s="29"/>
      <c r="D8500" s="29"/>
      <c r="E8500" s="28" t="s">
        <v>34</v>
      </c>
      <c r="F8500" s="28" t="s">
        <v>35</v>
      </c>
      <c r="G8500" s="30" t="s">
        <v>36</v>
      </c>
      <c r="H8500" s="30" t="s">
        <v>37</v>
      </c>
      <c r="I8500" s="31" t="s">
        <v>38</v>
      </c>
      <c r="J8500" s="30" t="s">
        <v>39</v>
      </c>
    </row>
    <row r="8501" ht="150.0" customHeight="true">
      <c r="A8501" s="35" t="s">
        <v>2565</v>
      </c>
      <c r="B8501" s="41" t="s">
        <v>2566</v>
      </c>
      <c r="C8501" s="41"/>
      <c r="D8501" s="41"/>
      <c r="E8501" s="35" t="s">
        <v>58</v>
      </c>
      <c r="F8501" s="38" t="s">
        <v>43</v>
      </c>
      <c r="G8501" t="n" s="37">
        <v>578.35</v>
      </c>
      <c r="H8501" t="n" s="37">
        <v>5783.5</v>
      </c>
      <c r="I8501" t="n" s="39"/>
      <c r="J8501" t="n" s="37">
        <f>TRUNC((F8501*TRUNC(I8501,2)),2)</f>
      </c>
      <c r="K8501" s="36" t="s">
        <v>2567</v>
      </c>
    </row>
    <row r="8502" ht="165.0" customHeight="true">
      <c r="A8502" s="35" t="s">
        <v>2568</v>
      </c>
      <c r="B8502" s="41" t="s">
        <v>2569</v>
      </c>
      <c r="C8502" s="41"/>
      <c r="D8502" s="41"/>
      <c r="E8502" s="35" t="s">
        <v>58</v>
      </c>
      <c r="F8502" s="38" t="s">
        <v>62</v>
      </c>
      <c r="G8502" t="n" s="37">
        <v>751.37</v>
      </c>
      <c r="H8502" t="n" s="37">
        <v>751.37</v>
      </c>
      <c r="I8502" t="n" s="39"/>
      <c r="J8502" t="n" s="37">
        <f>TRUNC((F8502*TRUNC(I8502,2)),2)</f>
      </c>
      <c r="K8502" s="36" t="s">
        <v>2570</v>
      </c>
    </row>
    <row r="8515">
      <c r="C8515" s="16" t="s">
        <v>0</v>
      </c>
      <c r="I8515" s="20" t="s">
        <v>3</v>
      </c>
      <c r="J8515" s="19">
        <f>IF(J1 = "","",J1)</f>
      </c>
    </row>
    <row r="8516">
      <c r="C8516" s="16" t="s">
        <v>1</v>
      </c>
      <c r="J8516" s="17" t="s">
        <v>3141</v>
      </c>
    </row>
    <row r="8517">
      <c r="C8517" s="16" t="s">
        <v>2</v>
      </c>
    </row>
    <row r="8519">
      <c r="A8519" s="32" t="s">
        <v>9</v>
      </c>
      <c r="D8519" s="46" t="s">
        <v>10</v>
      </c>
    </row>
    <row r="8520">
      <c r="A8520" s="32" t="s">
        <v>11</v>
      </c>
      <c r="D8520" s="46">
        <f>IF(D6 = "","",D6)</f>
      </c>
    </row>
    <row r="8521">
      <c r="A8521" s="32" t="s">
        <v>12</v>
      </c>
      <c r="D8521" s="46">
        <f>IF(D7 = "","",D7)</f>
      </c>
      <c r="J8521" s="32"/>
      <c r="K8521" s="32"/>
      <c r="L8521" s="32"/>
      <c r="M8521" s="32"/>
    </row>
    <row r="8522">
      <c r="A8522" s="32" t="s">
        <v>13</v>
      </c>
      <c r="D8522" s="46" t="s">
        <v>14</v>
      </c>
    </row>
    <row r="8523">
      <c r="A8523" s="32" t="s">
        <v>15</v>
      </c>
      <c r="D8523" s="46" t="s">
        <v>16</v>
      </c>
      <c r="I8523" s="32" t="s">
        <v>17</v>
      </c>
      <c r="J8523" s="46" t="s">
        <v>18</v>
      </c>
    </row>
    <row r="8524" ht="75.0" customHeight="true">
      <c r="A8524" s="32" t="s">
        <v>19</v>
      </c>
      <c r="D8524" s="46" t="s">
        <v>20</v>
      </c>
    </row>
    <row r="8525" ht="15.0" customHeight="true">
      <c r="A8525" s="32" t="s">
        <v>21</v>
      </c>
      <c r="D8525" s="46" t="s">
        <v>22</v>
      </c>
    </row>
    <row r="8526" ht="15.0" customHeight="true">
      <c r="A8526" s="32" t="s">
        <v>23</v>
      </c>
      <c r="D8526" s="46" t="s">
        <v>24</v>
      </c>
    </row>
    <row r="8527">
      <c r="A8527" s="32" t="s">
        <v>25</v>
      </c>
      <c r="D8527" s="46" t="s">
        <v>26</v>
      </c>
    </row>
    <row r="8528">
      <c r="A8528" s="32" t="s">
        <v>27</v>
      </c>
      <c r="D8528" s="46" t="s">
        <v>28</v>
      </c>
    </row>
    <row r="8530">
      <c r="A8530" s="28" t="s">
        <v>32</v>
      </c>
      <c r="B8530" s="29" t="s">
        <v>33</v>
      </c>
      <c r="C8530" s="29"/>
      <c r="D8530" s="29"/>
      <c r="E8530" s="28" t="s">
        <v>34</v>
      </c>
      <c r="F8530" s="28" t="s">
        <v>35</v>
      </c>
      <c r="G8530" s="30" t="s">
        <v>36</v>
      </c>
      <c r="H8530" s="30" t="s">
        <v>37</v>
      </c>
      <c r="I8530" s="31" t="s">
        <v>38</v>
      </c>
      <c r="J8530" s="30" t="s">
        <v>39</v>
      </c>
    </row>
    <row r="8531" ht="195.0" customHeight="true">
      <c r="A8531" s="35" t="s">
        <v>2571</v>
      </c>
      <c r="B8531" s="41" t="s">
        <v>2572</v>
      </c>
      <c r="C8531" s="41"/>
      <c r="D8531" s="41"/>
      <c r="E8531" s="35" t="s">
        <v>58</v>
      </c>
      <c r="F8531" s="38" t="s">
        <v>62</v>
      </c>
      <c r="G8531" t="n" s="37">
        <v>5581.01</v>
      </c>
      <c r="H8531" t="n" s="37">
        <v>5581.01</v>
      </c>
      <c r="I8531" t="n" s="39"/>
      <c r="J8531" t="n" s="37">
        <f>TRUNC((F8531*TRUNC(I8531,2)),2)</f>
      </c>
      <c r="K8531" s="36" t="s">
        <v>2573</v>
      </c>
    </row>
    <row r="8532" ht="120.0" customHeight="true">
      <c r="A8532" s="35" t="s">
        <v>2329</v>
      </c>
      <c r="B8532" s="41" t="s">
        <v>2330</v>
      </c>
      <c r="C8532" s="41"/>
      <c r="D8532" s="41"/>
      <c r="E8532" s="35" t="s">
        <v>58</v>
      </c>
      <c r="F8532" s="38" t="s">
        <v>346</v>
      </c>
      <c r="G8532" t="n" s="37">
        <v>2820.06</v>
      </c>
      <c r="H8532" t="n" s="37">
        <v>5640.12</v>
      </c>
      <c r="I8532" t="n" s="39"/>
      <c r="J8532" t="n" s="37">
        <f>TRUNC((F8532*TRUNC(I8532,2)),2)</f>
      </c>
      <c r="K8532" s="36" t="s">
        <v>2574</v>
      </c>
    </row>
    <row r="8533">
      <c r="G8533" s="45" t="s">
        <v>53</v>
      </c>
      <c r="H8533" s="44" t="s">
        <v>2575</v>
      </c>
      <c r="I8533" s="45" t="s">
        <v>53</v>
      </c>
      <c r="J8533" s="44" t="n">
        <f>SUM(J8475,J8501:J8502,J8531:J8532)</f>
      </c>
    </row>
    <row r="8545">
      <c r="C8545" s="16" t="s">
        <v>0</v>
      </c>
      <c r="I8545" s="20" t="s">
        <v>3</v>
      </c>
      <c r="J8545" s="19">
        <f>IF(J1 = "","",J1)</f>
      </c>
    </row>
    <row r="8546">
      <c r="C8546" s="16" t="s">
        <v>1</v>
      </c>
      <c r="J8546" s="17" t="s">
        <v>3142</v>
      </c>
    </row>
    <row r="8547">
      <c r="C8547" s="16" t="s">
        <v>2</v>
      </c>
    </row>
    <row r="8549">
      <c r="A8549" s="32" t="s">
        <v>9</v>
      </c>
      <c r="D8549" s="46" t="s">
        <v>10</v>
      </c>
    </row>
    <row r="8550">
      <c r="A8550" s="32" t="s">
        <v>11</v>
      </c>
      <c r="D8550" s="46">
        <f>IF(D6 = "","",D6)</f>
      </c>
    </row>
    <row r="8551">
      <c r="A8551" s="32" t="s">
        <v>12</v>
      </c>
      <c r="D8551" s="46">
        <f>IF(D7 = "","",D7)</f>
      </c>
      <c r="J8551" s="32"/>
      <c r="K8551" s="32"/>
      <c r="L8551" s="32"/>
      <c r="M8551" s="32"/>
    </row>
    <row r="8552">
      <c r="A8552" s="32" t="s">
        <v>13</v>
      </c>
      <c r="D8552" s="46" t="s">
        <v>14</v>
      </c>
    </row>
    <row r="8553">
      <c r="A8553" s="32" t="s">
        <v>15</v>
      </c>
      <c r="D8553" s="46" t="s">
        <v>16</v>
      </c>
      <c r="I8553" s="32" t="s">
        <v>17</v>
      </c>
      <c r="J8553" s="46" t="s">
        <v>18</v>
      </c>
    </row>
    <row r="8554" ht="75.0" customHeight="true">
      <c r="A8554" s="32" t="s">
        <v>19</v>
      </c>
      <c r="D8554" s="46" t="s">
        <v>20</v>
      </c>
    </row>
    <row r="8555" ht="15.0" customHeight="true">
      <c r="A8555" s="32" t="s">
        <v>21</v>
      </c>
      <c r="D8555" s="46" t="s">
        <v>22</v>
      </c>
    </row>
    <row r="8556" ht="15.0" customHeight="true">
      <c r="A8556" s="32" t="s">
        <v>23</v>
      </c>
      <c r="D8556" s="46" t="s">
        <v>24</v>
      </c>
    </row>
    <row r="8557">
      <c r="A8557" s="32" t="s">
        <v>25</v>
      </c>
      <c r="D8557" s="46" t="s">
        <v>26</v>
      </c>
    </row>
    <row r="8558">
      <c r="A8558" s="32" t="s">
        <v>27</v>
      </c>
      <c r="D8558" s="46" t="s">
        <v>28</v>
      </c>
    </row>
    <row r="8560">
      <c r="A8560" s="43" t="s">
        <v>2489</v>
      </c>
    </row>
    <row r="8562">
      <c r="A8562" s="28" t="s">
        <v>32</v>
      </c>
      <c r="B8562" s="29" t="s">
        <v>33</v>
      </c>
      <c r="C8562" s="29"/>
      <c r="D8562" s="29"/>
      <c r="E8562" s="28" t="s">
        <v>34</v>
      </c>
      <c r="F8562" s="28" t="s">
        <v>35</v>
      </c>
      <c r="G8562" s="30" t="s">
        <v>36</v>
      </c>
      <c r="H8562" s="30" t="s">
        <v>37</v>
      </c>
      <c r="I8562" s="31" t="s">
        <v>38</v>
      </c>
      <c r="J8562" s="30" t="s">
        <v>39</v>
      </c>
    </row>
    <row r="8563" ht="75.0" customHeight="true">
      <c r="A8563" s="35" t="s">
        <v>2490</v>
      </c>
      <c r="B8563" s="41" t="s">
        <v>2491</v>
      </c>
      <c r="C8563" s="41"/>
      <c r="D8563" s="41"/>
      <c r="E8563" s="35" t="s">
        <v>1138</v>
      </c>
      <c r="F8563" s="38" t="s">
        <v>1641</v>
      </c>
      <c r="G8563" t="n" s="37">
        <v>19.29</v>
      </c>
      <c r="H8563" t="n" s="37">
        <v>520.83</v>
      </c>
      <c r="I8563" t="n" s="39"/>
      <c r="J8563" t="n" s="37">
        <f>TRUNC((F8563*TRUNC(I8563,2)),2)</f>
      </c>
      <c r="K8563" s="36" t="s">
        <v>2576</v>
      </c>
    </row>
    <row r="8564">
      <c r="G8564" s="45" t="s">
        <v>53</v>
      </c>
      <c r="H8564" s="44" t="s">
        <v>2577</v>
      </c>
      <c r="I8564" s="45" t="s">
        <v>53</v>
      </c>
      <c r="J8564" s="44" t="n">
        <f>SUM(J8563)</f>
      </c>
    </row>
    <row r="8566">
      <c r="A8566" s="43" t="s">
        <v>2578</v>
      </c>
    </row>
    <row r="8568">
      <c r="A8568" s="43" t="s">
        <v>2579</v>
      </c>
    </row>
    <row r="8570">
      <c r="A8570" s="28" t="s">
        <v>32</v>
      </c>
      <c r="B8570" s="29" t="s">
        <v>33</v>
      </c>
      <c r="C8570" s="29"/>
      <c r="D8570" s="29"/>
      <c r="E8570" s="28" t="s">
        <v>34</v>
      </c>
      <c r="F8570" s="28" t="s">
        <v>35</v>
      </c>
      <c r="G8570" s="30" t="s">
        <v>36</v>
      </c>
      <c r="H8570" s="30" t="s">
        <v>37</v>
      </c>
      <c r="I8570" s="31" t="s">
        <v>38</v>
      </c>
      <c r="J8570" s="30" t="s">
        <v>39</v>
      </c>
    </row>
    <row r="8571" ht="45.0" customHeight="true">
      <c r="A8571" s="35" t="s">
        <v>2580</v>
      </c>
      <c r="B8571" s="41" t="s">
        <v>2581</v>
      </c>
      <c r="C8571" s="41"/>
      <c r="D8571" s="41"/>
      <c r="E8571" s="35" t="s">
        <v>1138</v>
      </c>
      <c r="F8571" s="38" t="s">
        <v>852</v>
      </c>
      <c r="G8571" t="n" s="37">
        <v>687.18</v>
      </c>
      <c r="H8571" t="n" s="37">
        <v>2061.54</v>
      </c>
      <c r="I8571" t="n" s="39"/>
      <c r="J8571" t="n" s="37">
        <f>TRUNC((F8571*TRUNC(I8571,2)),2)</f>
      </c>
      <c r="K8571" s="36" t="s">
        <v>2582</v>
      </c>
    </row>
    <row r="8572" ht="120.0" customHeight="true">
      <c r="A8572" s="35" t="s">
        <v>2583</v>
      </c>
      <c r="B8572" s="41" t="s">
        <v>2584</v>
      </c>
      <c r="C8572" s="41"/>
      <c r="D8572" s="41"/>
      <c r="E8572" s="35" t="s">
        <v>107</v>
      </c>
      <c r="F8572" s="38" t="s">
        <v>332</v>
      </c>
      <c r="G8572" t="n" s="37">
        <v>90.45</v>
      </c>
      <c r="H8572" t="n" s="37">
        <v>542.7</v>
      </c>
      <c r="I8572" t="n" s="39"/>
      <c r="J8572" t="n" s="37">
        <f>TRUNC((F8572*TRUNC(I8572,2)),2)</f>
      </c>
      <c r="K8572" s="36" t="s">
        <v>2585</v>
      </c>
    </row>
    <row r="8573" ht="45.0" customHeight="true">
      <c r="A8573" s="35" t="s">
        <v>2586</v>
      </c>
      <c r="B8573" s="41" t="s">
        <v>2587</v>
      </c>
      <c r="C8573" s="41"/>
      <c r="D8573" s="41"/>
      <c r="E8573" s="35" t="s">
        <v>1138</v>
      </c>
      <c r="F8573" s="38" t="s">
        <v>852</v>
      </c>
      <c r="G8573" t="n" s="37">
        <v>54.03</v>
      </c>
      <c r="H8573" t="n" s="37">
        <v>162.09</v>
      </c>
      <c r="I8573" t="n" s="39"/>
      <c r="J8573" t="n" s="37">
        <f>TRUNC((F8573*TRUNC(I8573,2)),2)</f>
      </c>
      <c r="K8573" s="36" t="s">
        <v>2588</v>
      </c>
    </row>
    <row r="8579">
      <c r="C8579" s="16" t="s">
        <v>0</v>
      </c>
      <c r="I8579" s="20" t="s">
        <v>3</v>
      </c>
      <c r="J8579" s="19">
        <f>IF(J1 = "","",J1)</f>
      </c>
    </row>
    <row r="8580">
      <c r="C8580" s="16" t="s">
        <v>1</v>
      </c>
      <c r="J8580" s="17" t="s">
        <v>3143</v>
      </c>
    </row>
    <row r="8581">
      <c r="C8581" s="16" t="s">
        <v>2</v>
      </c>
    </row>
    <row r="8583">
      <c r="A8583" s="32" t="s">
        <v>9</v>
      </c>
      <c r="D8583" s="46" t="s">
        <v>10</v>
      </c>
    </row>
    <row r="8584">
      <c r="A8584" s="32" t="s">
        <v>11</v>
      </c>
      <c r="D8584" s="46">
        <f>IF(D6 = "","",D6)</f>
      </c>
    </row>
    <row r="8585">
      <c r="A8585" s="32" t="s">
        <v>12</v>
      </c>
      <c r="D8585" s="46">
        <f>IF(D7 = "","",D7)</f>
      </c>
      <c r="J8585" s="32"/>
      <c r="K8585" s="32"/>
      <c r="L8585" s="32"/>
      <c r="M8585" s="32"/>
    </row>
    <row r="8586">
      <c r="A8586" s="32" t="s">
        <v>13</v>
      </c>
      <c r="D8586" s="46" t="s">
        <v>14</v>
      </c>
    </row>
    <row r="8587">
      <c r="A8587" s="32" t="s">
        <v>15</v>
      </c>
      <c r="D8587" s="46" t="s">
        <v>16</v>
      </c>
      <c r="I8587" s="32" t="s">
        <v>17</v>
      </c>
      <c r="J8587" s="46" t="s">
        <v>18</v>
      </c>
    </row>
    <row r="8588" ht="75.0" customHeight="true">
      <c r="A8588" s="32" t="s">
        <v>19</v>
      </c>
      <c r="D8588" s="46" t="s">
        <v>20</v>
      </c>
    </row>
    <row r="8589" ht="15.0" customHeight="true">
      <c r="A8589" s="32" t="s">
        <v>21</v>
      </c>
      <c r="D8589" s="46" t="s">
        <v>22</v>
      </c>
    </row>
    <row r="8590" ht="15.0" customHeight="true">
      <c r="A8590" s="32" t="s">
        <v>23</v>
      </c>
      <c r="D8590" s="46" t="s">
        <v>24</v>
      </c>
    </row>
    <row r="8591">
      <c r="A8591" s="32" t="s">
        <v>25</v>
      </c>
      <c r="D8591" s="46" t="s">
        <v>26</v>
      </c>
    </row>
    <row r="8592">
      <c r="A8592" s="32" t="s">
        <v>27</v>
      </c>
      <c r="D8592" s="46" t="s">
        <v>28</v>
      </c>
    </row>
    <row r="8594">
      <c r="A8594" s="28" t="s">
        <v>32</v>
      </c>
      <c r="B8594" s="29" t="s">
        <v>33</v>
      </c>
      <c r="C8594" s="29"/>
      <c r="D8594" s="29"/>
      <c r="E8594" s="28" t="s">
        <v>34</v>
      </c>
      <c r="F8594" s="28" t="s">
        <v>35</v>
      </c>
      <c r="G8594" s="30" t="s">
        <v>36</v>
      </c>
      <c r="H8594" s="30" t="s">
        <v>37</v>
      </c>
      <c r="I8594" s="31" t="s">
        <v>38</v>
      </c>
      <c r="J8594" s="30" t="s">
        <v>39</v>
      </c>
    </row>
    <row r="8595" ht="75.0" customHeight="true">
      <c r="A8595" s="35" t="s">
        <v>2589</v>
      </c>
      <c r="B8595" s="41" t="s">
        <v>2590</v>
      </c>
      <c r="C8595" s="41"/>
      <c r="D8595" s="41"/>
      <c r="E8595" s="35" t="s">
        <v>1138</v>
      </c>
      <c r="F8595" s="38" t="s">
        <v>62</v>
      </c>
      <c r="G8595" t="n" s="37">
        <v>140.01</v>
      </c>
      <c r="H8595" t="n" s="37">
        <v>140.01</v>
      </c>
      <c r="I8595" t="n" s="39"/>
      <c r="J8595" t="n" s="37">
        <f>TRUNC((F8595*TRUNC(I8595,2)),2)</f>
      </c>
      <c r="K8595" s="36" t="s">
        <v>2591</v>
      </c>
    </row>
    <row r="8596" ht="60.0" customHeight="true">
      <c r="A8596" s="35" t="s">
        <v>2592</v>
      </c>
      <c r="B8596" s="41" t="s">
        <v>2593</v>
      </c>
      <c r="C8596" s="41"/>
      <c r="D8596" s="41"/>
      <c r="E8596" s="35" t="s">
        <v>1138</v>
      </c>
      <c r="F8596" s="38" t="s">
        <v>852</v>
      </c>
      <c r="G8596" t="n" s="37">
        <v>160.75</v>
      </c>
      <c r="H8596" t="n" s="37">
        <v>482.25</v>
      </c>
      <c r="I8596" t="n" s="39"/>
      <c r="J8596" t="n" s="37">
        <f>TRUNC((F8596*TRUNC(I8596,2)),2)</f>
      </c>
      <c r="K8596" s="36" t="s">
        <v>2594</v>
      </c>
    </row>
    <row r="8597" ht="60.0" customHeight="true">
      <c r="A8597" s="35" t="s">
        <v>2595</v>
      </c>
      <c r="B8597" s="41" t="s">
        <v>2596</v>
      </c>
      <c r="C8597" s="41"/>
      <c r="D8597" s="41"/>
      <c r="E8597" s="35" t="s">
        <v>1138</v>
      </c>
      <c r="F8597" s="38" t="s">
        <v>62</v>
      </c>
      <c r="G8597" t="n" s="37">
        <v>182.0</v>
      </c>
      <c r="H8597" t="n" s="37">
        <v>182.0</v>
      </c>
      <c r="I8597" t="n" s="39"/>
      <c r="J8597" t="n" s="37">
        <f>TRUNC((F8597*TRUNC(I8597,2)),2)</f>
      </c>
      <c r="K8597" s="36" t="s">
        <v>2597</v>
      </c>
    </row>
    <row r="8598" ht="165.0" customHeight="true">
      <c r="A8598" s="35" t="s">
        <v>2598</v>
      </c>
      <c r="B8598" s="41" t="s">
        <v>2599</v>
      </c>
      <c r="C8598" s="41"/>
      <c r="D8598" s="41"/>
      <c r="E8598" s="35" t="s">
        <v>58</v>
      </c>
      <c r="F8598" s="38" t="s">
        <v>852</v>
      </c>
      <c r="G8598" t="n" s="37">
        <v>15.45</v>
      </c>
      <c r="H8598" t="n" s="37">
        <v>46.35</v>
      </c>
      <c r="I8598" t="n" s="39"/>
      <c r="J8598" t="n" s="37">
        <f>TRUNC((F8598*TRUNC(I8598,2)),2)</f>
      </c>
      <c r="K8598" s="36" t="s">
        <v>2600</v>
      </c>
    </row>
    <row r="8599">
      <c r="G8599" s="45" t="s">
        <v>53</v>
      </c>
      <c r="H8599" s="44" t="s">
        <v>2601</v>
      </c>
      <c r="I8599" s="45" t="s">
        <v>53</v>
      </c>
      <c r="J8599" s="44" t="n">
        <f>SUM(J8571:J8573,J8595:J8598)</f>
      </c>
    </row>
    <row r="8608">
      <c r="C8608" s="16" t="s">
        <v>0</v>
      </c>
      <c r="I8608" s="20" t="s">
        <v>3</v>
      </c>
      <c r="J8608" s="19">
        <f>IF(J1 = "","",J1)</f>
      </c>
    </row>
    <row r="8609">
      <c r="C8609" s="16" t="s">
        <v>1</v>
      </c>
      <c r="J8609" s="17" t="s">
        <v>3144</v>
      </c>
    </row>
    <row r="8610">
      <c r="C8610" s="16" t="s">
        <v>2</v>
      </c>
    </row>
    <row r="8612">
      <c r="A8612" s="32" t="s">
        <v>9</v>
      </c>
      <c r="D8612" s="46" t="s">
        <v>10</v>
      </c>
    </row>
    <row r="8613">
      <c r="A8613" s="32" t="s">
        <v>11</v>
      </c>
      <c r="D8613" s="46">
        <f>IF(D6 = "","",D6)</f>
      </c>
    </row>
    <row r="8614">
      <c r="A8614" s="32" t="s">
        <v>12</v>
      </c>
      <c r="D8614" s="46">
        <f>IF(D7 = "","",D7)</f>
      </c>
      <c r="J8614" s="32"/>
      <c r="K8614" s="32"/>
      <c r="L8614" s="32"/>
      <c r="M8614" s="32"/>
    </row>
    <row r="8615">
      <c r="A8615" s="32" t="s">
        <v>13</v>
      </c>
      <c r="D8615" s="46" t="s">
        <v>14</v>
      </c>
    </row>
    <row r="8616">
      <c r="A8616" s="32" t="s">
        <v>15</v>
      </c>
      <c r="D8616" s="46" t="s">
        <v>16</v>
      </c>
      <c r="I8616" s="32" t="s">
        <v>17</v>
      </c>
      <c r="J8616" s="46" t="s">
        <v>18</v>
      </c>
    </row>
    <row r="8617" ht="75.0" customHeight="true">
      <c r="A8617" s="32" t="s">
        <v>19</v>
      </c>
      <c r="D8617" s="46" t="s">
        <v>20</v>
      </c>
    </row>
    <row r="8618" ht="15.0" customHeight="true">
      <c r="A8618" s="32" t="s">
        <v>21</v>
      </c>
      <c r="D8618" s="46" t="s">
        <v>22</v>
      </c>
    </row>
    <row r="8619" ht="15.0" customHeight="true">
      <c r="A8619" s="32" t="s">
        <v>23</v>
      </c>
      <c r="D8619" s="46" t="s">
        <v>24</v>
      </c>
    </row>
    <row r="8620">
      <c r="A8620" s="32" t="s">
        <v>25</v>
      </c>
      <c r="D8620" s="46" t="s">
        <v>26</v>
      </c>
    </row>
    <row r="8621">
      <c r="A8621" s="32" t="s">
        <v>27</v>
      </c>
      <c r="D8621" s="46" t="s">
        <v>28</v>
      </c>
    </row>
    <row r="8623">
      <c r="A8623" s="43" t="s">
        <v>2602</v>
      </c>
    </row>
    <row r="8625">
      <c r="A8625" s="28" t="s">
        <v>32</v>
      </c>
      <c r="B8625" s="29" t="s">
        <v>33</v>
      </c>
      <c r="C8625" s="29"/>
      <c r="D8625" s="29"/>
      <c r="E8625" s="28" t="s">
        <v>34</v>
      </c>
      <c r="F8625" s="28" t="s">
        <v>35</v>
      </c>
      <c r="G8625" s="30" t="s">
        <v>36</v>
      </c>
      <c r="H8625" s="30" t="s">
        <v>37</v>
      </c>
      <c r="I8625" s="31" t="s">
        <v>38</v>
      </c>
      <c r="J8625" s="30" t="s">
        <v>39</v>
      </c>
    </row>
    <row r="8626" ht="75.0" customHeight="true">
      <c r="A8626" s="35" t="s">
        <v>2589</v>
      </c>
      <c r="B8626" s="41" t="s">
        <v>2590</v>
      </c>
      <c r="C8626" s="41"/>
      <c r="D8626" s="41"/>
      <c r="E8626" s="35" t="s">
        <v>1138</v>
      </c>
      <c r="F8626" s="38" t="s">
        <v>62</v>
      </c>
      <c r="G8626" t="n" s="37">
        <v>140.01</v>
      </c>
      <c r="H8626" t="n" s="37">
        <v>140.01</v>
      </c>
      <c r="I8626" t="n" s="39"/>
      <c r="J8626" t="n" s="37">
        <f>TRUNC((F8626*TRUNC(I8626,2)),2)</f>
      </c>
      <c r="K8626" s="36" t="s">
        <v>2603</v>
      </c>
    </row>
    <row r="8627" ht="60.0" customHeight="true">
      <c r="A8627" s="35" t="s">
        <v>2592</v>
      </c>
      <c r="B8627" s="41" t="s">
        <v>2593</v>
      </c>
      <c r="C8627" s="41"/>
      <c r="D8627" s="41"/>
      <c r="E8627" s="35" t="s">
        <v>1138</v>
      </c>
      <c r="F8627" s="38" t="s">
        <v>62</v>
      </c>
      <c r="G8627" t="n" s="37">
        <v>160.75</v>
      </c>
      <c r="H8627" t="n" s="37">
        <v>160.75</v>
      </c>
      <c r="I8627" t="n" s="39"/>
      <c r="J8627" t="n" s="37">
        <f>TRUNC((F8627*TRUNC(I8627,2)),2)</f>
      </c>
      <c r="K8627" s="36" t="s">
        <v>2604</v>
      </c>
    </row>
    <row r="8628" ht="135.0" customHeight="true">
      <c r="A8628" s="35" t="s">
        <v>2605</v>
      </c>
      <c r="B8628" s="41" t="s">
        <v>2606</v>
      </c>
      <c r="C8628" s="41"/>
      <c r="D8628" s="41"/>
      <c r="E8628" s="35" t="s">
        <v>107</v>
      </c>
      <c r="F8628" s="38" t="s">
        <v>62</v>
      </c>
      <c r="G8628" t="n" s="37">
        <v>151.84</v>
      </c>
      <c r="H8628" t="n" s="37">
        <v>151.84</v>
      </c>
      <c r="I8628" t="n" s="39"/>
      <c r="J8628" t="n" s="37">
        <f>TRUNC((F8628*TRUNC(I8628,2)),2)</f>
      </c>
      <c r="K8628" s="36" t="s">
        <v>2607</v>
      </c>
    </row>
    <row r="8629" ht="150.0" customHeight="true">
      <c r="A8629" s="35" t="s">
        <v>2608</v>
      </c>
      <c r="B8629" s="41" t="s">
        <v>2609</v>
      </c>
      <c r="C8629" s="41"/>
      <c r="D8629" s="41"/>
      <c r="E8629" s="35" t="s">
        <v>107</v>
      </c>
      <c r="F8629" s="38" t="s">
        <v>994</v>
      </c>
      <c r="G8629" t="n" s="37">
        <v>213.97</v>
      </c>
      <c r="H8629" t="n" s="37">
        <v>4707.34</v>
      </c>
      <c r="I8629" t="n" s="39"/>
      <c r="J8629" t="n" s="37">
        <f>TRUNC((F8629*TRUNC(I8629,2)),2)</f>
      </c>
      <c r="K8629" s="36" t="s">
        <v>2610</v>
      </c>
    </row>
    <row r="8630">
      <c r="G8630" s="45" t="s">
        <v>53</v>
      </c>
      <c r="H8630" s="44" t="s">
        <v>2611</v>
      </c>
      <c r="I8630" s="45" t="s">
        <v>53</v>
      </c>
      <c r="J8630" s="44" t="n">
        <f>SUM(J8626:J8629)</f>
      </c>
    </row>
    <row r="8633">
      <c r="C8633" s="16" t="s">
        <v>0</v>
      </c>
      <c r="I8633" s="20" t="s">
        <v>3</v>
      </c>
      <c r="J8633" s="19">
        <f>IF(J1 = "","",J1)</f>
      </c>
    </row>
    <row r="8634">
      <c r="C8634" s="16" t="s">
        <v>1</v>
      </c>
      <c r="J8634" s="17" t="s">
        <v>3145</v>
      </c>
    </row>
    <row r="8635">
      <c r="C8635" s="16" t="s">
        <v>2</v>
      </c>
    </row>
    <row r="8637">
      <c r="A8637" s="32" t="s">
        <v>9</v>
      </c>
      <c r="D8637" s="46" t="s">
        <v>10</v>
      </c>
    </row>
    <row r="8638">
      <c r="A8638" s="32" t="s">
        <v>11</v>
      </c>
      <c r="D8638" s="46">
        <f>IF(D6 = "","",D6)</f>
      </c>
    </row>
    <row r="8639">
      <c r="A8639" s="32" t="s">
        <v>12</v>
      </c>
      <c r="D8639" s="46">
        <f>IF(D7 = "","",D7)</f>
      </c>
      <c r="J8639" s="32"/>
      <c r="K8639" s="32"/>
      <c r="L8639" s="32"/>
      <c r="M8639" s="32"/>
    </row>
    <row r="8640">
      <c r="A8640" s="32" t="s">
        <v>13</v>
      </c>
      <c r="D8640" s="46" t="s">
        <v>14</v>
      </c>
    </row>
    <row r="8641">
      <c r="A8641" s="32" t="s">
        <v>15</v>
      </c>
      <c r="D8641" s="46" t="s">
        <v>16</v>
      </c>
      <c r="I8641" s="32" t="s">
        <v>17</v>
      </c>
      <c r="J8641" s="46" t="s">
        <v>18</v>
      </c>
    </row>
    <row r="8642" ht="75.0" customHeight="true">
      <c r="A8642" s="32" t="s">
        <v>19</v>
      </c>
      <c r="D8642" s="46" t="s">
        <v>20</v>
      </c>
    </row>
    <row r="8643" ht="15.0" customHeight="true">
      <c r="A8643" s="32" t="s">
        <v>21</v>
      </c>
      <c r="D8643" s="46" t="s">
        <v>22</v>
      </c>
    </row>
    <row r="8644" ht="15.0" customHeight="true">
      <c r="A8644" s="32" t="s">
        <v>23</v>
      </c>
      <c r="D8644" s="46" t="s">
        <v>24</v>
      </c>
    </row>
    <row r="8645">
      <c r="A8645" s="32" t="s">
        <v>25</v>
      </c>
      <c r="D8645" s="46" t="s">
        <v>26</v>
      </c>
    </row>
    <row r="8646">
      <c r="A8646" s="32" t="s">
        <v>27</v>
      </c>
      <c r="D8646" s="46" t="s">
        <v>28</v>
      </c>
    </row>
    <row r="8648">
      <c r="A8648" s="43" t="s">
        <v>2612</v>
      </c>
    </row>
    <row r="8650">
      <c r="A8650" s="43" t="s">
        <v>2613</v>
      </c>
    </row>
    <row r="8652">
      <c r="A8652" s="28" t="s">
        <v>32</v>
      </c>
      <c r="B8652" s="29" t="s">
        <v>33</v>
      </c>
      <c r="C8652" s="29"/>
      <c r="D8652" s="29"/>
      <c r="E8652" s="28" t="s">
        <v>34</v>
      </c>
      <c r="F8652" s="28" t="s">
        <v>35</v>
      </c>
      <c r="G8652" s="30" t="s">
        <v>36</v>
      </c>
      <c r="H8652" s="30" t="s">
        <v>37</v>
      </c>
      <c r="I8652" s="31" t="s">
        <v>38</v>
      </c>
      <c r="J8652" s="30" t="s">
        <v>39</v>
      </c>
    </row>
    <row r="8653" ht="195.0" customHeight="true">
      <c r="A8653" s="35" t="s">
        <v>2614</v>
      </c>
      <c r="B8653" s="41" t="s">
        <v>2615</v>
      </c>
      <c r="C8653" s="41"/>
      <c r="D8653" s="41"/>
      <c r="E8653" s="35" t="s">
        <v>58</v>
      </c>
      <c r="F8653" s="38" t="s">
        <v>62</v>
      </c>
      <c r="G8653" t="n" s="37">
        <v>7683.05</v>
      </c>
      <c r="H8653" t="n" s="37">
        <v>7683.05</v>
      </c>
      <c r="I8653" t="n" s="39"/>
      <c r="J8653" t="n" s="37">
        <f>TRUNC((F8653*TRUNC(I8653,2)),2)</f>
      </c>
      <c r="K8653" s="36" t="s">
        <v>2616</v>
      </c>
    </row>
    <row r="8654" ht="75.0" customHeight="true">
      <c r="A8654" s="35" t="s">
        <v>2617</v>
      </c>
      <c r="B8654" s="41" t="s">
        <v>2618</v>
      </c>
      <c r="C8654" s="41"/>
      <c r="D8654" s="41"/>
      <c r="E8654" s="35" t="s">
        <v>1138</v>
      </c>
      <c r="F8654" s="38" t="s">
        <v>62</v>
      </c>
      <c r="G8654" t="n" s="37">
        <v>187.95</v>
      </c>
      <c r="H8654" t="n" s="37">
        <v>187.95</v>
      </c>
      <c r="I8654" t="n" s="39"/>
      <c r="J8654" t="n" s="37">
        <f>TRUNC((F8654*TRUNC(I8654,2)),2)</f>
      </c>
      <c r="K8654" s="36" t="s">
        <v>2619</v>
      </c>
    </row>
    <row r="8655" ht="60.0" customHeight="true">
      <c r="A8655" s="35" t="s">
        <v>2620</v>
      </c>
      <c r="B8655" s="41" t="s">
        <v>2621</v>
      </c>
      <c r="C8655" s="41"/>
      <c r="D8655" s="41"/>
      <c r="E8655" s="35" t="s">
        <v>1138</v>
      </c>
      <c r="F8655" s="38" t="s">
        <v>62</v>
      </c>
      <c r="G8655" t="n" s="37">
        <v>101.67</v>
      </c>
      <c r="H8655" t="n" s="37">
        <v>101.67</v>
      </c>
      <c r="I8655" t="n" s="39"/>
      <c r="J8655" t="n" s="37">
        <f>TRUNC((F8655*TRUNC(I8655,2)),2)</f>
      </c>
      <c r="K8655" s="36" t="s">
        <v>2622</v>
      </c>
    </row>
    <row r="8663">
      <c r="C8663" s="16" t="s">
        <v>0</v>
      </c>
      <c r="I8663" s="20" t="s">
        <v>3</v>
      </c>
      <c r="J8663" s="19">
        <f>IF(J1 = "","",J1)</f>
      </c>
    </row>
    <row r="8664">
      <c r="C8664" s="16" t="s">
        <v>1</v>
      </c>
      <c r="J8664" s="17" t="s">
        <v>3146</v>
      </c>
    </row>
    <row r="8665">
      <c r="C8665" s="16" t="s">
        <v>2</v>
      </c>
    </row>
    <row r="8667">
      <c r="A8667" s="32" t="s">
        <v>9</v>
      </c>
      <c r="D8667" s="46" t="s">
        <v>10</v>
      </c>
    </row>
    <row r="8668">
      <c r="A8668" s="32" t="s">
        <v>11</v>
      </c>
      <c r="D8668" s="46">
        <f>IF(D6 = "","",D6)</f>
      </c>
    </row>
    <row r="8669">
      <c r="A8669" s="32" t="s">
        <v>12</v>
      </c>
      <c r="D8669" s="46">
        <f>IF(D7 = "","",D7)</f>
      </c>
      <c r="J8669" s="32"/>
      <c r="K8669" s="32"/>
      <c r="L8669" s="32"/>
      <c r="M8669" s="32"/>
    </row>
    <row r="8670">
      <c r="A8670" s="32" t="s">
        <v>13</v>
      </c>
      <c r="D8670" s="46" t="s">
        <v>14</v>
      </c>
    </row>
    <row r="8671">
      <c r="A8671" s="32" t="s">
        <v>15</v>
      </c>
      <c r="D8671" s="46" t="s">
        <v>16</v>
      </c>
      <c r="I8671" s="32" t="s">
        <v>17</v>
      </c>
      <c r="J8671" s="46" t="s">
        <v>18</v>
      </c>
    </row>
    <row r="8672" ht="75.0" customHeight="true">
      <c r="A8672" s="32" t="s">
        <v>19</v>
      </c>
      <c r="D8672" s="46" t="s">
        <v>20</v>
      </c>
    </row>
    <row r="8673" ht="15.0" customHeight="true">
      <c r="A8673" s="32" t="s">
        <v>21</v>
      </c>
      <c r="D8673" s="46" t="s">
        <v>22</v>
      </c>
    </row>
    <row r="8674" ht="15.0" customHeight="true">
      <c r="A8674" s="32" t="s">
        <v>23</v>
      </c>
      <c r="D8674" s="46" t="s">
        <v>24</v>
      </c>
    </row>
    <row r="8675">
      <c r="A8675" s="32" t="s">
        <v>25</v>
      </c>
      <c r="D8675" s="46" t="s">
        <v>26</v>
      </c>
    </row>
    <row r="8676">
      <c r="A8676" s="32" t="s">
        <v>27</v>
      </c>
      <c r="D8676" s="46" t="s">
        <v>28</v>
      </c>
    </row>
    <row r="8678">
      <c r="A8678" s="28" t="s">
        <v>32</v>
      </c>
      <c r="B8678" s="29" t="s">
        <v>33</v>
      </c>
      <c r="C8678" s="29"/>
      <c r="D8678" s="29"/>
      <c r="E8678" s="28" t="s">
        <v>34</v>
      </c>
      <c r="F8678" s="28" t="s">
        <v>35</v>
      </c>
      <c r="G8678" s="30" t="s">
        <v>36</v>
      </c>
      <c r="H8678" s="30" t="s">
        <v>37</v>
      </c>
      <c r="I8678" s="31" t="s">
        <v>38</v>
      </c>
      <c r="J8678" s="30" t="s">
        <v>39</v>
      </c>
    </row>
    <row r="8679" ht="120.0" customHeight="true">
      <c r="A8679" s="35" t="s">
        <v>2623</v>
      </c>
      <c r="B8679" s="41" t="s">
        <v>2624</v>
      </c>
      <c r="C8679" s="41"/>
      <c r="D8679" s="41"/>
      <c r="E8679" s="35" t="s">
        <v>1138</v>
      </c>
      <c r="F8679" s="38" t="s">
        <v>62</v>
      </c>
      <c r="G8679" t="n" s="37">
        <v>575.55</v>
      </c>
      <c r="H8679" t="n" s="37">
        <v>575.55</v>
      </c>
      <c r="I8679" t="n" s="39"/>
      <c r="J8679" t="n" s="37">
        <f>TRUNC((F8679*TRUNC(I8679,2)),2)</f>
      </c>
      <c r="K8679" s="36" t="s">
        <v>2625</v>
      </c>
    </row>
    <row r="8680" ht="240.0" customHeight="true">
      <c r="A8680" s="35" t="s">
        <v>2626</v>
      </c>
      <c r="B8680" s="41" t="s">
        <v>2627</v>
      </c>
      <c r="C8680" s="41"/>
      <c r="D8680" s="41"/>
      <c r="E8680" s="35" t="s">
        <v>58</v>
      </c>
      <c r="F8680" s="38" t="s">
        <v>62</v>
      </c>
      <c r="G8680" t="n" s="37">
        <v>119.03</v>
      </c>
      <c r="H8680" t="n" s="37">
        <v>119.03</v>
      </c>
      <c r="I8680" t="n" s="39"/>
      <c r="J8680" t="n" s="37">
        <f>TRUNC((F8680*TRUNC(I8680,2)),2)</f>
      </c>
      <c r="K8680" s="36" t="s">
        <v>2628</v>
      </c>
    </row>
    <row r="8681" ht="75.0" customHeight="true">
      <c r="A8681" s="35" t="s">
        <v>2629</v>
      </c>
      <c r="B8681" s="41" t="s">
        <v>2630</v>
      </c>
      <c r="C8681" s="41"/>
      <c r="D8681" s="41"/>
      <c r="E8681" s="35" t="s">
        <v>58</v>
      </c>
      <c r="F8681" s="38" t="s">
        <v>346</v>
      </c>
      <c r="G8681" t="n" s="37">
        <v>153.08</v>
      </c>
      <c r="H8681" t="n" s="37">
        <v>306.16</v>
      </c>
      <c r="I8681" t="n" s="39"/>
      <c r="J8681" t="n" s="37">
        <f>TRUNC((F8681*TRUNC(I8681,2)),2)</f>
      </c>
      <c r="K8681" s="36" t="s">
        <v>2631</v>
      </c>
    </row>
    <row r="8682">
      <c r="G8682" s="45" t="s">
        <v>53</v>
      </c>
      <c r="H8682" s="44" t="s">
        <v>2632</v>
      </c>
      <c r="I8682" s="45" t="s">
        <v>53</v>
      </c>
      <c r="J8682" s="44" t="n">
        <f>SUM(J8653:J8655,J8679:J8681)</f>
      </c>
    </row>
    <row r="8686">
      <c r="C8686" s="16" t="s">
        <v>0</v>
      </c>
      <c r="I8686" s="20" t="s">
        <v>3</v>
      </c>
      <c r="J8686" s="19">
        <f>IF(J1 = "","",J1)</f>
      </c>
    </row>
    <row r="8687">
      <c r="C8687" s="16" t="s">
        <v>1</v>
      </c>
      <c r="J8687" s="17" t="s">
        <v>3147</v>
      </c>
    </row>
    <row r="8688">
      <c r="C8688" s="16" t="s">
        <v>2</v>
      </c>
    </row>
    <row r="8690">
      <c r="A8690" s="32" t="s">
        <v>9</v>
      </c>
      <c r="D8690" s="46" t="s">
        <v>10</v>
      </c>
    </row>
    <row r="8691">
      <c r="A8691" s="32" t="s">
        <v>11</v>
      </c>
      <c r="D8691" s="46">
        <f>IF(D6 = "","",D6)</f>
      </c>
    </row>
    <row r="8692">
      <c r="A8692" s="32" t="s">
        <v>12</v>
      </c>
      <c r="D8692" s="46">
        <f>IF(D7 = "","",D7)</f>
      </c>
      <c r="J8692" s="32"/>
      <c r="K8692" s="32"/>
      <c r="L8692" s="32"/>
      <c r="M8692" s="32"/>
    </row>
    <row r="8693">
      <c r="A8693" s="32" t="s">
        <v>13</v>
      </c>
      <c r="D8693" s="46" t="s">
        <v>14</v>
      </c>
    </row>
    <row r="8694">
      <c r="A8694" s="32" t="s">
        <v>15</v>
      </c>
      <c r="D8694" s="46" t="s">
        <v>16</v>
      </c>
      <c r="I8694" s="32" t="s">
        <v>17</v>
      </c>
      <c r="J8694" s="46" t="s">
        <v>18</v>
      </c>
    </row>
    <row r="8695" ht="75.0" customHeight="true">
      <c r="A8695" s="32" t="s">
        <v>19</v>
      </c>
      <c r="D8695" s="46" t="s">
        <v>20</v>
      </c>
    </row>
    <row r="8696" ht="15.0" customHeight="true">
      <c r="A8696" s="32" t="s">
        <v>21</v>
      </c>
      <c r="D8696" s="46" t="s">
        <v>22</v>
      </c>
    </row>
    <row r="8697" ht="15.0" customHeight="true">
      <c r="A8697" s="32" t="s">
        <v>23</v>
      </c>
      <c r="D8697" s="46" t="s">
        <v>24</v>
      </c>
    </row>
    <row r="8698">
      <c r="A8698" s="32" t="s">
        <v>25</v>
      </c>
      <c r="D8698" s="46" t="s">
        <v>26</v>
      </c>
    </row>
    <row r="8699">
      <c r="A8699" s="32" t="s">
        <v>27</v>
      </c>
      <c r="D8699" s="46" t="s">
        <v>28</v>
      </c>
    </row>
    <row r="8701">
      <c r="A8701" s="43" t="s">
        <v>2633</v>
      </c>
    </row>
    <row r="8703">
      <c r="A8703" s="28" t="s">
        <v>32</v>
      </c>
      <c r="B8703" s="29" t="s">
        <v>33</v>
      </c>
      <c r="C8703" s="29"/>
      <c r="D8703" s="29"/>
      <c r="E8703" s="28" t="s">
        <v>34</v>
      </c>
      <c r="F8703" s="28" t="s">
        <v>35</v>
      </c>
      <c r="G8703" s="30" t="s">
        <v>36</v>
      </c>
      <c r="H8703" s="30" t="s">
        <v>37</v>
      </c>
      <c r="I8703" s="31" t="s">
        <v>38</v>
      </c>
      <c r="J8703" s="30" t="s">
        <v>39</v>
      </c>
    </row>
    <row r="8704" ht="75.0" customHeight="true">
      <c r="A8704" s="35" t="s">
        <v>2634</v>
      </c>
      <c r="B8704" s="41" t="s">
        <v>2635</v>
      </c>
      <c r="C8704" s="41"/>
      <c r="D8704" s="41"/>
      <c r="E8704" s="35" t="s">
        <v>1138</v>
      </c>
      <c r="F8704" s="38" t="s">
        <v>62</v>
      </c>
      <c r="G8704" t="n" s="37">
        <v>151.04</v>
      </c>
      <c r="H8704" t="n" s="37">
        <v>151.04</v>
      </c>
      <c r="I8704" t="n" s="39"/>
      <c r="J8704" t="n" s="37">
        <f>TRUNC((F8704*TRUNC(I8704,2)),2)</f>
      </c>
      <c r="K8704" s="36" t="s">
        <v>2636</v>
      </c>
    </row>
    <row r="8705" ht="75.0" customHeight="true">
      <c r="A8705" s="35" t="s">
        <v>2637</v>
      </c>
      <c r="B8705" s="41" t="s">
        <v>2638</v>
      </c>
      <c r="C8705" s="41"/>
      <c r="D8705" s="41"/>
      <c r="E8705" s="35" t="s">
        <v>1138</v>
      </c>
      <c r="F8705" s="38" t="s">
        <v>346</v>
      </c>
      <c r="G8705" t="n" s="37">
        <v>739.37</v>
      </c>
      <c r="H8705" t="n" s="37">
        <v>1478.74</v>
      </c>
      <c r="I8705" t="n" s="39"/>
      <c r="J8705" t="n" s="37">
        <f>TRUNC((F8705*TRUNC(I8705,2)),2)</f>
      </c>
      <c r="K8705" s="36" t="s">
        <v>2639</v>
      </c>
    </row>
    <row r="8706" ht="165.0" customHeight="true">
      <c r="A8706" s="35" t="s">
        <v>2640</v>
      </c>
      <c r="B8706" s="41" t="s">
        <v>2641</v>
      </c>
      <c r="C8706" s="41"/>
      <c r="D8706" s="41"/>
      <c r="E8706" s="35" t="s">
        <v>58</v>
      </c>
      <c r="F8706" s="38" t="s">
        <v>346</v>
      </c>
      <c r="G8706" t="n" s="37">
        <v>124.7</v>
      </c>
      <c r="H8706" t="n" s="37">
        <v>249.4</v>
      </c>
      <c r="I8706" t="n" s="39"/>
      <c r="J8706" t="n" s="37">
        <f>TRUNC((F8706*TRUNC(I8706,2)),2)</f>
      </c>
      <c r="K8706" s="36" t="s">
        <v>2642</v>
      </c>
    </row>
    <row r="8717">
      <c r="C8717" s="16" t="s">
        <v>0</v>
      </c>
      <c r="I8717" s="20" t="s">
        <v>3</v>
      </c>
      <c r="J8717" s="19">
        <f>IF(J1 = "","",J1)</f>
      </c>
    </row>
    <row r="8718">
      <c r="C8718" s="16" t="s">
        <v>1</v>
      </c>
      <c r="J8718" s="17" t="s">
        <v>3148</v>
      </c>
    </row>
    <row r="8719">
      <c r="C8719" s="16" t="s">
        <v>2</v>
      </c>
    </row>
    <row r="8721">
      <c r="A8721" s="32" t="s">
        <v>9</v>
      </c>
      <c r="D8721" s="46" t="s">
        <v>10</v>
      </c>
    </row>
    <row r="8722">
      <c r="A8722" s="32" t="s">
        <v>11</v>
      </c>
      <c r="D8722" s="46">
        <f>IF(D6 = "","",D6)</f>
      </c>
    </row>
    <row r="8723">
      <c r="A8723" s="32" t="s">
        <v>12</v>
      </c>
      <c r="D8723" s="46">
        <f>IF(D7 = "","",D7)</f>
      </c>
      <c r="J8723" s="32"/>
      <c r="K8723" s="32"/>
      <c r="L8723" s="32"/>
      <c r="M8723" s="32"/>
    </row>
    <row r="8724">
      <c r="A8724" s="32" t="s">
        <v>13</v>
      </c>
      <c r="D8724" s="46" t="s">
        <v>14</v>
      </c>
    </row>
    <row r="8725">
      <c r="A8725" s="32" t="s">
        <v>15</v>
      </c>
      <c r="D8725" s="46" t="s">
        <v>16</v>
      </c>
      <c r="I8725" s="32" t="s">
        <v>17</v>
      </c>
      <c r="J8725" s="46" t="s">
        <v>18</v>
      </c>
    </row>
    <row r="8726" ht="75.0" customHeight="true">
      <c r="A8726" s="32" t="s">
        <v>19</v>
      </c>
      <c r="D8726" s="46" t="s">
        <v>20</v>
      </c>
    </row>
    <row r="8727" ht="15.0" customHeight="true">
      <c r="A8727" s="32" t="s">
        <v>21</v>
      </c>
      <c r="D8727" s="46" t="s">
        <v>22</v>
      </c>
    </row>
    <row r="8728" ht="15.0" customHeight="true">
      <c r="A8728" s="32" t="s">
        <v>23</v>
      </c>
      <c r="D8728" s="46" t="s">
        <v>24</v>
      </c>
    </row>
    <row r="8729">
      <c r="A8729" s="32" t="s">
        <v>25</v>
      </c>
      <c r="D8729" s="46" t="s">
        <v>26</v>
      </c>
    </row>
    <row r="8730">
      <c r="A8730" s="32" t="s">
        <v>27</v>
      </c>
      <c r="D8730" s="46" t="s">
        <v>28</v>
      </c>
    </row>
    <row r="8732">
      <c r="A8732" s="28" t="s">
        <v>32</v>
      </c>
      <c r="B8732" s="29" t="s">
        <v>33</v>
      </c>
      <c r="C8732" s="29"/>
      <c r="D8732" s="29"/>
      <c r="E8732" s="28" t="s">
        <v>34</v>
      </c>
      <c r="F8732" s="28" t="s">
        <v>35</v>
      </c>
      <c r="G8732" s="30" t="s">
        <v>36</v>
      </c>
      <c r="H8732" s="30" t="s">
        <v>37</v>
      </c>
      <c r="I8732" s="31" t="s">
        <v>38</v>
      </c>
      <c r="J8732" s="30" t="s">
        <v>39</v>
      </c>
    </row>
    <row r="8733" ht="165.0" customHeight="true">
      <c r="A8733" s="35" t="s">
        <v>2643</v>
      </c>
      <c r="B8733" s="41" t="s">
        <v>2644</v>
      </c>
      <c r="C8733" s="41"/>
      <c r="D8733" s="41"/>
      <c r="E8733" s="35" t="s">
        <v>58</v>
      </c>
      <c r="F8733" s="38" t="s">
        <v>62</v>
      </c>
      <c r="G8733" t="n" s="37">
        <v>167.05</v>
      </c>
      <c r="H8733" t="n" s="37">
        <v>167.05</v>
      </c>
      <c r="I8733" t="n" s="39"/>
      <c r="J8733" t="n" s="37">
        <f>TRUNC((F8733*TRUNC(I8733,2)),2)</f>
      </c>
      <c r="K8733" s="36" t="s">
        <v>2645</v>
      </c>
    </row>
    <row r="8734" ht="135.0" customHeight="true">
      <c r="A8734" s="35" t="s">
        <v>1589</v>
      </c>
      <c r="B8734" s="41" t="s">
        <v>1590</v>
      </c>
      <c r="C8734" s="41"/>
      <c r="D8734" s="41"/>
      <c r="E8734" s="35" t="s">
        <v>58</v>
      </c>
      <c r="F8734" s="38" t="s">
        <v>852</v>
      </c>
      <c r="G8734" t="n" s="37">
        <v>537.99</v>
      </c>
      <c r="H8734" t="n" s="37">
        <v>1613.97</v>
      </c>
      <c r="I8734" t="n" s="39"/>
      <c r="J8734" t="n" s="37">
        <f>TRUNC((F8734*TRUNC(I8734,2)),2)</f>
      </c>
      <c r="K8734" s="36" t="s">
        <v>2646</v>
      </c>
    </row>
    <row r="8735" ht="135.0" customHeight="true">
      <c r="A8735" s="35" t="s">
        <v>2647</v>
      </c>
      <c r="B8735" s="41" t="s">
        <v>2648</v>
      </c>
      <c r="C8735" s="41"/>
      <c r="D8735" s="41"/>
      <c r="E8735" s="35" t="s">
        <v>58</v>
      </c>
      <c r="F8735" s="38" t="s">
        <v>62</v>
      </c>
      <c r="G8735" t="n" s="37">
        <v>402.69</v>
      </c>
      <c r="H8735" t="n" s="37">
        <v>402.69</v>
      </c>
      <c r="I8735" t="n" s="39"/>
      <c r="J8735" t="n" s="37">
        <f>TRUNC((F8735*TRUNC(I8735,2)),2)</f>
      </c>
      <c r="K8735" s="36" t="s">
        <v>2649</v>
      </c>
    </row>
    <row r="8740">
      <c r="C8740" s="16" t="s">
        <v>0</v>
      </c>
      <c r="I8740" s="20" t="s">
        <v>3</v>
      </c>
      <c r="J8740" s="19">
        <f>IF(J1 = "","",J1)</f>
      </c>
    </row>
    <row r="8741">
      <c r="C8741" s="16" t="s">
        <v>1</v>
      </c>
      <c r="J8741" s="17" t="s">
        <v>3149</v>
      </c>
    </row>
    <row r="8742">
      <c r="C8742" s="16" t="s">
        <v>2</v>
      </c>
    </row>
    <row r="8744">
      <c r="A8744" s="32" t="s">
        <v>9</v>
      </c>
      <c r="D8744" s="46" t="s">
        <v>10</v>
      </c>
    </row>
    <row r="8745">
      <c r="A8745" s="32" t="s">
        <v>11</v>
      </c>
      <c r="D8745" s="46">
        <f>IF(D6 = "","",D6)</f>
      </c>
    </row>
    <row r="8746">
      <c r="A8746" s="32" t="s">
        <v>12</v>
      </c>
      <c r="D8746" s="46">
        <f>IF(D7 = "","",D7)</f>
      </c>
      <c r="J8746" s="32"/>
      <c r="K8746" s="32"/>
      <c r="L8746" s="32"/>
      <c r="M8746" s="32"/>
    </row>
    <row r="8747">
      <c r="A8747" s="32" t="s">
        <v>13</v>
      </c>
      <c r="D8747" s="46" t="s">
        <v>14</v>
      </c>
    </row>
    <row r="8748">
      <c r="A8748" s="32" t="s">
        <v>15</v>
      </c>
      <c r="D8748" s="46" t="s">
        <v>16</v>
      </c>
      <c r="I8748" s="32" t="s">
        <v>17</v>
      </c>
      <c r="J8748" s="46" t="s">
        <v>18</v>
      </c>
    </row>
    <row r="8749" ht="75.0" customHeight="true">
      <c r="A8749" s="32" t="s">
        <v>19</v>
      </c>
      <c r="D8749" s="46" t="s">
        <v>20</v>
      </c>
    </row>
    <row r="8750" ht="15.0" customHeight="true">
      <c r="A8750" s="32" t="s">
        <v>21</v>
      </c>
      <c r="D8750" s="46" t="s">
        <v>22</v>
      </c>
    </row>
    <row r="8751" ht="15.0" customHeight="true">
      <c r="A8751" s="32" t="s">
        <v>23</v>
      </c>
      <c r="D8751" s="46" t="s">
        <v>24</v>
      </c>
    </row>
    <row r="8752">
      <c r="A8752" s="32" t="s">
        <v>25</v>
      </c>
      <c r="D8752" s="46" t="s">
        <v>26</v>
      </c>
    </row>
    <row r="8753">
      <c r="A8753" s="32" t="s">
        <v>27</v>
      </c>
      <c r="D8753" s="46" t="s">
        <v>28</v>
      </c>
    </row>
    <row r="8755">
      <c r="A8755" s="28" t="s">
        <v>32</v>
      </c>
      <c r="B8755" s="29" t="s">
        <v>33</v>
      </c>
      <c r="C8755" s="29"/>
      <c r="D8755" s="29"/>
      <c r="E8755" s="28" t="s">
        <v>34</v>
      </c>
      <c r="F8755" s="28" t="s">
        <v>35</v>
      </c>
      <c r="G8755" s="30" t="s">
        <v>36</v>
      </c>
      <c r="H8755" s="30" t="s">
        <v>37</v>
      </c>
      <c r="I8755" s="31" t="s">
        <v>38</v>
      </c>
      <c r="J8755" s="30" t="s">
        <v>39</v>
      </c>
    </row>
    <row r="8756" ht="120.0" customHeight="true">
      <c r="A8756" s="35" t="s">
        <v>2583</v>
      </c>
      <c r="B8756" s="41" t="s">
        <v>2584</v>
      </c>
      <c r="C8756" s="41"/>
      <c r="D8756" s="41"/>
      <c r="E8756" s="35" t="s">
        <v>107</v>
      </c>
      <c r="F8756" s="38" t="s">
        <v>346</v>
      </c>
      <c r="G8756" t="n" s="37">
        <v>90.45</v>
      </c>
      <c r="H8756" t="n" s="37">
        <v>180.9</v>
      </c>
      <c r="I8756" t="n" s="39"/>
      <c r="J8756" t="n" s="37">
        <f>TRUNC((F8756*TRUNC(I8756,2)),2)</f>
      </c>
      <c r="K8756" s="36" t="s">
        <v>2650</v>
      </c>
    </row>
    <row r="8757" ht="120.0" customHeight="true">
      <c r="A8757" s="35" t="s">
        <v>2651</v>
      </c>
      <c r="B8757" s="41" t="s">
        <v>2652</v>
      </c>
      <c r="C8757" s="41"/>
      <c r="D8757" s="41"/>
      <c r="E8757" s="35" t="s">
        <v>107</v>
      </c>
      <c r="F8757" s="38" t="s">
        <v>346</v>
      </c>
      <c r="G8757" t="n" s="37">
        <v>127.91</v>
      </c>
      <c r="H8757" t="n" s="37">
        <v>255.82</v>
      </c>
      <c r="I8757" t="n" s="39"/>
      <c r="J8757" t="n" s="37">
        <f>TRUNC((F8757*TRUNC(I8757,2)),2)</f>
      </c>
      <c r="K8757" s="36" t="s">
        <v>2653</v>
      </c>
    </row>
    <row r="8758" ht="135.0" customHeight="true">
      <c r="A8758" s="35" t="s">
        <v>1646</v>
      </c>
      <c r="B8758" s="41" t="s">
        <v>1647</v>
      </c>
      <c r="C8758" s="41"/>
      <c r="D8758" s="41"/>
      <c r="E8758" s="35" t="s">
        <v>107</v>
      </c>
      <c r="F8758" s="38" t="s">
        <v>2654</v>
      </c>
      <c r="G8758" t="n" s="37">
        <v>279.1</v>
      </c>
      <c r="H8758" t="n" s="37">
        <v>41027.7</v>
      </c>
      <c r="I8758" t="n" s="39"/>
      <c r="J8758" t="n" s="37">
        <f>TRUNC((F8758*TRUNC(I8758,2)),2)</f>
      </c>
      <c r="K8758" s="36" t="s">
        <v>2655</v>
      </c>
    </row>
    <row r="8767">
      <c r="C8767" s="16" t="s">
        <v>0</v>
      </c>
      <c r="I8767" s="20" t="s">
        <v>3</v>
      </c>
      <c r="J8767" s="19">
        <f>IF(J1 = "","",J1)</f>
      </c>
    </row>
    <row r="8768">
      <c r="C8768" s="16" t="s">
        <v>1</v>
      </c>
      <c r="J8768" s="17" t="s">
        <v>3150</v>
      </c>
    </row>
    <row r="8769">
      <c r="C8769" s="16" t="s">
        <v>2</v>
      </c>
    </row>
    <row r="8771">
      <c r="A8771" s="32" t="s">
        <v>9</v>
      </c>
      <c r="D8771" s="46" t="s">
        <v>10</v>
      </c>
    </row>
    <row r="8772">
      <c r="A8772" s="32" t="s">
        <v>11</v>
      </c>
      <c r="D8772" s="46">
        <f>IF(D6 = "","",D6)</f>
      </c>
    </row>
    <row r="8773">
      <c r="A8773" s="32" t="s">
        <v>12</v>
      </c>
      <c r="D8773" s="46">
        <f>IF(D7 = "","",D7)</f>
      </c>
      <c r="J8773" s="32"/>
      <c r="K8773" s="32"/>
      <c r="L8773" s="32"/>
      <c r="M8773" s="32"/>
    </row>
    <row r="8774">
      <c r="A8774" s="32" t="s">
        <v>13</v>
      </c>
      <c r="D8774" s="46" t="s">
        <v>14</v>
      </c>
    </row>
    <row r="8775">
      <c r="A8775" s="32" t="s">
        <v>15</v>
      </c>
      <c r="D8775" s="46" t="s">
        <v>16</v>
      </c>
      <c r="I8775" s="32" t="s">
        <v>17</v>
      </c>
      <c r="J8775" s="46" t="s">
        <v>18</v>
      </c>
    </row>
    <row r="8776" ht="75.0" customHeight="true">
      <c r="A8776" s="32" t="s">
        <v>19</v>
      </c>
      <c r="D8776" s="46" t="s">
        <v>20</v>
      </c>
    </row>
    <row r="8777" ht="15.0" customHeight="true">
      <c r="A8777" s="32" t="s">
        <v>21</v>
      </c>
      <c r="D8777" s="46" t="s">
        <v>22</v>
      </c>
    </row>
    <row r="8778" ht="15.0" customHeight="true">
      <c r="A8778" s="32" t="s">
        <v>23</v>
      </c>
      <c r="D8778" s="46" t="s">
        <v>24</v>
      </c>
    </row>
    <row r="8779">
      <c r="A8779" s="32" t="s">
        <v>25</v>
      </c>
      <c r="D8779" s="46" t="s">
        <v>26</v>
      </c>
    </row>
    <row r="8780">
      <c r="A8780" s="32" t="s">
        <v>27</v>
      </c>
      <c r="D8780" s="46" t="s">
        <v>28</v>
      </c>
    </row>
    <row r="8782">
      <c r="A8782" s="28" t="s">
        <v>32</v>
      </c>
      <c r="B8782" s="29" t="s">
        <v>33</v>
      </c>
      <c r="C8782" s="29"/>
      <c r="D8782" s="29"/>
      <c r="E8782" s="28" t="s">
        <v>34</v>
      </c>
      <c r="F8782" s="28" t="s">
        <v>35</v>
      </c>
      <c r="G8782" s="30" t="s">
        <v>36</v>
      </c>
      <c r="H8782" s="30" t="s">
        <v>37</v>
      </c>
      <c r="I8782" s="31" t="s">
        <v>38</v>
      </c>
      <c r="J8782" s="30" t="s">
        <v>39</v>
      </c>
    </row>
    <row r="8783" ht="150.0" customHeight="true">
      <c r="A8783" s="35" t="s">
        <v>395</v>
      </c>
      <c r="B8783" s="41" t="s">
        <v>396</v>
      </c>
      <c r="C8783" s="41"/>
      <c r="D8783" s="41"/>
      <c r="E8783" s="35" t="s">
        <v>107</v>
      </c>
      <c r="F8783" s="38" t="s">
        <v>2656</v>
      </c>
      <c r="G8783" t="n" s="37">
        <v>12.87</v>
      </c>
      <c r="H8783" t="n" s="37">
        <v>1943.37</v>
      </c>
      <c r="I8783" t="n" s="39"/>
      <c r="J8783" t="n" s="37">
        <f>TRUNC((F8783*TRUNC(I8783,2)),2)</f>
      </c>
      <c r="K8783" s="36" t="s">
        <v>2657</v>
      </c>
    </row>
    <row r="8784">
      <c r="G8784" s="45" t="s">
        <v>53</v>
      </c>
      <c r="H8784" s="44" t="s">
        <v>2658</v>
      </c>
      <c r="I8784" s="45" t="s">
        <v>53</v>
      </c>
      <c r="J8784" s="44" t="n">
        <f>SUM(J8704:J8706,J8733:J8735,J8756:J8758,J8783)</f>
      </c>
    </row>
    <row r="8786">
      <c r="A8786" s="43" t="s">
        <v>2659</v>
      </c>
    </row>
    <row r="8788">
      <c r="A8788" s="28" t="s">
        <v>32</v>
      </c>
      <c r="B8788" s="29" t="s">
        <v>33</v>
      </c>
      <c r="C8788" s="29"/>
      <c r="D8788" s="29"/>
      <c r="E8788" s="28" t="s">
        <v>34</v>
      </c>
      <c r="F8788" s="28" t="s">
        <v>35</v>
      </c>
      <c r="G8788" s="30" t="s">
        <v>36</v>
      </c>
      <c r="H8788" s="30" t="s">
        <v>37</v>
      </c>
      <c r="I8788" s="31" t="s">
        <v>38</v>
      </c>
      <c r="J8788" s="30" t="s">
        <v>39</v>
      </c>
    </row>
    <row r="8807">
      <c r="C8807" s="16" t="s">
        <v>0</v>
      </c>
      <c r="I8807" s="20" t="s">
        <v>3</v>
      </c>
      <c r="J8807" s="19">
        <f>IF(J1 = "","",J1)</f>
      </c>
    </row>
    <row r="8808">
      <c r="C8808" s="16" t="s">
        <v>1</v>
      </c>
      <c r="J8808" s="17" t="s">
        <v>3151</v>
      </c>
    </row>
    <row r="8809">
      <c r="C8809" s="16" t="s">
        <v>2</v>
      </c>
    </row>
    <row r="8811">
      <c r="A8811" s="32" t="s">
        <v>9</v>
      </c>
      <c r="D8811" s="46" t="s">
        <v>10</v>
      </c>
    </row>
    <row r="8812">
      <c r="A8812" s="32" t="s">
        <v>11</v>
      </c>
      <c r="D8812" s="46">
        <f>IF(D6 = "","",D6)</f>
      </c>
    </row>
    <row r="8813">
      <c r="A8813" s="32" t="s">
        <v>12</v>
      </c>
      <c r="D8813" s="46">
        <f>IF(D7 = "","",D7)</f>
      </c>
      <c r="J8813" s="32"/>
      <c r="K8813" s="32"/>
      <c r="L8813" s="32"/>
      <c r="M8813" s="32"/>
    </row>
    <row r="8814">
      <c r="A8814" s="32" t="s">
        <v>13</v>
      </c>
      <c r="D8814" s="46" t="s">
        <v>14</v>
      </c>
    </row>
    <row r="8815">
      <c r="A8815" s="32" t="s">
        <v>15</v>
      </c>
      <c r="D8815" s="46" t="s">
        <v>16</v>
      </c>
      <c r="I8815" s="32" t="s">
        <v>17</v>
      </c>
      <c r="J8815" s="46" t="s">
        <v>18</v>
      </c>
    </row>
    <row r="8816" ht="75.0" customHeight="true">
      <c r="A8816" s="32" t="s">
        <v>19</v>
      </c>
      <c r="D8816" s="46" t="s">
        <v>20</v>
      </c>
    </row>
    <row r="8817" ht="15.0" customHeight="true">
      <c r="A8817" s="32" t="s">
        <v>21</v>
      </c>
      <c r="D8817" s="46" t="s">
        <v>22</v>
      </c>
    </row>
    <row r="8818" ht="15.0" customHeight="true">
      <c r="A8818" s="32" t="s">
        <v>23</v>
      </c>
      <c r="D8818" s="46" t="s">
        <v>24</v>
      </c>
    </row>
    <row r="8819">
      <c r="A8819" s="32" t="s">
        <v>25</v>
      </c>
      <c r="D8819" s="46" t="s">
        <v>26</v>
      </c>
    </row>
    <row r="8820">
      <c r="A8820" s="32" t="s">
        <v>27</v>
      </c>
      <c r="D8820" s="46" t="s">
        <v>28</v>
      </c>
    </row>
    <row r="8822">
      <c r="A8822" s="28" t="s">
        <v>32</v>
      </c>
      <c r="B8822" s="29" t="s">
        <v>33</v>
      </c>
      <c r="C8822" s="29"/>
      <c r="D8822" s="29"/>
      <c r="E8822" s="28" t="s">
        <v>34</v>
      </c>
      <c r="F8822" s="28" t="s">
        <v>35</v>
      </c>
      <c r="G8822" s="30" t="s">
        <v>36</v>
      </c>
      <c r="H8822" s="30" t="s">
        <v>37</v>
      </c>
      <c r="I8822" s="31" t="s">
        <v>38</v>
      </c>
      <c r="J8822" s="30" t="s">
        <v>39</v>
      </c>
    </row>
    <row r="8823" ht="330.0" customHeight="true">
      <c r="A8823" s="35" t="s">
        <v>2660</v>
      </c>
      <c r="B8823" s="41" t="s">
        <v>2661</v>
      </c>
      <c r="C8823" s="41"/>
      <c r="D8823" s="41"/>
      <c r="E8823" s="35" t="s">
        <v>58</v>
      </c>
      <c r="F8823" s="38" t="s">
        <v>332</v>
      </c>
      <c r="G8823" t="n" s="37">
        <v>502.1</v>
      </c>
      <c r="H8823" t="n" s="37">
        <v>3012.6</v>
      </c>
      <c r="I8823" t="n" s="39"/>
      <c r="J8823" t="n" s="37">
        <f>TRUNC((F8823*TRUNC(I8823,2)),2)</f>
      </c>
      <c r="K8823" s="36" t="s">
        <v>2662</v>
      </c>
    </row>
    <row r="8824" ht="75.0" customHeight="true">
      <c r="A8824" s="35" t="s">
        <v>2663</v>
      </c>
      <c r="B8824" s="41" t="s">
        <v>2664</v>
      </c>
      <c r="C8824" s="41"/>
      <c r="D8824" s="41"/>
      <c r="E8824" s="35" t="s">
        <v>1138</v>
      </c>
      <c r="F8824" s="38" t="s">
        <v>62</v>
      </c>
      <c r="G8824" t="n" s="37">
        <v>1408.4</v>
      </c>
      <c r="H8824" t="n" s="37">
        <v>1408.4</v>
      </c>
      <c r="I8824" t="n" s="39"/>
      <c r="J8824" t="n" s="37">
        <f>TRUNC((F8824*TRUNC(I8824,2)),2)</f>
      </c>
      <c r="K8824" s="36" t="s">
        <v>2665</v>
      </c>
    </row>
    <row r="8831">
      <c r="C8831" s="16" t="s">
        <v>0</v>
      </c>
      <c r="I8831" s="20" t="s">
        <v>3</v>
      </c>
      <c r="J8831" s="19">
        <f>IF(J1 = "","",J1)</f>
      </c>
    </row>
    <row r="8832">
      <c r="C8832" s="16" t="s">
        <v>1</v>
      </c>
      <c r="J8832" s="17" t="s">
        <v>3152</v>
      </c>
    </row>
    <row r="8833">
      <c r="C8833" s="16" t="s">
        <v>2</v>
      </c>
    </row>
    <row r="8835">
      <c r="A8835" s="32" t="s">
        <v>9</v>
      </c>
      <c r="D8835" s="46" t="s">
        <v>10</v>
      </c>
    </row>
    <row r="8836">
      <c r="A8836" s="32" t="s">
        <v>11</v>
      </c>
      <c r="D8836" s="46">
        <f>IF(D6 = "","",D6)</f>
      </c>
    </row>
    <row r="8837">
      <c r="A8837" s="32" t="s">
        <v>12</v>
      </c>
      <c r="D8837" s="46">
        <f>IF(D7 = "","",D7)</f>
      </c>
      <c r="J8837" s="32"/>
      <c r="K8837" s="32"/>
      <c r="L8837" s="32"/>
      <c r="M8837" s="32"/>
    </row>
    <row r="8838">
      <c r="A8838" s="32" t="s">
        <v>13</v>
      </c>
      <c r="D8838" s="46" t="s">
        <v>14</v>
      </c>
    </row>
    <row r="8839">
      <c r="A8839" s="32" t="s">
        <v>15</v>
      </c>
      <c r="D8839" s="46" t="s">
        <v>16</v>
      </c>
      <c r="I8839" s="32" t="s">
        <v>17</v>
      </c>
      <c r="J8839" s="46" t="s">
        <v>18</v>
      </c>
    </row>
    <row r="8840" ht="75.0" customHeight="true">
      <c r="A8840" s="32" t="s">
        <v>19</v>
      </c>
      <c r="D8840" s="46" t="s">
        <v>20</v>
      </c>
    </row>
    <row r="8841" ht="15.0" customHeight="true">
      <c r="A8841" s="32" t="s">
        <v>21</v>
      </c>
      <c r="D8841" s="46" t="s">
        <v>22</v>
      </c>
    </row>
    <row r="8842" ht="15.0" customHeight="true">
      <c r="A8842" s="32" t="s">
        <v>23</v>
      </c>
      <c r="D8842" s="46" t="s">
        <v>24</v>
      </c>
    </row>
    <row r="8843">
      <c r="A8843" s="32" t="s">
        <v>25</v>
      </c>
      <c r="D8843" s="46" t="s">
        <v>26</v>
      </c>
    </row>
    <row r="8844">
      <c r="A8844" s="32" t="s">
        <v>27</v>
      </c>
      <c r="D8844" s="46" t="s">
        <v>28</v>
      </c>
    </row>
    <row r="8846">
      <c r="A8846" s="28" t="s">
        <v>32</v>
      </c>
      <c r="B8846" s="29" t="s">
        <v>33</v>
      </c>
      <c r="C8846" s="29"/>
      <c r="D8846" s="29"/>
      <c r="E8846" s="28" t="s">
        <v>34</v>
      </c>
      <c r="F8846" s="28" t="s">
        <v>35</v>
      </c>
      <c r="G8846" s="30" t="s">
        <v>36</v>
      </c>
      <c r="H8846" s="30" t="s">
        <v>37</v>
      </c>
      <c r="I8846" s="31" t="s">
        <v>38</v>
      </c>
      <c r="J8846" s="30" t="s">
        <v>39</v>
      </c>
    </row>
    <row r="8847" ht="165.0" customHeight="true">
      <c r="A8847" s="35" t="s">
        <v>2666</v>
      </c>
      <c r="B8847" s="41" t="s">
        <v>2667</v>
      </c>
      <c r="C8847" s="41"/>
      <c r="D8847" s="41"/>
      <c r="E8847" s="35" t="s">
        <v>58</v>
      </c>
      <c r="F8847" s="38" t="s">
        <v>332</v>
      </c>
      <c r="G8847" t="n" s="37">
        <v>108.3</v>
      </c>
      <c r="H8847" t="n" s="37">
        <v>649.8</v>
      </c>
      <c r="I8847" t="n" s="39"/>
      <c r="J8847" t="n" s="37">
        <f>TRUNC((F8847*TRUNC(I8847,2)),2)</f>
      </c>
      <c r="K8847" s="36" t="s">
        <v>2668</v>
      </c>
    </row>
    <row r="8848" ht="120.0" customHeight="true">
      <c r="A8848" s="35" t="s">
        <v>2669</v>
      </c>
      <c r="B8848" s="41" t="s">
        <v>2670</v>
      </c>
      <c r="C8848" s="41"/>
      <c r="D8848" s="41"/>
      <c r="E8848" s="35" t="s">
        <v>58</v>
      </c>
      <c r="F8848" s="38" t="s">
        <v>829</v>
      </c>
      <c r="G8848" t="n" s="37">
        <v>558.53</v>
      </c>
      <c r="H8848" t="n" s="37">
        <v>6702.36</v>
      </c>
      <c r="I8848" t="n" s="39"/>
      <c r="J8848" t="n" s="37">
        <f>TRUNC((F8848*TRUNC(I8848,2)),2)</f>
      </c>
      <c r="K8848" s="36" t="s">
        <v>2671</v>
      </c>
    </row>
    <row r="8849" ht="75.0" customHeight="true">
      <c r="A8849" s="35" t="s">
        <v>2672</v>
      </c>
      <c r="B8849" s="41" t="s">
        <v>2673</v>
      </c>
      <c r="C8849" s="41"/>
      <c r="D8849" s="41"/>
      <c r="E8849" s="35" t="s">
        <v>58</v>
      </c>
      <c r="F8849" s="38" t="s">
        <v>829</v>
      </c>
      <c r="G8849" t="n" s="37">
        <v>17.85</v>
      </c>
      <c r="H8849" t="n" s="37">
        <v>214.2</v>
      </c>
      <c r="I8849" t="n" s="39"/>
      <c r="J8849" t="n" s="37">
        <f>TRUNC((F8849*TRUNC(I8849,2)),2)</f>
      </c>
      <c r="K8849" s="36" t="s">
        <v>2674</v>
      </c>
    </row>
    <row r="8850" ht="105.0" customHeight="true">
      <c r="A8850" s="35" t="s">
        <v>2675</v>
      </c>
      <c r="B8850" s="41" t="s">
        <v>2676</v>
      </c>
      <c r="C8850" s="41"/>
      <c r="D8850" s="41"/>
      <c r="E8850" s="35" t="s">
        <v>58</v>
      </c>
      <c r="F8850" s="38" t="s">
        <v>332</v>
      </c>
      <c r="G8850" t="n" s="37">
        <v>131.04</v>
      </c>
      <c r="H8850" t="n" s="37">
        <v>786.24</v>
      </c>
      <c r="I8850" t="n" s="39"/>
      <c r="J8850" t="n" s="37">
        <f>TRUNC((F8850*TRUNC(I8850,2)),2)</f>
      </c>
      <c r="K8850" s="36" t="s">
        <v>2677</v>
      </c>
    </row>
    <row r="8853">
      <c r="C8853" s="16" t="s">
        <v>0</v>
      </c>
      <c r="I8853" s="20" t="s">
        <v>3</v>
      </c>
      <c r="J8853" s="19">
        <f>IF(J1 = "","",J1)</f>
      </c>
    </row>
    <row r="8854">
      <c r="C8854" s="16" t="s">
        <v>1</v>
      </c>
      <c r="J8854" s="17" t="s">
        <v>3153</v>
      </c>
    </row>
    <row r="8855">
      <c r="C8855" s="16" t="s">
        <v>2</v>
      </c>
    </row>
    <row r="8857">
      <c r="A8857" s="32" t="s">
        <v>9</v>
      </c>
      <c r="D8857" s="46" t="s">
        <v>10</v>
      </c>
    </row>
    <row r="8858">
      <c r="A8858" s="32" t="s">
        <v>11</v>
      </c>
      <c r="D8858" s="46">
        <f>IF(D6 = "","",D6)</f>
      </c>
    </row>
    <row r="8859">
      <c r="A8859" s="32" t="s">
        <v>12</v>
      </c>
      <c r="D8859" s="46">
        <f>IF(D7 = "","",D7)</f>
      </c>
      <c r="J8859" s="32"/>
      <c r="K8859" s="32"/>
      <c r="L8859" s="32"/>
      <c r="M8859" s="32"/>
    </row>
    <row r="8860">
      <c r="A8860" s="32" t="s">
        <v>13</v>
      </c>
      <c r="D8860" s="46" t="s">
        <v>14</v>
      </c>
    </row>
    <row r="8861">
      <c r="A8861" s="32" t="s">
        <v>15</v>
      </c>
      <c r="D8861" s="46" t="s">
        <v>16</v>
      </c>
      <c r="I8861" s="32" t="s">
        <v>17</v>
      </c>
      <c r="J8861" s="46" t="s">
        <v>18</v>
      </c>
    </row>
    <row r="8862" ht="75.0" customHeight="true">
      <c r="A8862" s="32" t="s">
        <v>19</v>
      </c>
      <c r="D8862" s="46" t="s">
        <v>20</v>
      </c>
    </row>
    <row r="8863" ht="15.0" customHeight="true">
      <c r="A8863" s="32" t="s">
        <v>21</v>
      </c>
      <c r="D8863" s="46" t="s">
        <v>22</v>
      </c>
    </row>
    <row r="8864" ht="15.0" customHeight="true">
      <c r="A8864" s="32" t="s">
        <v>23</v>
      </c>
      <c r="D8864" s="46" t="s">
        <v>24</v>
      </c>
    </row>
    <row r="8865">
      <c r="A8865" s="32" t="s">
        <v>25</v>
      </c>
      <c r="D8865" s="46" t="s">
        <v>26</v>
      </c>
    </row>
    <row r="8866">
      <c r="A8866" s="32" t="s">
        <v>27</v>
      </c>
      <c r="D8866" s="46" t="s">
        <v>28</v>
      </c>
    </row>
    <row r="8868">
      <c r="A8868" s="28" t="s">
        <v>32</v>
      </c>
      <c r="B8868" s="29" t="s">
        <v>33</v>
      </c>
      <c r="C8868" s="29"/>
      <c r="D8868" s="29"/>
      <c r="E8868" s="28" t="s">
        <v>34</v>
      </c>
      <c r="F8868" s="28" t="s">
        <v>35</v>
      </c>
      <c r="G8868" s="30" t="s">
        <v>36</v>
      </c>
      <c r="H8868" s="30" t="s">
        <v>37</v>
      </c>
      <c r="I8868" s="31" t="s">
        <v>38</v>
      </c>
      <c r="J8868" s="30" t="s">
        <v>39</v>
      </c>
    </row>
    <row r="8869" ht="255.0" customHeight="true">
      <c r="A8869" s="35" t="s">
        <v>2678</v>
      </c>
      <c r="B8869" s="41" t="s">
        <v>2679</v>
      </c>
      <c r="C8869" s="41"/>
      <c r="D8869" s="41"/>
      <c r="E8869" s="35" t="s">
        <v>58</v>
      </c>
      <c r="F8869" s="38" t="s">
        <v>346</v>
      </c>
      <c r="G8869" t="n" s="37">
        <v>355.01</v>
      </c>
      <c r="H8869" t="n" s="37">
        <v>710.02</v>
      </c>
      <c r="I8869" t="n" s="39"/>
      <c r="J8869" t="n" s="37">
        <f>TRUNC((F8869*TRUNC(I8869,2)),2)</f>
      </c>
      <c r="K8869" s="36" t="s">
        <v>2680</v>
      </c>
    </row>
    <row r="8870" ht="135.0" customHeight="true">
      <c r="A8870" s="35" t="s">
        <v>2681</v>
      </c>
      <c r="B8870" s="41" t="s">
        <v>2682</v>
      </c>
      <c r="C8870" s="41"/>
      <c r="D8870" s="41"/>
      <c r="E8870" s="35" t="s">
        <v>58</v>
      </c>
      <c r="F8870" s="38" t="s">
        <v>2683</v>
      </c>
      <c r="G8870" t="n" s="37">
        <v>355.9</v>
      </c>
      <c r="H8870" t="n" s="37">
        <v>10321.1</v>
      </c>
      <c r="I8870" t="n" s="39"/>
      <c r="J8870" t="n" s="37">
        <f>TRUNC((F8870*TRUNC(I8870,2)),2)</f>
      </c>
      <c r="K8870" s="36" t="s">
        <v>2684</v>
      </c>
    </row>
    <row r="8871" ht="45.0" customHeight="true">
      <c r="A8871" s="35" t="s">
        <v>2685</v>
      </c>
      <c r="B8871" s="41" t="s">
        <v>2686</v>
      </c>
      <c r="C8871" s="41"/>
      <c r="D8871" s="41"/>
      <c r="E8871" s="35" t="s">
        <v>58</v>
      </c>
      <c r="F8871" s="38" t="s">
        <v>62</v>
      </c>
      <c r="G8871" t="n" s="37">
        <v>2437.14</v>
      </c>
      <c r="H8871" t="n" s="37">
        <v>2437.14</v>
      </c>
      <c r="I8871" t="n" s="39"/>
      <c r="J8871" t="n" s="37">
        <f>TRUNC((F8871*TRUNC(I8871,2)),2)</f>
      </c>
      <c r="K8871" s="36" t="s">
        <v>2687</v>
      </c>
    </row>
    <row r="8872">
      <c r="G8872" s="45" t="s">
        <v>53</v>
      </c>
      <c r="H8872" s="44" t="s">
        <v>2688</v>
      </c>
      <c r="I8872" s="45" t="s">
        <v>53</v>
      </c>
      <c r="J8872" s="44" t="n">
        <f>SUM(J8823:J8824,J8847:J8850,J8869:J8871)</f>
      </c>
    </row>
    <row r="8876">
      <c r="C8876" s="16" t="s">
        <v>0</v>
      </c>
      <c r="I8876" s="20" t="s">
        <v>3</v>
      </c>
      <c r="J8876" s="19">
        <f>IF(J1 = "","",J1)</f>
      </c>
    </row>
    <row r="8877">
      <c r="C8877" s="16" t="s">
        <v>1</v>
      </c>
      <c r="J8877" s="17" t="s">
        <v>3154</v>
      </c>
    </row>
    <row r="8878">
      <c r="C8878" s="16" t="s">
        <v>2</v>
      </c>
    </row>
    <row r="8880">
      <c r="A8880" s="32" t="s">
        <v>9</v>
      </c>
      <c r="D8880" s="46" t="s">
        <v>10</v>
      </c>
    </row>
    <row r="8881">
      <c r="A8881" s="32" t="s">
        <v>11</v>
      </c>
      <c r="D8881" s="46">
        <f>IF(D6 = "","",D6)</f>
      </c>
    </row>
    <row r="8882">
      <c r="A8882" s="32" t="s">
        <v>12</v>
      </c>
      <c r="D8882" s="46">
        <f>IF(D7 = "","",D7)</f>
      </c>
      <c r="J8882" s="32"/>
      <c r="K8882" s="32"/>
      <c r="L8882" s="32"/>
      <c r="M8882" s="32"/>
    </row>
    <row r="8883">
      <c r="A8883" s="32" t="s">
        <v>13</v>
      </c>
      <c r="D8883" s="46" t="s">
        <v>14</v>
      </c>
    </row>
    <row r="8884">
      <c r="A8884" s="32" t="s">
        <v>15</v>
      </c>
      <c r="D8884" s="46" t="s">
        <v>16</v>
      </c>
      <c r="I8884" s="32" t="s">
        <v>17</v>
      </c>
      <c r="J8884" s="46" t="s">
        <v>18</v>
      </c>
    </row>
    <row r="8885" ht="75.0" customHeight="true">
      <c r="A8885" s="32" t="s">
        <v>19</v>
      </c>
      <c r="D8885" s="46" t="s">
        <v>20</v>
      </c>
    </row>
    <row r="8886" ht="15.0" customHeight="true">
      <c r="A8886" s="32" t="s">
        <v>21</v>
      </c>
      <c r="D8886" s="46" t="s">
        <v>22</v>
      </c>
    </row>
    <row r="8887" ht="15.0" customHeight="true">
      <c r="A8887" s="32" t="s">
        <v>23</v>
      </c>
      <c r="D8887" s="46" t="s">
        <v>24</v>
      </c>
    </row>
    <row r="8888">
      <c r="A8888" s="32" t="s">
        <v>25</v>
      </c>
      <c r="D8888" s="46" t="s">
        <v>26</v>
      </c>
    </row>
    <row r="8889">
      <c r="A8889" s="32" t="s">
        <v>27</v>
      </c>
      <c r="D8889" s="46" t="s">
        <v>28</v>
      </c>
    </row>
    <row r="8891">
      <c r="A8891" s="43" t="s">
        <v>2689</v>
      </c>
    </row>
    <row r="8893">
      <c r="A8893" s="28" t="s">
        <v>32</v>
      </c>
      <c r="B8893" s="29" t="s">
        <v>33</v>
      </c>
      <c r="C8893" s="29"/>
      <c r="D8893" s="29"/>
      <c r="E8893" s="28" t="s">
        <v>34</v>
      </c>
      <c r="F8893" s="28" t="s">
        <v>35</v>
      </c>
      <c r="G8893" s="30" t="s">
        <v>36</v>
      </c>
      <c r="H8893" s="30" t="s">
        <v>37</v>
      </c>
      <c r="I8893" s="31" t="s">
        <v>38</v>
      </c>
      <c r="J8893" s="30" t="s">
        <v>39</v>
      </c>
    </row>
    <row r="8894" ht="105.0" customHeight="true">
      <c r="A8894" s="35" t="s">
        <v>2690</v>
      </c>
      <c r="B8894" s="41" t="s">
        <v>2691</v>
      </c>
      <c r="C8894" s="41"/>
      <c r="D8894" s="41"/>
      <c r="E8894" s="35" t="s">
        <v>58</v>
      </c>
      <c r="F8894" s="38" t="s">
        <v>62</v>
      </c>
      <c r="G8894" t="n" s="37">
        <v>19.85</v>
      </c>
      <c r="H8894" t="n" s="37">
        <v>19.85</v>
      </c>
      <c r="I8894" t="n" s="39"/>
      <c r="J8894" t="n" s="37">
        <f>TRUNC((F8894*TRUNC(I8894,2)),2)</f>
      </c>
      <c r="K8894" s="36" t="s">
        <v>2692</v>
      </c>
    </row>
    <row r="8895" ht="120.0" customHeight="true">
      <c r="A8895" s="35" t="s">
        <v>2693</v>
      </c>
      <c r="B8895" s="41" t="s">
        <v>2694</v>
      </c>
      <c r="C8895" s="41"/>
      <c r="D8895" s="41"/>
      <c r="E8895" s="35" t="s">
        <v>58</v>
      </c>
      <c r="F8895" s="38" t="s">
        <v>332</v>
      </c>
      <c r="G8895" t="n" s="37">
        <v>15.3</v>
      </c>
      <c r="H8895" t="n" s="37">
        <v>91.8</v>
      </c>
      <c r="I8895" t="n" s="39"/>
      <c r="J8895" t="n" s="37">
        <f>TRUNC((F8895*TRUNC(I8895,2)),2)</f>
      </c>
      <c r="K8895" s="36" t="s">
        <v>2695</v>
      </c>
    </row>
    <row r="8896" ht="120.0" customHeight="true">
      <c r="A8896" s="35" t="s">
        <v>2696</v>
      </c>
      <c r="B8896" s="41" t="s">
        <v>2697</v>
      </c>
      <c r="C8896" s="41"/>
      <c r="D8896" s="41"/>
      <c r="E8896" s="35" t="s">
        <v>58</v>
      </c>
      <c r="F8896" s="38" t="s">
        <v>1539</v>
      </c>
      <c r="G8896" t="n" s="37">
        <v>22.77</v>
      </c>
      <c r="H8896" t="n" s="37">
        <v>683.1</v>
      </c>
      <c r="I8896" t="n" s="39"/>
      <c r="J8896" t="n" s="37">
        <f>TRUNC((F8896*TRUNC(I8896,2)),2)</f>
      </c>
      <c r="K8896" s="36" t="s">
        <v>2698</v>
      </c>
    </row>
    <row r="8905">
      <c r="C8905" s="16" t="s">
        <v>0</v>
      </c>
      <c r="I8905" s="20" t="s">
        <v>3</v>
      </c>
      <c r="J8905" s="19">
        <f>IF(J1 = "","",J1)</f>
      </c>
    </row>
    <row r="8906">
      <c r="C8906" s="16" t="s">
        <v>1</v>
      </c>
      <c r="J8906" s="17" t="s">
        <v>3155</v>
      </c>
    </row>
    <row r="8907">
      <c r="C8907" s="16" t="s">
        <v>2</v>
      </c>
    </row>
    <row r="8909">
      <c r="A8909" s="32" t="s">
        <v>9</v>
      </c>
      <c r="D8909" s="46" t="s">
        <v>10</v>
      </c>
    </row>
    <row r="8910">
      <c r="A8910" s="32" t="s">
        <v>11</v>
      </c>
      <c r="D8910" s="46">
        <f>IF(D6 = "","",D6)</f>
      </c>
    </row>
    <row r="8911">
      <c r="A8911" s="32" t="s">
        <v>12</v>
      </c>
      <c r="D8911" s="46">
        <f>IF(D7 = "","",D7)</f>
      </c>
      <c r="J8911" s="32"/>
      <c r="K8911" s="32"/>
      <c r="L8911" s="32"/>
      <c r="M8911" s="32"/>
    </row>
    <row r="8912">
      <c r="A8912" s="32" t="s">
        <v>13</v>
      </c>
      <c r="D8912" s="46" t="s">
        <v>14</v>
      </c>
    </row>
    <row r="8913">
      <c r="A8913" s="32" t="s">
        <v>15</v>
      </c>
      <c r="D8913" s="46" t="s">
        <v>16</v>
      </c>
      <c r="I8913" s="32" t="s">
        <v>17</v>
      </c>
      <c r="J8913" s="46" t="s">
        <v>18</v>
      </c>
    </row>
    <row r="8914" ht="75.0" customHeight="true">
      <c r="A8914" s="32" t="s">
        <v>19</v>
      </c>
      <c r="D8914" s="46" t="s">
        <v>20</v>
      </c>
    </row>
    <row r="8915" ht="15.0" customHeight="true">
      <c r="A8915" s="32" t="s">
        <v>21</v>
      </c>
      <c r="D8915" s="46" t="s">
        <v>22</v>
      </c>
    </row>
    <row r="8916" ht="15.0" customHeight="true">
      <c r="A8916" s="32" t="s">
        <v>23</v>
      </c>
      <c r="D8916" s="46" t="s">
        <v>24</v>
      </c>
    </row>
    <row r="8917">
      <c r="A8917" s="32" t="s">
        <v>25</v>
      </c>
      <c r="D8917" s="46" t="s">
        <v>26</v>
      </c>
    </row>
    <row r="8918">
      <c r="A8918" s="32" t="s">
        <v>27</v>
      </c>
      <c r="D8918" s="46" t="s">
        <v>28</v>
      </c>
    </row>
    <row r="8920">
      <c r="A8920" s="28" t="s">
        <v>32</v>
      </c>
      <c r="B8920" s="29" t="s">
        <v>33</v>
      </c>
      <c r="C8920" s="29"/>
      <c r="D8920" s="29"/>
      <c r="E8920" s="28" t="s">
        <v>34</v>
      </c>
      <c r="F8920" s="28" t="s">
        <v>35</v>
      </c>
      <c r="G8920" s="30" t="s">
        <v>36</v>
      </c>
      <c r="H8920" s="30" t="s">
        <v>37</v>
      </c>
      <c r="I8920" s="31" t="s">
        <v>38</v>
      </c>
      <c r="J8920" s="30" t="s">
        <v>39</v>
      </c>
    </row>
    <row r="8921" ht="120.0" customHeight="true">
      <c r="A8921" s="35" t="s">
        <v>2699</v>
      </c>
      <c r="B8921" s="41" t="s">
        <v>2700</v>
      </c>
      <c r="C8921" s="41"/>
      <c r="D8921" s="41"/>
      <c r="E8921" s="35" t="s">
        <v>58</v>
      </c>
      <c r="F8921" s="38" t="s">
        <v>332</v>
      </c>
      <c r="G8921" t="n" s="37">
        <v>22.77</v>
      </c>
      <c r="H8921" t="n" s="37">
        <v>136.62</v>
      </c>
      <c r="I8921" t="n" s="39"/>
      <c r="J8921" t="n" s="37">
        <f>TRUNC((F8921*TRUNC(I8921,2)),2)</f>
      </c>
      <c r="K8921" s="36" t="s">
        <v>2701</v>
      </c>
    </row>
    <row r="8922" ht="120.0" customHeight="true">
      <c r="A8922" s="35" t="s">
        <v>2702</v>
      </c>
      <c r="B8922" s="41" t="s">
        <v>2703</v>
      </c>
      <c r="C8922" s="41"/>
      <c r="D8922" s="41"/>
      <c r="E8922" s="35" t="s">
        <v>58</v>
      </c>
      <c r="F8922" s="38" t="s">
        <v>181</v>
      </c>
      <c r="G8922" t="n" s="37">
        <v>42.05</v>
      </c>
      <c r="H8922" t="n" s="37">
        <v>630.75</v>
      </c>
      <c r="I8922" t="n" s="39"/>
      <c r="J8922" t="n" s="37">
        <f>TRUNC((F8922*TRUNC(I8922,2)),2)</f>
      </c>
      <c r="K8922" s="36" t="s">
        <v>2704</v>
      </c>
    </row>
    <row r="8923" ht="120.0" customHeight="true">
      <c r="A8923" s="35" t="s">
        <v>2705</v>
      </c>
      <c r="B8923" s="41" t="s">
        <v>2706</v>
      </c>
      <c r="C8923" s="41"/>
      <c r="D8923" s="41"/>
      <c r="E8923" s="35" t="s">
        <v>58</v>
      </c>
      <c r="F8923" s="38" t="s">
        <v>829</v>
      </c>
      <c r="G8923" t="n" s="37">
        <v>42.05</v>
      </c>
      <c r="H8923" t="n" s="37">
        <v>504.6</v>
      </c>
      <c r="I8923" t="n" s="39"/>
      <c r="J8923" t="n" s="37">
        <f>TRUNC((F8923*TRUNC(I8923,2)),2)</f>
      </c>
      <c r="K8923" s="36" t="s">
        <v>2707</v>
      </c>
    </row>
    <row r="8924" ht="120.0" customHeight="true">
      <c r="A8924" s="35" t="s">
        <v>2708</v>
      </c>
      <c r="B8924" s="41" t="s">
        <v>2709</v>
      </c>
      <c r="C8924" s="41"/>
      <c r="D8924" s="41"/>
      <c r="E8924" s="35" t="s">
        <v>58</v>
      </c>
      <c r="F8924" s="38" t="s">
        <v>43</v>
      </c>
      <c r="G8924" t="n" s="37">
        <v>42.05</v>
      </c>
      <c r="H8924" t="n" s="37">
        <v>420.5</v>
      </c>
      <c r="I8924" t="n" s="39"/>
      <c r="J8924" t="n" s="37">
        <f>TRUNC((F8924*TRUNC(I8924,2)),2)</f>
      </c>
      <c r="K8924" s="36" t="s">
        <v>2710</v>
      </c>
    </row>
    <row r="8926">
      <c r="C8926" s="16" t="s">
        <v>0</v>
      </c>
      <c r="I8926" s="20" t="s">
        <v>3</v>
      </c>
      <c r="J8926" s="19">
        <f>IF(J1 = "","",J1)</f>
      </c>
    </row>
    <row r="8927">
      <c r="C8927" s="16" t="s">
        <v>1</v>
      </c>
      <c r="J8927" s="17" t="s">
        <v>3156</v>
      </c>
    </row>
    <row r="8928">
      <c r="C8928" s="16" t="s">
        <v>2</v>
      </c>
    </row>
    <row r="8930">
      <c r="A8930" s="32" t="s">
        <v>9</v>
      </c>
      <c r="D8930" s="46" t="s">
        <v>10</v>
      </c>
    </row>
    <row r="8931">
      <c r="A8931" s="32" t="s">
        <v>11</v>
      </c>
      <c r="D8931" s="46">
        <f>IF(D6 = "","",D6)</f>
      </c>
    </row>
    <row r="8932">
      <c r="A8932" s="32" t="s">
        <v>12</v>
      </c>
      <c r="D8932" s="46">
        <f>IF(D7 = "","",D7)</f>
      </c>
      <c r="J8932" s="32"/>
      <c r="K8932" s="32"/>
      <c r="L8932" s="32"/>
      <c r="M8932" s="32"/>
    </row>
    <row r="8933">
      <c r="A8933" s="32" t="s">
        <v>13</v>
      </c>
      <c r="D8933" s="46" t="s">
        <v>14</v>
      </c>
    </row>
    <row r="8934">
      <c r="A8934" s="32" t="s">
        <v>15</v>
      </c>
      <c r="D8934" s="46" t="s">
        <v>16</v>
      </c>
      <c r="I8934" s="32" t="s">
        <v>17</v>
      </c>
      <c r="J8934" s="46" t="s">
        <v>18</v>
      </c>
    </row>
    <row r="8935" ht="75.0" customHeight="true">
      <c r="A8935" s="32" t="s">
        <v>19</v>
      </c>
      <c r="D8935" s="46" t="s">
        <v>20</v>
      </c>
    </row>
    <row r="8936" ht="15.0" customHeight="true">
      <c r="A8936" s="32" t="s">
        <v>21</v>
      </c>
      <c r="D8936" s="46" t="s">
        <v>22</v>
      </c>
    </row>
    <row r="8937" ht="15.0" customHeight="true">
      <c r="A8937" s="32" t="s">
        <v>23</v>
      </c>
      <c r="D8937" s="46" t="s">
        <v>24</v>
      </c>
    </row>
    <row r="8938">
      <c r="A8938" s="32" t="s">
        <v>25</v>
      </c>
      <c r="D8938" s="46" t="s">
        <v>26</v>
      </c>
    </row>
    <row r="8939">
      <c r="A8939" s="32" t="s">
        <v>27</v>
      </c>
      <c r="D8939" s="46" t="s">
        <v>28</v>
      </c>
    </row>
    <row r="8941">
      <c r="A8941" s="28" t="s">
        <v>32</v>
      </c>
      <c r="B8941" s="29" t="s">
        <v>33</v>
      </c>
      <c r="C8941" s="29"/>
      <c r="D8941" s="29"/>
      <c r="E8941" s="28" t="s">
        <v>34</v>
      </c>
      <c r="F8941" s="28" t="s">
        <v>35</v>
      </c>
      <c r="G8941" s="30" t="s">
        <v>36</v>
      </c>
      <c r="H8941" s="30" t="s">
        <v>37</v>
      </c>
      <c r="I8941" s="31" t="s">
        <v>38</v>
      </c>
      <c r="J8941" s="30" t="s">
        <v>39</v>
      </c>
    </row>
    <row r="8942" ht="120.0" customHeight="true">
      <c r="A8942" s="35" t="s">
        <v>2711</v>
      </c>
      <c r="B8942" s="41" t="s">
        <v>2712</v>
      </c>
      <c r="C8942" s="41"/>
      <c r="D8942" s="41"/>
      <c r="E8942" s="35" t="s">
        <v>58</v>
      </c>
      <c r="F8942" s="38" t="s">
        <v>346</v>
      </c>
      <c r="G8942" t="n" s="37">
        <v>42.05</v>
      </c>
      <c r="H8942" t="n" s="37">
        <v>84.1</v>
      </c>
      <c r="I8942" t="n" s="39"/>
      <c r="J8942" t="n" s="37">
        <f>TRUNC((F8942*TRUNC(I8942,2)),2)</f>
      </c>
      <c r="K8942" s="36" t="s">
        <v>2713</v>
      </c>
    </row>
    <row r="8943" ht="120.0" customHeight="true">
      <c r="A8943" s="35" t="s">
        <v>2714</v>
      </c>
      <c r="B8943" s="41" t="s">
        <v>2715</v>
      </c>
      <c r="C8943" s="41"/>
      <c r="D8943" s="41"/>
      <c r="E8943" s="35" t="s">
        <v>58</v>
      </c>
      <c r="F8943" s="38" t="s">
        <v>302</v>
      </c>
      <c r="G8943" t="n" s="37">
        <v>42.05</v>
      </c>
      <c r="H8943" t="n" s="37">
        <v>210.25</v>
      </c>
      <c r="I8943" t="n" s="39"/>
      <c r="J8943" t="n" s="37">
        <f>TRUNC((F8943*TRUNC(I8943,2)),2)</f>
      </c>
      <c r="K8943" s="36" t="s">
        <v>2716</v>
      </c>
    </row>
    <row r="8944" ht="120.0" customHeight="true">
      <c r="A8944" s="35" t="s">
        <v>2717</v>
      </c>
      <c r="B8944" s="41" t="s">
        <v>2718</v>
      </c>
      <c r="C8944" s="41"/>
      <c r="D8944" s="41"/>
      <c r="E8944" s="35" t="s">
        <v>58</v>
      </c>
      <c r="F8944" s="38" t="s">
        <v>62</v>
      </c>
      <c r="G8944" t="n" s="37">
        <v>20.17</v>
      </c>
      <c r="H8944" t="n" s="37">
        <v>20.17</v>
      </c>
      <c r="I8944" t="n" s="39"/>
      <c r="J8944" t="n" s="37">
        <f>TRUNC((F8944*TRUNC(I8944,2)),2)</f>
      </c>
      <c r="K8944" s="36" t="s">
        <v>2719</v>
      </c>
    </row>
    <row r="8945" ht="120.0" customHeight="true">
      <c r="A8945" s="35" t="s">
        <v>2720</v>
      </c>
      <c r="B8945" s="41" t="s">
        <v>2721</v>
      </c>
      <c r="C8945" s="41"/>
      <c r="D8945" s="41"/>
      <c r="E8945" s="35" t="s">
        <v>58</v>
      </c>
      <c r="F8945" s="38" t="s">
        <v>62</v>
      </c>
      <c r="G8945" t="n" s="37">
        <v>20.17</v>
      </c>
      <c r="H8945" t="n" s="37">
        <v>20.17</v>
      </c>
      <c r="I8945" t="n" s="39"/>
      <c r="J8945" t="n" s="37">
        <f>TRUNC((F8945*TRUNC(I8945,2)),2)</f>
      </c>
      <c r="K8945" s="36" t="s">
        <v>2722</v>
      </c>
    </row>
    <row r="8947">
      <c r="C8947" s="16" t="s">
        <v>0</v>
      </c>
      <c r="I8947" s="20" t="s">
        <v>3</v>
      </c>
      <c r="J8947" s="19">
        <f>IF(J1 = "","",J1)</f>
      </c>
    </row>
    <row r="8948">
      <c r="C8948" s="16" t="s">
        <v>1</v>
      </c>
      <c r="J8948" s="17" t="s">
        <v>3157</v>
      </c>
    </row>
    <row r="8949">
      <c r="C8949" s="16" t="s">
        <v>2</v>
      </c>
    </row>
    <row r="8951">
      <c r="A8951" s="32" t="s">
        <v>9</v>
      </c>
      <c r="D8951" s="46" t="s">
        <v>10</v>
      </c>
    </row>
    <row r="8952">
      <c r="A8952" s="32" t="s">
        <v>11</v>
      </c>
      <c r="D8952" s="46">
        <f>IF(D6 = "","",D6)</f>
      </c>
    </row>
    <row r="8953">
      <c r="A8953" s="32" t="s">
        <v>12</v>
      </c>
      <c r="D8953" s="46">
        <f>IF(D7 = "","",D7)</f>
      </c>
      <c r="J8953" s="32"/>
      <c r="K8953" s="32"/>
      <c r="L8953" s="32"/>
      <c r="M8953" s="32"/>
    </row>
    <row r="8954">
      <c r="A8954" s="32" t="s">
        <v>13</v>
      </c>
      <c r="D8954" s="46" t="s">
        <v>14</v>
      </c>
    </row>
    <row r="8955">
      <c r="A8955" s="32" t="s">
        <v>15</v>
      </c>
      <c r="D8955" s="46" t="s">
        <v>16</v>
      </c>
      <c r="I8955" s="32" t="s">
        <v>17</v>
      </c>
      <c r="J8955" s="46" t="s">
        <v>18</v>
      </c>
    </row>
    <row r="8956" ht="75.0" customHeight="true">
      <c r="A8956" s="32" t="s">
        <v>19</v>
      </c>
      <c r="D8956" s="46" t="s">
        <v>20</v>
      </c>
    </row>
    <row r="8957" ht="15.0" customHeight="true">
      <c r="A8957" s="32" t="s">
        <v>21</v>
      </c>
      <c r="D8957" s="46" t="s">
        <v>22</v>
      </c>
    </row>
    <row r="8958" ht="15.0" customHeight="true">
      <c r="A8958" s="32" t="s">
        <v>23</v>
      </c>
      <c r="D8958" s="46" t="s">
        <v>24</v>
      </c>
    </row>
    <row r="8959">
      <c r="A8959" s="32" t="s">
        <v>25</v>
      </c>
      <c r="D8959" s="46" t="s">
        <v>26</v>
      </c>
    </row>
    <row r="8960">
      <c r="A8960" s="32" t="s">
        <v>27</v>
      </c>
      <c r="D8960" s="46" t="s">
        <v>28</v>
      </c>
    </row>
    <row r="8962">
      <c r="A8962" s="28" t="s">
        <v>32</v>
      </c>
      <c r="B8962" s="29" t="s">
        <v>33</v>
      </c>
      <c r="C8962" s="29"/>
      <c r="D8962" s="29"/>
      <c r="E8962" s="28" t="s">
        <v>34</v>
      </c>
      <c r="F8962" s="28" t="s">
        <v>35</v>
      </c>
      <c r="G8962" s="30" t="s">
        <v>36</v>
      </c>
      <c r="H8962" s="30" t="s">
        <v>37</v>
      </c>
      <c r="I8962" s="31" t="s">
        <v>38</v>
      </c>
      <c r="J8962" s="30" t="s">
        <v>39</v>
      </c>
    </row>
    <row r="8963" ht="120.0" customHeight="true">
      <c r="A8963" s="35" t="s">
        <v>2723</v>
      </c>
      <c r="B8963" s="41" t="s">
        <v>2724</v>
      </c>
      <c r="C8963" s="41"/>
      <c r="D8963" s="41"/>
      <c r="E8963" s="35" t="s">
        <v>58</v>
      </c>
      <c r="F8963" s="38" t="s">
        <v>346</v>
      </c>
      <c r="G8963" t="n" s="37">
        <v>20.17</v>
      </c>
      <c r="H8963" t="n" s="37">
        <v>40.34</v>
      </c>
      <c r="I8963" t="n" s="39"/>
      <c r="J8963" t="n" s="37">
        <f>TRUNC((F8963*TRUNC(I8963,2)),2)</f>
      </c>
      <c r="K8963" s="36" t="s">
        <v>2725</v>
      </c>
    </row>
    <row r="8964" ht="120.0" customHeight="true">
      <c r="A8964" s="35" t="s">
        <v>2726</v>
      </c>
      <c r="B8964" s="41" t="s">
        <v>2727</v>
      </c>
      <c r="C8964" s="41"/>
      <c r="D8964" s="41"/>
      <c r="E8964" s="35" t="s">
        <v>58</v>
      </c>
      <c r="F8964" s="38" t="s">
        <v>346</v>
      </c>
      <c r="G8964" t="n" s="37">
        <v>133.2</v>
      </c>
      <c r="H8964" t="n" s="37">
        <v>266.4</v>
      </c>
      <c r="I8964" t="n" s="39"/>
      <c r="J8964" t="n" s="37">
        <f>TRUNC((F8964*TRUNC(I8964,2)),2)</f>
      </c>
      <c r="K8964" s="36" t="s">
        <v>2728</v>
      </c>
    </row>
    <row r="8965">
      <c r="G8965" s="45" t="s">
        <v>53</v>
      </c>
      <c r="H8965" s="44" t="s">
        <v>2729</v>
      </c>
      <c r="I8965" s="45" t="s">
        <v>53</v>
      </c>
      <c r="J8965" s="44" t="n">
        <f>SUM(J8894:J8896,J8921:J8924,J8942:J8945,J8963:J8964)</f>
      </c>
    </row>
    <row r="8967">
      <c r="A8967" s="43" t="s">
        <v>2730</v>
      </c>
    </row>
    <row r="8969">
      <c r="A8969" s="28" t="s">
        <v>32</v>
      </c>
      <c r="B8969" s="29" t="s">
        <v>33</v>
      </c>
      <c r="C8969" s="29"/>
      <c r="D8969" s="29"/>
      <c r="E8969" s="28" t="s">
        <v>34</v>
      </c>
      <c r="F8969" s="28" t="s">
        <v>35</v>
      </c>
      <c r="G8969" s="30" t="s">
        <v>36</v>
      </c>
      <c r="H8969" s="30" t="s">
        <v>37</v>
      </c>
      <c r="I8969" s="31" t="s">
        <v>38</v>
      </c>
      <c r="J8969" s="30" t="s">
        <v>39</v>
      </c>
    </row>
    <row r="8970" ht="120.0" customHeight="true">
      <c r="A8970" s="35" t="s">
        <v>2731</v>
      </c>
      <c r="B8970" s="41" t="s">
        <v>2732</v>
      </c>
      <c r="C8970" s="41"/>
      <c r="D8970" s="41"/>
      <c r="E8970" s="35" t="s">
        <v>58</v>
      </c>
      <c r="F8970" s="38" t="s">
        <v>1720</v>
      </c>
      <c r="G8970" t="n" s="37">
        <v>183.02</v>
      </c>
      <c r="H8970" t="n" s="37">
        <v>13543.48</v>
      </c>
      <c r="I8970" t="n" s="39"/>
      <c r="J8970" t="n" s="37">
        <f>TRUNC((F8970*TRUNC(I8970,2)),2)</f>
      </c>
      <c r="K8970" s="36" t="s">
        <v>2733</v>
      </c>
    </row>
    <row r="8971">
      <c r="G8971" s="45" t="s">
        <v>53</v>
      </c>
      <c r="H8971" s="44" t="s">
        <v>2734</v>
      </c>
      <c r="I8971" s="45" t="s">
        <v>53</v>
      </c>
      <c r="J8971" s="44" t="n">
        <f>SUM(J8970)</f>
      </c>
    </row>
    <row r="8975">
      <c r="C8975" s="16" t="s">
        <v>0</v>
      </c>
      <c r="I8975" s="20" t="s">
        <v>3</v>
      </c>
      <c r="J8975" s="19">
        <f>IF(J1 = "","",J1)</f>
      </c>
    </row>
    <row r="8976">
      <c r="C8976" s="16" t="s">
        <v>1</v>
      </c>
      <c r="J8976" s="17" t="s">
        <v>3158</v>
      </c>
    </row>
    <row r="8977">
      <c r="C8977" s="16" t="s">
        <v>2</v>
      </c>
    </row>
    <row r="8979">
      <c r="A8979" s="32" t="s">
        <v>9</v>
      </c>
      <c r="D8979" s="46" t="s">
        <v>10</v>
      </c>
    </row>
    <row r="8980">
      <c r="A8980" s="32" t="s">
        <v>11</v>
      </c>
      <c r="D8980" s="46">
        <f>IF(D6 = "","",D6)</f>
      </c>
    </row>
    <row r="8981">
      <c r="A8981" s="32" t="s">
        <v>12</v>
      </c>
      <c r="D8981" s="46">
        <f>IF(D7 = "","",D7)</f>
      </c>
      <c r="J8981" s="32"/>
      <c r="K8981" s="32"/>
      <c r="L8981" s="32"/>
      <c r="M8981" s="32"/>
    </row>
    <row r="8982">
      <c r="A8982" s="32" t="s">
        <v>13</v>
      </c>
      <c r="D8982" s="46" t="s">
        <v>14</v>
      </c>
    </row>
    <row r="8983">
      <c r="A8983" s="32" t="s">
        <v>15</v>
      </c>
      <c r="D8983" s="46" t="s">
        <v>16</v>
      </c>
      <c r="I8983" s="32" t="s">
        <v>17</v>
      </c>
      <c r="J8983" s="46" t="s">
        <v>18</v>
      </c>
    </row>
    <row r="8984" ht="75.0" customHeight="true">
      <c r="A8984" s="32" t="s">
        <v>19</v>
      </c>
      <c r="D8984" s="46" t="s">
        <v>20</v>
      </c>
    </row>
    <row r="8985" ht="15.0" customHeight="true">
      <c r="A8985" s="32" t="s">
        <v>21</v>
      </c>
      <c r="D8985" s="46" t="s">
        <v>22</v>
      </c>
    </row>
    <row r="8986" ht="15.0" customHeight="true">
      <c r="A8986" s="32" t="s">
        <v>23</v>
      </c>
      <c r="D8986" s="46" t="s">
        <v>24</v>
      </c>
    </row>
    <row r="8987">
      <c r="A8987" s="32" t="s">
        <v>25</v>
      </c>
      <c r="D8987" s="46" t="s">
        <v>26</v>
      </c>
    </row>
    <row r="8988">
      <c r="A8988" s="32" t="s">
        <v>27</v>
      </c>
      <c r="D8988" s="46" t="s">
        <v>28</v>
      </c>
    </row>
    <row r="8990">
      <c r="A8990" s="43" t="s">
        <v>2735</v>
      </c>
    </row>
    <row r="8992">
      <c r="A8992" s="28" t="s">
        <v>32</v>
      </c>
      <c r="B8992" s="29" t="s">
        <v>33</v>
      </c>
      <c r="C8992" s="29"/>
      <c r="D8992" s="29"/>
      <c r="E8992" s="28" t="s">
        <v>34</v>
      </c>
      <c r="F8992" s="28" t="s">
        <v>35</v>
      </c>
      <c r="G8992" s="30" t="s">
        <v>36</v>
      </c>
      <c r="H8992" s="30" t="s">
        <v>37</v>
      </c>
      <c r="I8992" s="31" t="s">
        <v>38</v>
      </c>
      <c r="J8992" s="30" t="s">
        <v>39</v>
      </c>
    </row>
    <row r="8993" ht="270.0" customHeight="true">
      <c r="A8993" s="35" t="s">
        <v>2736</v>
      </c>
      <c r="B8993" s="41" t="s">
        <v>2737</v>
      </c>
      <c r="C8993" s="41"/>
      <c r="D8993" s="41"/>
      <c r="E8993" s="35" t="s">
        <v>58</v>
      </c>
      <c r="F8993" s="38" t="s">
        <v>62</v>
      </c>
      <c r="G8993" t="n" s="37">
        <v>1065.82</v>
      </c>
      <c r="H8993" t="n" s="37">
        <v>1065.82</v>
      </c>
      <c r="I8993" t="n" s="39"/>
      <c r="J8993" t="n" s="37">
        <f>TRUNC((F8993*TRUNC(I8993,2)),2)</f>
      </c>
      <c r="K8993" s="36" t="s">
        <v>2738</v>
      </c>
    </row>
    <row r="8994" ht="135.0" customHeight="true">
      <c r="A8994" s="35" t="s">
        <v>2739</v>
      </c>
      <c r="B8994" s="41" t="s">
        <v>2740</v>
      </c>
      <c r="C8994" s="41"/>
      <c r="D8994" s="41"/>
      <c r="E8994" s="35" t="s">
        <v>58</v>
      </c>
      <c r="F8994" s="38" t="s">
        <v>332</v>
      </c>
      <c r="G8994" t="n" s="37">
        <v>89.32</v>
      </c>
      <c r="H8994" t="n" s="37">
        <v>535.92</v>
      </c>
      <c r="I8994" t="n" s="39"/>
      <c r="J8994" t="n" s="37">
        <f>TRUNC((F8994*TRUNC(I8994,2)),2)</f>
      </c>
      <c r="K8994" s="36" t="s">
        <v>2741</v>
      </c>
    </row>
    <row r="8999">
      <c r="C8999" s="16" t="s">
        <v>0</v>
      </c>
      <c r="I8999" s="20" t="s">
        <v>3</v>
      </c>
      <c r="J8999" s="19">
        <f>IF(J1 = "","",J1)</f>
      </c>
    </row>
    <row r="9000">
      <c r="C9000" s="16" t="s">
        <v>1</v>
      </c>
      <c r="J9000" s="17" t="s">
        <v>3159</v>
      </c>
    </row>
    <row r="9001">
      <c r="C9001" s="16" t="s">
        <v>2</v>
      </c>
    </row>
    <row r="9003">
      <c r="A9003" s="32" t="s">
        <v>9</v>
      </c>
      <c r="D9003" s="46" t="s">
        <v>10</v>
      </c>
    </row>
    <row r="9004">
      <c r="A9004" s="32" t="s">
        <v>11</v>
      </c>
      <c r="D9004" s="46">
        <f>IF(D6 = "","",D6)</f>
      </c>
    </row>
    <row r="9005">
      <c r="A9005" s="32" t="s">
        <v>12</v>
      </c>
      <c r="D9005" s="46">
        <f>IF(D7 = "","",D7)</f>
      </c>
      <c r="J9005" s="32"/>
      <c r="K9005" s="32"/>
      <c r="L9005" s="32"/>
      <c r="M9005" s="32"/>
    </row>
    <row r="9006">
      <c r="A9006" s="32" t="s">
        <v>13</v>
      </c>
      <c r="D9006" s="46" t="s">
        <v>14</v>
      </c>
    </row>
    <row r="9007">
      <c r="A9007" s="32" t="s">
        <v>15</v>
      </c>
      <c r="D9007" s="46" t="s">
        <v>16</v>
      </c>
      <c r="I9007" s="32" t="s">
        <v>17</v>
      </c>
      <c r="J9007" s="46" t="s">
        <v>18</v>
      </c>
    </row>
    <row r="9008" ht="75.0" customHeight="true">
      <c r="A9008" s="32" t="s">
        <v>19</v>
      </c>
      <c r="D9008" s="46" t="s">
        <v>20</v>
      </c>
    </row>
    <row r="9009" ht="15.0" customHeight="true">
      <c r="A9009" s="32" t="s">
        <v>21</v>
      </c>
      <c r="D9009" s="46" t="s">
        <v>22</v>
      </c>
    </row>
    <row r="9010" ht="15.0" customHeight="true">
      <c r="A9010" s="32" t="s">
        <v>23</v>
      </c>
      <c r="D9010" s="46" t="s">
        <v>24</v>
      </c>
    </row>
    <row r="9011">
      <c r="A9011" s="32" t="s">
        <v>25</v>
      </c>
      <c r="D9011" s="46" t="s">
        <v>26</v>
      </c>
    </row>
    <row r="9012">
      <c r="A9012" s="32" t="s">
        <v>27</v>
      </c>
      <c r="D9012" s="46" t="s">
        <v>28</v>
      </c>
    </row>
    <row r="9014">
      <c r="A9014" s="28" t="s">
        <v>32</v>
      </c>
      <c r="B9014" s="29" t="s">
        <v>33</v>
      </c>
      <c r="C9014" s="29"/>
      <c r="D9014" s="29"/>
      <c r="E9014" s="28" t="s">
        <v>34</v>
      </c>
      <c r="F9014" s="28" t="s">
        <v>35</v>
      </c>
      <c r="G9014" s="30" t="s">
        <v>36</v>
      </c>
      <c r="H9014" s="30" t="s">
        <v>37</v>
      </c>
      <c r="I9014" s="31" t="s">
        <v>38</v>
      </c>
      <c r="J9014" s="30" t="s">
        <v>39</v>
      </c>
    </row>
    <row r="9015" ht="75.0" customHeight="true">
      <c r="A9015" s="35" t="s">
        <v>2742</v>
      </c>
      <c r="B9015" s="41" t="s">
        <v>2743</v>
      </c>
      <c r="C9015" s="41"/>
      <c r="D9015" s="41"/>
      <c r="E9015" s="35" t="s">
        <v>58</v>
      </c>
      <c r="F9015" s="38" t="s">
        <v>71</v>
      </c>
      <c r="G9015" t="n" s="37">
        <v>87.47</v>
      </c>
      <c r="H9015" t="n" s="37">
        <v>349.88</v>
      </c>
      <c r="I9015" t="n" s="39"/>
      <c r="J9015" t="n" s="37">
        <f>TRUNC((F9015*TRUNC(I9015,2)),2)</f>
      </c>
      <c r="K9015" s="36" t="s">
        <v>2744</v>
      </c>
    </row>
    <row r="9016">
      <c r="G9016" s="45" t="s">
        <v>53</v>
      </c>
      <c r="H9016" s="44" t="s">
        <v>2745</v>
      </c>
      <c r="I9016" s="45" t="s">
        <v>53</v>
      </c>
      <c r="J9016" s="44" t="n">
        <f>SUM(J8993:J8994,J9015)</f>
      </c>
    </row>
    <row r="9018">
      <c r="A9018" s="43" t="s">
        <v>2746</v>
      </c>
    </row>
    <row r="9020">
      <c r="A9020" s="28" t="s">
        <v>32</v>
      </c>
      <c r="B9020" s="29" t="s">
        <v>33</v>
      </c>
      <c r="C9020" s="29"/>
      <c r="D9020" s="29"/>
      <c r="E9020" s="28" t="s">
        <v>34</v>
      </c>
      <c r="F9020" s="28" t="s">
        <v>35</v>
      </c>
      <c r="G9020" s="30" t="s">
        <v>36</v>
      </c>
      <c r="H9020" s="30" t="s">
        <v>37</v>
      </c>
      <c r="I9020" s="31" t="s">
        <v>38</v>
      </c>
      <c r="J9020" s="30" t="s">
        <v>39</v>
      </c>
    </row>
    <row r="9021" ht="330.0" customHeight="true">
      <c r="A9021" s="35" t="s">
        <v>2747</v>
      </c>
      <c r="B9021" s="41" t="s">
        <v>2748</v>
      </c>
      <c r="C9021" s="41"/>
      <c r="D9021" s="41"/>
      <c r="E9021" s="35" t="s">
        <v>58</v>
      </c>
      <c r="F9021" s="38" t="s">
        <v>2749</v>
      </c>
      <c r="G9021" t="n" s="37">
        <v>169.94</v>
      </c>
      <c r="H9021" t="n" s="37">
        <v>6627.66</v>
      </c>
      <c r="I9021" t="n" s="39"/>
      <c r="J9021" t="n" s="37">
        <f>TRUNC((F9021*TRUNC(I9021,2)),2)</f>
      </c>
      <c r="K9021" s="36" t="s">
        <v>2750</v>
      </c>
    </row>
    <row r="9023">
      <c r="C9023" s="16" t="s">
        <v>0</v>
      </c>
      <c r="I9023" s="20" t="s">
        <v>3</v>
      </c>
      <c r="J9023" s="19">
        <f>IF(J1 = "","",J1)</f>
      </c>
    </row>
    <row r="9024">
      <c r="C9024" s="16" t="s">
        <v>1</v>
      </c>
      <c r="J9024" s="17" t="s">
        <v>3160</v>
      </c>
    </row>
    <row r="9025">
      <c r="C9025" s="16" t="s">
        <v>2</v>
      </c>
    </row>
    <row r="9027">
      <c r="A9027" s="32" t="s">
        <v>9</v>
      </c>
      <c r="D9027" s="46" t="s">
        <v>10</v>
      </c>
    </row>
    <row r="9028">
      <c r="A9028" s="32" t="s">
        <v>11</v>
      </c>
      <c r="D9028" s="46">
        <f>IF(D6 = "","",D6)</f>
      </c>
    </row>
    <row r="9029">
      <c r="A9029" s="32" t="s">
        <v>12</v>
      </c>
      <c r="D9029" s="46">
        <f>IF(D7 = "","",D7)</f>
      </c>
      <c r="J9029" s="32"/>
      <c r="K9029" s="32"/>
      <c r="L9029" s="32"/>
      <c r="M9029" s="32"/>
    </row>
    <row r="9030">
      <c r="A9030" s="32" t="s">
        <v>13</v>
      </c>
      <c r="D9030" s="46" t="s">
        <v>14</v>
      </c>
    </row>
    <row r="9031">
      <c r="A9031" s="32" t="s">
        <v>15</v>
      </c>
      <c r="D9031" s="46" t="s">
        <v>16</v>
      </c>
      <c r="I9031" s="32" t="s">
        <v>17</v>
      </c>
      <c r="J9031" s="46" t="s">
        <v>18</v>
      </c>
    </row>
    <row r="9032" ht="75.0" customHeight="true">
      <c r="A9032" s="32" t="s">
        <v>19</v>
      </c>
      <c r="D9032" s="46" t="s">
        <v>20</v>
      </c>
    </row>
    <row r="9033" ht="15.0" customHeight="true">
      <c r="A9033" s="32" t="s">
        <v>21</v>
      </c>
      <c r="D9033" s="46" t="s">
        <v>22</v>
      </c>
    </row>
    <row r="9034" ht="15.0" customHeight="true">
      <c r="A9034" s="32" t="s">
        <v>23</v>
      </c>
      <c r="D9034" s="46" t="s">
        <v>24</v>
      </c>
    </row>
    <row r="9035">
      <c r="A9035" s="32" t="s">
        <v>25</v>
      </c>
      <c r="D9035" s="46" t="s">
        <v>26</v>
      </c>
    </row>
    <row r="9036">
      <c r="A9036" s="32" t="s">
        <v>27</v>
      </c>
      <c r="D9036" s="46" t="s">
        <v>28</v>
      </c>
    </row>
    <row r="9038">
      <c r="A9038" s="28" t="s">
        <v>32</v>
      </c>
      <c r="B9038" s="29" t="s">
        <v>33</v>
      </c>
      <c r="C9038" s="29"/>
      <c r="D9038" s="29"/>
      <c r="E9038" s="28" t="s">
        <v>34</v>
      </c>
      <c r="F9038" s="28" t="s">
        <v>35</v>
      </c>
      <c r="G9038" s="30" t="s">
        <v>36</v>
      </c>
      <c r="H9038" s="30" t="s">
        <v>37</v>
      </c>
      <c r="I9038" s="31" t="s">
        <v>38</v>
      </c>
      <c r="J9038" s="30" t="s">
        <v>39</v>
      </c>
    </row>
    <row r="9039" ht="345.0" customHeight="true">
      <c r="A9039" s="35" t="s">
        <v>2751</v>
      </c>
      <c r="B9039" s="41" t="s">
        <v>2752</v>
      </c>
      <c r="C9039" s="41"/>
      <c r="D9039" s="41"/>
      <c r="E9039" s="35" t="s">
        <v>58</v>
      </c>
      <c r="F9039" s="38" t="s">
        <v>47</v>
      </c>
      <c r="G9039" t="n" s="37">
        <v>217.55</v>
      </c>
      <c r="H9039" t="n" s="37">
        <v>1740.4</v>
      </c>
      <c r="I9039" t="n" s="39"/>
      <c r="J9039" t="n" s="37">
        <f>TRUNC((F9039*TRUNC(I9039,2)),2)</f>
      </c>
      <c r="K9039" s="36" t="s">
        <v>2753</v>
      </c>
    </row>
    <row r="9050">
      <c r="C9050" s="16" t="s">
        <v>0</v>
      </c>
      <c r="I9050" s="20" t="s">
        <v>3</v>
      </c>
      <c r="J9050" s="19">
        <f>IF(J1 = "","",J1)</f>
      </c>
    </row>
    <row r="9051">
      <c r="C9051" s="16" t="s">
        <v>1</v>
      </c>
      <c r="J9051" s="17" t="s">
        <v>3161</v>
      </c>
    </row>
    <row r="9052">
      <c r="C9052" s="16" t="s">
        <v>2</v>
      </c>
    </row>
    <row r="9054">
      <c r="A9054" s="32" t="s">
        <v>9</v>
      </c>
      <c r="D9054" s="46" t="s">
        <v>10</v>
      </c>
    </row>
    <row r="9055">
      <c r="A9055" s="32" t="s">
        <v>11</v>
      </c>
      <c r="D9055" s="46">
        <f>IF(D6 = "","",D6)</f>
      </c>
    </row>
    <row r="9056">
      <c r="A9056" s="32" t="s">
        <v>12</v>
      </c>
      <c r="D9056" s="46">
        <f>IF(D7 = "","",D7)</f>
      </c>
      <c r="J9056" s="32"/>
      <c r="K9056" s="32"/>
      <c r="L9056" s="32"/>
      <c r="M9056" s="32"/>
    </row>
    <row r="9057">
      <c r="A9057" s="32" t="s">
        <v>13</v>
      </c>
      <c r="D9057" s="46" t="s">
        <v>14</v>
      </c>
    </row>
    <row r="9058">
      <c r="A9058" s="32" t="s">
        <v>15</v>
      </c>
      <c r="D9058" s="46" t="s">
        <v>16</v>
      </c>
      <c r="I9058" s="32" t="s">
        <v>17</v>
      </c>
      <c r="J9058" s="46" t="s">
        <v>18</v>
      </c>
    </row>
    <row r="9059" ht="75.0" customHeight="true">
      <c r="A9059" s="32" t="s">
        <v>19</v>
      </c>
      <c r="D9059" s="46" t="s">
        <v>20</v>
      </c>
    </row>
    <row r="9060" ht="15.0" customHeight="true">
      <c r="A9060" s="32" t="s">
        <v>21</v>
      </c>
      <c r="D9060" s="46" t="s">
        <v>22</v>
      </c>
    </row>
    <row r="9061" ht="15.0" customHeight="true">
      <c r="A9061" s="32" t="s">
        <v>23</v>
      </c>
      <c r="D9061" s="46" t="s">
        <v>24</v>
      </c>
    </row>
    <row r="9062">
      <c r="A9062" s="32" t="s">
        <v>25</v>
      </c>
      <c r="D9062" s="46" t="s">
        <v>26</v>
      </c>
    </row>
    <row r="9063">
      <c r="A9063" s="32" t="s">
        <v>27</v>
      </c>
      <c r="D9063" s="46" t="s">
        <v>28</v>
      </c>
    </row>
    <row r="9065">
      <c r="A9065" s="28" t="s">
        <v>32</v>
      </c>
      <c r="B9065" s="29" t="s">
        <v>33</v>
      </c>
      <c r="C9065" s="29"/>
      <c r="D9065" s="29"/>
      <c r="E9065" s="28" t="s">
        <v>34</v>
      </c>
      <c r="F9065" s="28" t="s">
        <v>35</v>
      </c>
      <c r="G9065" s="30" t="s">
        <v>36</v>
      </c>
      <c r="H9065" s="30" t="s">
        <v>37</v>
      </c>
      <c r="I9065" s="31" t="s">
        <v>38</v>
      </c>
      <c r="J9065" s="30" t="s">
        <v>39</v>
      </c>
    </row>
    <row r="9066" ht="345.0" customHeight="true">
      <c r="A9066" s="35" t="s">
        <v>2754</v>
      </c>
      <c r="B9066" s="41" t="s">
        <v>2755</v>
      </c>
      <c r="C9066" s="41"/>
      <c r="D9066" s="41"/>
      <c r="E9066" s="35" t="s">
        <v>58</v>
      </c>
      <c r="F9066" s="38" t="s">
        <v>332</v>
      </c>
      <c r="G9066" t="n" s="37">
        <v>268.19</v>
      </c>
      <c r="H9066" t="n" s="37">
        <v>1609.14</v>
      </c>
      <c r="I9066" t="n" s="39"/>
      <c r="J9066" t="n" s="37">
        <f>TRUNC((F9066*TRUNC(I9066,2)),2)</f>
      </c>
      <c r="K9066" s="36" t="s">
        <v>2756</v>
      </c>
    </row>
    <row r="9077">
      <c r="C9077" s="16" t="s">
        <v>0</v>
      </c>
      <c r="I9077" s="20" t="s">
        <v>3</v>
      </c>
      <c r="J9077" s="19">
        <f>IF(J1 = "","",J1)</f>
      </c>
    </row>
    <row r="9078">
      <c r="C9078" s="16" t="s">
        <v>1</v>
      </c>
      <c r="J9078" s="17" t="s">
        <v>3162</v>
      </c>
    </row>
    <row r="9079">
      <c r="C9079" s="16" t="s">
        <v>2</v>
      </c>
    </row>
    <row r="9081">
      <c r="A9081" s="32" t="s">
        <v>9</v>
      </c>
      <c r="D9081" s="46" t="s">
        <v>10</v>
      </c>
    </row>
    <row r="9082">
      <c r="A9082" s="32" t="s">
        <v>11</v>
      </c>
      <c r="D9082" s="46">
        <f>IF(D6 = "","",D6)</f>
      </c>
    </row>
    <row r="9083">
      <c r="A9083" s="32" t="s">
        <v>12</v>
      </c>
      <c r="D9083" s="46">
        <f>IF(D7 = "","",D7)</f>
      </c>
      <c r="J9083" s="32"/>
      <c r="K9083" s="32"/>
      <c r="L9083" s="32"/>
      <c r="M9083" s="32"/>
    </row>
    <row r="9084">
      <c r="A9084" s="32" t="s">
        <v>13</v>
      </c>
      <c r="D9084" s="46" t="s">
        <v>14</v>
      </c>
    </row>
    <row r="9085">
      <c r="A9085" s="32" t="s">
        <v>15</v>
      </c>
      <c r="D9085" s="46" t="s">
        <v>16</v>
      </c>
      <c r="I9085" s="32" t="s">
        <v>17</v>
      </c>
      <c r="J9085" s="46" t="s">
        <v>18</v>
      </c>
    </row>
    <row r="9086" ht="75.0" customHeight="true">
      <c r="A9086" s="32" t="s">
        <v>19</v>
      </c>
      <c r="D9086" s="46" t="s">
        <v>20</v>
      </c>
    </row>
    <row r="9087" ht="15.0" customHeight="true">
      <c r="A9087" s="32" t="s">
        <v>21</v>
      </c>
      <c r="D9087" s="46" t="s">
        <v>22</v>
      </c>
    </row>
    <row r="9088" ht="15.0" customHeight="true">
      <c r="A9088" s="32" t="s">
        <v>23</v>
      </c>
      <c r="D9088" s="46" t="s">
        <v>24</v>
      </c>
    </row>
    <row r="9089">
      <c r="A9089" s="32" t="s">
        <v>25</v>
      </c>
      <c r="D9089" s="46" t="s">
        <v>26</v>
      </c>
    </row>
    <row r="9090">
      <c r="A9090" s="32" t="s">
        <v>27</v>
      </c>
      <c r="D9090" s="46" t="s">
        <v>28</v>
      </c>
    </row>
    <row r="9092">
      <c r="A9092" s="28" t="s">
        <v>32</v>
      </c>
      <c r="B9092" s="29" t="s">
        <v>33</v>
      </c>
      <c r="C9092" s="29"/>
      <c r="D9092" s="29"/>
      <c r="E9092" s="28" t="s">
        <v>34</v>
      </c>
      <c r="F9092" s="28" t="s">
        <v>35</v>
      </c>
      <c r="G9092" s="30" t="s">
        <v>36</v>
      </c>
      <c r="H9092" s="30" t="s">
        <v>37</v>
      </c>
      <c r="I9092" s="31" t="s">
        <v>38</v>
      </c>
      <c r="J9092" s="30" t="s">
        <v>39</v>
      </c>
    </row>
    <row r="9093" ht="285.0" customHeight="true">
      <c r="A9093" s="35" t="s">
        <v>2757</v>
      </c>
      <c r="B9093" s="41" t="s">
        <v>2758</v>
      </c>
      <c r="C9093" s="41"/>
      <c r="D9093" s="41"/>
      <c r="E9093" s="35" t="s">
        <v>58</v>
      </c>
      <c r="F9093" s="38" t="s">
        <v>346</v>
      </c>
      <c r="G9093" t="n" s="37">
        <v>285.85</v>
      </c>
      <c r="H9093" t="n" s="37">
        <v>571.7</v>
      </c>
      <c r="I9093" t="n" s="39"/>
      <c r="J9093" t="n" s="37">
        <f>TRUNC((F9093*TRUNC(I9093,2)),2)</f>
      </c>
      <c r="K9093" s="36" t="s">
        <v>2759</v>
      </c>
    </row>
    <row r="9108">
      <c r="C9108" s="16" t="s">
        <v>0</v>
      </c>
      <c r="I9108" s="20" t="s">
        <v>3</v>
      </c>
      <c r="J9108" s="19">
        <f>IF(J1 = "","",J1)</f>
      </c>
    </row>
    <row r="9109">
      <c r="C9109" s="16" t="s">
        <v>1</v>
      </c>
      <c r="J9109" s="17" t="s">
        <v>3163</v>
      </c>
    </row>
    <row r="9110">
      <c r="C9110" s="16" t="s">
        <v>2</v>
      </c>
    </row>
    <row r="9112">
      <c r="A9112" s="32" t="s">
        <v>9</v>
      </c>
      <c r="D9112" s="46" t="s">
        <v>10</v>
      </c>
    </row>
    <row r="9113">
      <c r="A9113" s="32" t="s">
        <v>11</v>
      </c>
      <c r="D9113" s="46">
        <f>IF(D6 = "","",D6)</f>
      </c>
    </row>
    <row r="9114">
      <c r="A9114" s="32" t="s">
        <v>12</v>
      </c>
      <c r="D9114" s="46">
        <f>IF(D7 = "","",D7)</f>
      </c>
      <c r="J9114" s="32"/>
      <c r="K9114" s="32"/>
      <c r="L9114" s="32"/>
      <c r="M9114" s="32"/>
    </row>
    <row r="9115">
      <c r="A9115" s="32" t="s">
        <v>13</v>
      </c>
      <c r="D9115" s="46" t="s">
        <v>14</v>
      </c>
    </row>
    <row r="9116">
      <c r="A9116" s="32" t="s">
        <v>15</v>
      </c>
      <c r="D9116" s="46" t="s">
        <v>16</v>
      </c>
      <c r="I9116" s="32" t="s">
        <v>17</v>
      </c>
      <c r="J9116" s="46" t="s">
        <v>18</v>
      </c>
    </row>
    <row r="9117" ht="75.0" customHeight="true">
      <c r="A9117" s="32" t="s">
        <v>19</v>
      </c>
      <c r="D9117" s="46" t="s">
        <v>20</v>
      </c>
    </row>
    <row r="9118" ht="15.0" customHeight="true">
      <c r="A9118" s="32" t="s">
        <v>21</v>
      </c>
      <c r="D9118" s="46" t="s">
        <v>22</v>
      </c>
    </row>
    <row r="9119" ht="15.0" customHeight="true">
      <c r="A9119" s="32" t="s">
        <v>23</v>
      </c>
      <c r="D9119" s="46" t="s">
        <v>24</v>
      </c>
    </row>
    <row r="9120">
      <c r="A9120" s="32" t="s">
        <v>25</v>
      </c>
      <c r="D9120" s="46" t="s">
        <v>26</v>
      </c>
    </row>
    <row r="9121">
      <c r="A9121" s="32" t="s">
        <v>27</v>
      </c>
      <c r="D9121" s="46" t="s">
        <v>28</v>
      </c>
    </row>
    <row r="9123">
      <c r="A9123" s="28" t="s">
        <v>32</v>
      </c>
      <c r="B9123" s="29" t="s">
        <v>33</v>
      </c>
      <c r="C9123" s="29"/>
      <c r="D9123" s="29"/>
      <c r="E9123" s="28" t="s">
        <v>34</v>
      </c>
      <c r="F9123" s="28" t="s">
        <v>35</v>
      </c>
      <c r="G9123" s="30" t="s">
        <v>36</v>
      </c>
      <c r="H9123" s="30" t="s">
        <v>37</v>
      </c>
      <c r="I9123" s="31" t="s">
        <v>38</v>
      </c>
      <c r="J9123" s="30" t="s">
        <v>39</v>
      </c>
    </row>
    <row r="9124" ht="330.0" customHeight="true">
      <c r="A9124" s="35" t="s">
        <v>2760</v>
      </c>
      <c r="B9124" s="41" t="s">
        <v>2761</v>
      </c>
      <c r="C9124" s="41"/>
      <c r="D9124" s="41"/>
      <c r="E9124" s="35" t="s">
        <v>58</v>
      </c>
      <c r="F9124" s="38" t="s">
        <v>2222</v>
      </c>
      <c r="G9124" t="n" s="37">
        <v>248.6</v>
      </c>
      <c r="H9124" t="n" s="37">
        <v>13673.0</v>
      </c>
      <c r="I9124" t="n" s="39"/>
      <c r="J9124" t="n" s="37">
        <f>TRUNC((F9124*TRUNC(I9124,2)),2)</f>
      </c>
      <c r="K9124" s="36" t="s">
        <v>2762</v>
      </c>
    </row>
    <row r="9125">
      <c r="G9125" s="45" t="s">
        <v>53</v>
      </c>
      <c r="H9125" s="44" t="s">
        <v>2763</v>
      </c>
      <c r="I9125" s="45" t="s">
        <v>53</v>
      </c>
      <c r="J9125" s="44" t="n">
        <f>SUM(J9021,J9039,J9066,J9093,J9124)</f>
      </c>
    </row>
    <row r="9136">
      <c r="C9136" s="16" t="s">
        <v>0</v>
      </c>
      <c r="I9136" s="20" t="s">
        <v>3</v>
      </c>
      <c r="J9136" s="19">
        <f>IF(J1 = "","",J1)</f>
      </c>
    </row>
    <row r="9137">
      <c r="C9137" s="16" t="s">
        <v>1</v>
      </c>
      <c r="J9137" s="17" t="s">
        <v>3164</v>
      </c>
    </row>
    <row r="9138">
      <c r="C9138" s="16" t="s">
        <v>2</v>
      </c>
    </row>
    <row r="9140">
      <c r="A9140" s="32" t="s">
        <v>9</v>
      </c>
      <c r="D9140" s="46" t="s">
        <v>10</v>
      </c>
    </row>
    <row r="9141">
      <c r="A9141" s="32" t="s">
        <v>11</v>
      </c>
      <c r="D9141" s="46">
        <f>IF(D6 = "","",D6)</f>
      </c>
    </row>
    <row r="9142">
      <c r="A9142" s="32" t="s">
        <v>12</v>
      </c>
      <c r="D9142" s="46">
        <f>IF(D7 = "","",D7)</f>
      </c>
      <c r="J9142" s="32"/>
      <c r="K9142" s="32"/>
      <c r="L9142" s="32"/>
      <c r="M9142" s="32"/>
    </row>
    <row r="9143">
      <c r="A9143" s="32" t="s">
        <v>13</v>
      </c>
      <c r="D9143" s="46" t="s">
        <v>14</v>
      </c>
    </row>
    <row r="9144">
      <c r="A9144" s="32" t="s">
        <v>15</v>
      </c>
      <c r="D9144" s="46" t="s">
        <v>16</v>
      </c>
      <c r="I9144" s="32" t="s">
        <v>17</v>
      </c>
      <c r="J9144" s="46" t="s">
        <v>18</v>
      </c>
    </row>
    <row r="9145" ht="75.0" customHeight="true">
      <c r="A9145" s="32" t="s">
        <v>19</v>
      </c>
      <c r="D9145" s="46" t="s">
        <v>20</v>
      </c>
    </row>
    <row r="9146" ht="15.0" customHeight="true">
      <c r="A9146" s="32" t="s">
        <v>21</v>
      </c>
      <c r="D9146" s="46" t="s">
        <v>22</v>
      </c>
    </row>
    <row r="9147" ht="15.0" customHeight="true">
      <c r="A9147" s="32" t="s">
        <v>23</v>
      </c>
      <c r="D9147" s="46" t="s">
        <v>24</v>
      </c>
    </row>
    <row r="9148">
      <c r="A9148" s="32" t="s">
        <v>25</v>
      </c>
      <c r="D9148" s="46" t="s">
        <v>26</v>
      </c>
    </row>
    <row r="9149">
      <c r="A9149" s="32" t="s">
        <v>27</v>
      </c>
      <c r="D9149" s="46" t="s">
        <v>28</v>
      </c>
    </row>
    <row r="9151">
      <c r="A9151" s="43" t="s">
        <v>2764</v>
      </c>
    </row>
    <row r="9153">
      <c r="A9153" s="43" t="s">
        <v>2765</v>
      </c>
    </row>
    <row r="9155">
      <c r="A9155" s="28" t="s">
        <v>32</v>
      </c>
      <c r="B9155" s="29" t="s">
        <v>33</v>
      </c>
      <c r="C9155" s="29"/>
      <c r="D9155" s="29"/>
      <c r="E9155" s="28" t="s">
        <v>34</v>
      </c>
      <c r="F9155" s="28" t="s">
        <v>35</v>
      </c>
      <c r="G9155" s="30" t="s">
        <v>36</v>
      </c>
      <c r="H9155" s="30" t="s">
        <v>37</v>
      </c>
      <c r="I9155" s="31" t="s">
        <v>38</v>
      </c>
      <c r="J9155" s="30" t="s">
        <v>39</v>
      </c>
    </row>
    <row r="9156" ht="105.0" customHeight="true">
      <c r="A9156" s="35" t="s">
        <v>2766</v>
      </c>
      <c r="B9156" s="41" t="s">
        <v>2767</v>
      </c>
      <c r="C9156" s="41"/>
      <c r="D9156" s="41"/>
      <c r="E9156" s="35" t="s">
        <v>58</v>
      </c>
      <c r="F9156" s="38" t="s">
        <v>346</v>
      </c>
      <c r="G9156" t="n" s="37">
        <v>16210.07</v>
      </c>
      <c r="H9156" t="n" s="37">
        <v>32420.14</v>
      </c>
      <c r="I9156" t="n" s="39"/>
      <c r="J9156" t="n" s="37">
        <f>TRUNC((F9156*TRUNC(I9156,2)),2)</f>
      </c>
      <c r="K9156" s="36" t="s">
        <v>2768</v>
      </c>
    </row>
    <row r="9157" ht="120.0" customHeight="true">
      <c r="A9157" s="35" t="s">
        <v>2769</v>
      </c>
      <c r="B9157" s="41" t="s">
        <v>2770</v>
      </c>
      <c r="C9157" s="41"/>
      <c r="D9157" s="41"/>
      <c r="E9157" s="35" t="s">
        <v>58</v>
      </c>
      <c r="F9157" s="38" t="s">
        <v>62</v>
      </c>
      <c r="G9157" t="n" s="37">
        <v>3497.1</v>
      </c>
      <c r="H9157" t="n" s="37">
        <v>3497.1</v>
      </c>
      <c r="I9157" t="n" s="39"/>
      <c r="J9157" t="n" s="37">
        <f>TRUNC((F9157*TRUNC(I9157,2)),2)</f>
      </c>
      <c r="K9157" s="36" t="s">
        <v>2771</v>
      </c>
    </row>
    <row r="9158">
      <c r="G9158" s="45" t="s">
        <v>53</v>
      </c>
      <c r="H9158" s="44" t="s">
        <v>2772</v>
      </c>
      <c r="I9158" s="45" t="s">
        <v>53</v>
      </c>
      <c r="J9158" s="44" t="n">
        <f>SUM(J9156:J9157)</f>
      </c>
    </row>
    <row r="9160">
      <c r="A9160" s="43" t="s">
        <v>2773</v>
      </c>
    </row>
    <row r="9162">
      <c r="A9162" s="28" t="s">
        <v>32</v>
      </c>
      <c r="B9162" s="29" t="s">
        <v>33</v>
      </c>
      <c r="C9162" s="29"/>
      <c r="D9162" s="29"/>
      <c r="E9162" s="28" t="s">
        <v>34</v>
      </c>
      <c r="F9162" s="28" t="s">
        <v>35</v>
      </c>
      <c r="G9162" s="30" t="s">
        <v>36</v>
      </c>
      <c r="H9162" s="30" t="s">
        <v>37</v>
      </c>
      <c r="I9162" s="31" t="s">
        <v>38</v>
      </c>
      <c r="J9162" s="30" t="s">
        <v>39</v>
      </c>
    </row>
    <row r="9172">
      <c r="C9172" s="16" t="s">
        <v>0</v>
      </c>
      <c r="I9172" s="20" t="s">
        <v>3</v>
      </c>
      <c r="J9172" s="19">
        <f>IF(J1 = "","",J1)</f>
      </c>
    </row>
    <row r="9173">
      <c r="C9173" s="16" t="s">
        <v>1</v>
      </c>
      <c r="J9173" s="17" t="s">
        <v>3165</v>
      </c>
    </row>
    <row r="9174">
      <c r="C9174" s="16" t="s">
        <v>2</v>
      </c>
    </row>
    <row r="9176">
      <c r="A9176" s="32" t="s">
        <v>9</v>
      </c>
      <c r="D9176" s="46" t="s">
        <v>10</v>
      </c>
    </row>
    <row r="9177">
      <c r="A9177" s="32" t="s">
        <v>11</v>
      </c>
      <c r="D9177" s="46">
        <f>IF(D6 = "","",D6)</f>
      </c>
    </row>
    <row r="9178">
      <c r="A9178" s="32" t="s">
        <v>12</v>
      </c>
      <c r="D9178" s="46">
        <f>IF(D7 = "","",D7)</f>
      </c>
      <c r="J9178" s="32"/>
      <c r="K9178" s="32"/>
      <c r="L9178" s="32"/>
      <c r="M9178" s="32"/>
    </row>
    <row r="9179">
      <c r="A9179" s="32" t="s">
        <v>13</v>
      </c>
      <c r="D9179" s="46" t="s">
        <v>14</v>
      </c>
    </row>
    <row r="9180">
      <c r="A9180" s="32" t="s">
        <v>15</v>
      </c>
      <c r="D9180" s="46" t="s">
        <v>16</v>
      </c>
      <c r="I9180" s="32" t="s">
        <v>17</v>
      </c>
      <c r="J9180" s="46" t="s">
        <v>18</v>
      </c>
    </row>
    <row r="9181" ht="75.0" customHeight="true">
      <c r="A9181" s="32" t="s">
        <v>19</v>
      </c>
      <c r="D9181" s="46" t="s">
        <v>20</v>
      </c>
    </row>
    <row r="9182" ht="15.0" customHeight="true">
      <c r="A9182" s="32" t="s">
        <v>21</v>
      </c>
      <c r="D9182" s="46" t="s">
        <v>22</v>
      </c>
    </row>
    <row r="9183" ht="15.0" customHeight="true">
      <c r="A9183" s="32" t="s">
        <v>23</v>
      </c>
      <c r="D9183" s="46" t="s">
        <v>24</v>
      </c>
    </row>
    <row r="9184">
      <c r="A9184" s="32" t="s">
        <v>25</v>
      </c>
      <c r="D9184" s="46" t="s">
        <v>26</v>
      </c>
    </row>
    <row r="9185">
      <c r="A9185" s="32" t="s">
        <v>27</v>
      </c>
      <c r="D9185" s="46" t="s">
        <v>28</v>
      </c>
    </row>
    <row r="9187">
      <c r="A9187" s="28" t="s">
        <v>32</v>
      </c>
      <c r="B9187" s="29" t="s">
        <v>33</v>
      </c>
      <c r="C9187" s="29"/>
      <c r="D9187" s="29"/>
      <c r="E9187" s="28" t="s">
        <v>34</v>
      </c>
      <c r="F9187" s="28" t="s">
        <v>35</v>
      </c>
      <c r="G9187" s="30" t="s">
        <v>36</v>
      </c>
      <c r="H9187" s="30" t="s">
        <v>37</v>
      </c>
      <c r="I9187" s="31" t="s">
        <v>38</v>
      </c>
      <c r="J9187" s="30" t="s">
        <v>39</v>
      </c>
    </row>
    <row r="9188" ht="150.0" customHeight="true">
      <c r="A9188" s="35" t="s">
        <v>1797</v>
      </c>
      <c r="B9188" s="41" t="s">
        <v>1798</v>
      </c>
      <c r="C9188" s="41"/>
      <c r="D9188" s="41"/>
      <c r="E9188" s="35" t="s">
        <v>107</v>
      </c>
      <c r="F9188" s="38" t="s">
        <v>852</v>
      </c>
      <c r="G9188" t="n" s="37">
        <v>5.26</v>
      </c>
      <c r="H9188" t="n" s="37">
        <v>15.78</v>
      </c>
      <c r="I9188" t="n" s="39"/>
      <c r="J9188" t="n" s="37">
        <f>TRUNC((F9188*TRUNC(I9188,2)),2)</f>
      </c>
      <c r="K9188" s="36" t="s">
        <v>2774</v>
      </c>
    </row>
    <row r="9189" ht="135.0" customHeight="true">
      <c r="A9189" s="35" t="s">
        <v>2775</v>
      </c>
      <c r="B9189" s="41" t="s">
        <v>2776</v>
      </c>
      <c r="C9189" s="41"/>
      <c r="D9189" s="41"/>
      <c r="E9189" s="35" t="s">
        <v>107</v>
      </c>
      <c r="F9189" s="38" t="s">
        <v>1679</v>
      </c>
      <c r="G9189" t="n" s="37">
        <v>19.46</v>
      </c>
      <c r="H9189" t="n" s="37">
        <v>992.46</v>
      </c>
      <c r="I9189" t="n" s="39"/>
      <c r="J9189" t="n" s="37">
        <f>TRUNC((F9189*TRUNC(I9189,2)),2)</f>
      </c>
      <c r="K9189" s="36" t="s">
        <v>2777</v>
      </c>
    </row>
    <row r="9190" ht="60.0" customHeight="true">
      <c r="A9190" s="35" t="s">
        <v>2778</v>
      </c>
      <c r="B9190" s="41" t="s">
        <v>2779</v>
      </c>
      <c r="C9190" s="41"/>
      <c r="D9190" s="41"/>
      <c r="E9190" s="35" t="s">
        <v>58</v>
      </c>
      <c r="F9190" s="38" t="s">
        <v>721</v>
      </c>
      <c r="G9190" t="n" s="37">
        <v>3.39</v>
      </c>
      <c r="H9190" t="n" s="37">
        <v>61.02</v>
      </c>
      <c r="I9190" t="n" s="39"/>
      <c r="J9190" t="n" s="37">
        <f>TRUNC((F9190*TRUNC(I9190,2)),2)</f>
      </c>
      <c r="K9190" s="36" t="s">
        <v>2780</v>
      </c>
    </row>
    <row r="9191" ht="45.0" customHeight="true">
      <c r="A9191" s="35" t="s">
        <v>2781</v>
      </c>
      <c r="B9191" s="41" t="s">
        <v>2782</v>
      </c>
      <c r="C9191" s="41"/>
      <c r="D9191" s="41"/>
      <c r="E9191" s="35" t="s">
        <v>58</v>
      </c>
      <c r="F9191" s="38" t="s">
        <v>1539</v>
      </c>
      <c r="G9191" t="n" s="37">
        <v>2.44</v>
      </c>
      <c r="H9191" t="n" s="37">
        <v>73.2</v>
      </c>
      <c r="I9191" t="n" s="39"/>
      <c r="J9191" t="n" s="37">
        <f>TRUNC((F9191*TRUNC(I9191,2)),2)</f>
      </c>
      <c r="K9191" s="36" t="s">
        <v>2783</v>
      </c>
    </row>
    <row r="9199">
      <c r="C9199" s="16" t="s">
        <v>0</v>
      </c>
      <c r="I9199" s="20" t="s">
        <v>3</v>
      </c>
      <c r="J9199" s="19">
        <f>IF(J1 = "","",J1)</f>
      </c>
    </row>
    <row r="9200">
      <c r="C9200" s="16" t="s">
        <v>1</v>
      </c>
      <c r="J9200" s="17" t="s">
        <v>3166</v>
      </c>
    </row>
    <row r="9201">
      <c r="C9201" s="16" t="s">
        <v>2</v>
      </c>
    </row>
    <row r="9203">
      <c r="A9203" s="32" t="s">
        <v>9</v>
      </c>
      <c r="D9203" s="46" t="s">
        <v>10</v>
      </c>
    </row>
    <row r="9204">
      <c r="A9204" s="32" t="s">
        <v>11</v>
      </c>
      <c r="D9204" s="46">
        <f>IF(D6 = "","",D6)</f>
      </c>
    </row>
    <row r="9205">
      <c r="A9205" s="32" t="s">
        <v>12</v>
      </c>
      <c r="D9205" s="46">
        <f>IF(D7 = "","",D7)</f>
      </c>
      <c r="J9205" s="32"/>
      <c r="K9205" s="32"/>
      <c r="L9205" s="32"/>
      <c r="M9205" s="32"/>
    </row>
    <row r="9206">
      <c r="A9206" s="32" t="s">
        <v>13</v>
      </c>
      <c r="D9206" s="46" t="s">
        <v>14</v>
      </c>
    </row>
    <row r="9207">
      <c r="A9207" s="32" t="s">
        <v>15</v>
      </c>
      <c r="D9207" s="46" t="s">
        <v>16</v>
      </c>
      <c r="I9207" s="32" t="s">
        <v>17</v>
      </c>
      <c r="J9207" s="46" t="s">
        <v>18</v>
      </c>
    </row>
    <row r="9208" ht="75.0" customHeight="true">
      <c r="A9208" s="32" t="s">
        <v>19</v>
      </c>
      <c r="D9208" s="46" t="s">
        <v>20</v>
      </c>
    </row>
    <row r="9209" ht="15.0" customHeight="true">
      <c r="A9209" s="32" t="s">
        <v>21</v>
      </c>
      <c r="D9209" s="46" t="s">
        <v>22</v>
      </c>
    </row>
    <row r="9210" ht="15.0" customHeight="true">
      <c r="A9210" s="32" t="s">
        <v>23</v>
      </c>
      <c r="D9210" s="46" t="s">
        <v>24</v>
      </c>
    </row>
    <row r="9211">
      <c r="A9211" s="32" t="s">
        <v>25</v>
      </c>
      <c r="D9211" s="46" t="s">
        <v>26</v>
      </c>
    </row>
    <row r="9212">
      <c r="A9212" s="32" t="s">
        <v>27</v>
      </c>
      <c r="D9212" s="46" t="s">
        <v>28</v>
      </c>
    </row>
    <row r="9214">
      <c r="A9214" s="28" t="s">
        <v>32</v>
      </c>
      <c r="B9214" s="29" t="s">
        <v>33</v>
      </c>
      <c r="C9214" s="29"/>
      <c r="D9214" s="29"/>
      <c r="E9214" s="28" t="s">
        <v>34</v>
      </c>
      <c r="F9214" s="28" t="s">
        <v>35</v>
      </c>
      <c r="G9214" s="30" t="s">
        <v>36</v>
      </c>
      <c r="H9214" s="30" t="s">
        <v>37</v>
      </c>
      <c r="I9214" s="31" t="s">
        <v>38</v>
      </c>
      <c r="J9214" s="30" t="s">
        <v>39</v>
      </c>
    </row>
    <row r="9215" ht="210.0" customHeight="true">
      <c r="A9215" s="35" t="s">
        <v>2784</v>
      </c>
      <c r="B9215" s="41" t="s">
        <v>2785</v>
      </c>
      <c r="C9215" s="41"/>
      <c r="D9215" s="41"/>
      <c r="E9215" s="35" t="s">
        <v>58</v>
      </c>
      <c r="F9215" s="38" t="s">
        <v>43</v>
      </c>
      <c r="G9215" t="n" s="37">
        <v>820.49</v>
      </c>
      <c r="H9215" t="n" s="37">
        <v>8204.9</v>
      </c>
      <c r="I9215" t="n" s="39"/>
      <c r="J9215" t="n" s="37">
        <f>TRUNC((F9215*TRUNC(I9215,2)),2)</f>
      </c>
      <c r="K9215" s="36" t="s">
        <v>2786</v>
      </c>
    </row>
    <row r="9216" ht="255.0" customHeight="true">
      <c r="A9216" s="35" t="s">
        <v>2787</v>
      </c>
      <c r="B9216" s="41" t="s">
        <v>2788</v>
      </c>
      <c r="C9216" s="41"/>
      <c r="D9216" s="41"/>
      <c r="E9216" s="35" t="s">
        <v>58</v>
      </c>
      <c r="F9216" s="38" t="s">
        <v>62</v>
      </c>
      <c r="G9216" t="n" s="37">
        <v>259.99</v>
      </c>
      <c r="H9216" t="n" s="37">
        <v>259.99</v>
      </c>
      <c r="I9216" t="n" s="39"/>
      <c r="J9216" t="n" s="37">
        <f>TRUNC((F9216*TRUNC(I9216,2)),2)</f>
      </c>
      <c r="K9216" s="36" t="s">
        <v>2789</v>
      </c>
    </row>
    <row r="9219">
      <c r="C9219" s="16" t="s">
        <v>0</v>
      </c>
      <c r="I9219" s="20" t="s">
        <v>3</v>
      </c>
      <c r="J9219" s="19">
        <f>IF(J1 = "","",J1)</f>
      </c>
    </row>
    <row r="9220">
      <c r="C9220" s="16" t="s">
        <v>1</v>
      </c>
      <c r="J9220" s="17" t="s">
        <v>3167</v>
      </c>
    </row>
    <row r="9221">
      <c r="C9221" s="16" t="s">
        <v>2</v>
      </c>
    </row>
    <row r="9223">
      <c r="A9223" s="32" t="s">
        <v>9</v>
      </c>
      <c r="D9223" s="46" t="s">
        <v>10</v>
      </c>
    </row>
    <row r="9224">
      <c r="A9224" s="32" t="s">
        <v>11</v>
      </c>
      <c r="D9224" s="46">
        <f>IF(D6 = "","",D6)</f>
      </c>
    </row>
    <row r="9225">
      <c r="A9225" s="32" t="s">
        <v>12</v>
      </c>
      <c r="D9225" s="46">
        <f>IF(D7 = "","",D7)</f>
      </c>
      <c r="J9225" s="32"/>
      <c r="K9225" s="32"/>
      <c r="L9225" s="32"/>
      <c r="M9225" s="32"/>
    </row>
    <row r="9226">
      <c r="A9226" s="32" t="s">
        <v>13</v>
      </c>
      <c r="D9226" s="46" t="s">
        <v>14</v>
      </c>
    </row>
    <row r="9227">
      <c r="A9227" s="32" t="s">
        <v>15</v>
      </c>
      <c r="D9227" s="46" t="s">
        <v>16</v>
      </c>
      <c r="I9227" s="32" t="s">
        <v>17</v>
      </c>
      <c r="J9227" s="46" t="s">
        <v>18</v>
      </c>
    </row>
    <row r="9228" ht="75.0" customHeight="true">
      <c r="A9228" s="32" t="s">
        <v>19</v>
      </c>
      <c r="D9228" s="46" t="s">
        <v>20</v>
      </c>
    </row>
    <row r="9229" ht="15.0" customHeight="true">
      <c r="A9229" s="32" t="s">
        <v>21</v>
      </c>
      <c r="D9229" s="46" t="s">
        <v>22</v>
      </c>
    </row>
    <row r="9230" ht="15.0" customHeight="true">
      <c r="A9230" s="32" t="s">
        <v>23</v>
      </c>
      <c r="D9230" s="46" t="s">
        <v>24</v>
      </c>
    </row>
    <row r="9231">
      <c r="A9231" s="32" t="s">
        <v>25</v>
      </c>
      <c r="D9231" s="46" t="s">
        <v>26</v>
      </c>
    </row>
    <row r="9232">
      <c r="A9232" s="32" t="s">
        <v>27</v>
      </c>
      <c r="D9232" s="46" t="s">
        <v>28</v>
      </c>
    </row>
    <row r="9234">
      <c r="A9234" s="28" t="s">
        <v>32</v>
      </c>
      <c r="B9234" s="29" t="s">
        <v>33</v>
      </c>
      <c r="C9234" s="29"/>
      <c r="D9234" s="29"/>
      <c r="E9234" s="28" t="s">
        <v>34</v>
      </c>
      <c r="F9234" s="28" t="s">
        <v>35</v>
      </c>
      <c r="G9234" s="30" t="s">
        <v>36</v>
      </c>
      <c r="H9234" s="30" t="s">
        <v>37</v>
      </c>
      <c r="I9234" s="31" t="s">
        <v>38</v>
      </c>
      <c r="J9234" s="30" t="s">
        <v>39</v>
      </c>
    </row>
    <row r="9235" ht="225.0" customHeight="true">
      <c r="A9235" s="35" t="s">
        <v>2790</v>
      </c>
      <c r="B9235" s="41" t="s">
        <v>2791</v>
      </c>
      <c r="C9235" s="41"/>
      <c r="D9235" s="41"/>
      <c r="E9235" s="35" t="s">
        <v>58</v>
      </c>
      <c r="F9235" s="38" t="s">
        <v>62</v>
      </c>
      <c r="G9235" t="n" s="37">
        <v>2448.8</v>
      </c>
      <c r="H9235" t="n" s="37">
        <v>2448.8</v>
      </c>
      <c r="I9235" t="n" s="39"/>
      <c r="J9235" t="n" s="37">
        <f>TRUNC((F9235*TRUNC(I9235,2)),2)</f>
      </c>
      <c r="K9235" s="36" t="s">
        <v>2792</v>
      </c>
    </row>
    <row r="9236" ht="105.0" customHeight="true">
      <c r="A9236" s="35" t="s">
        <v>2793</v>
      </c>
      <c r="B9236" s="41" t="s">
        <v>2794</v>
      </c>
      <c r="C9236" s="41"/>
      <c r="D9236" s="41"/>
      <c r="E9236" s="35" t="s">
        <v>58</v>
      </c>
      <c r="F9236" s="38" t="s">
        <v>62</v>
      </c>
      <c r="G9236" t="n" s="37">
        <v>445.26</v>
      </c>
      <c r="H9236" t="n" s="37">
        <v>445.26</v>
      </c>
      <c r="I9236" t="n" s="39"/>
      <c r="J9236" t="n" s="37">
        <f>TRUNC((F9236*TRUNC(I9236,2)),2)</f>
      </c>
      <c r="K9236" s="36" t="s">
        <v>2795</v>
      </c>
    </row>
    <row r="9237">
      <c r="G9237" s="45" t="s">
        <v>53</v>
      </c>
      <c r="H9237" s="44" t="s">
        <v>2796</v>
      </c>
      <c r="I9237" s="45" t="s">
        <v>53</v>
      </c>
      <c r="J9237" s="44" t="n">
        <f>SUM(J9188:J9191,J9215:J9216,J9235:J9236)</f>
      </c>
    </row>
    <row r="9248">
      <c r="C9248" s="16" t="s">
        <v>0</v>
      </c>
      <c r="I9248" s="20" t="s">
        <v>3</v>
      </c>
      <c r="J9248" s="19">
        <f>IF(J1 = "","",J1)</f>
      </c>
    </row>
    <row r="9249">
      <c r="C9249" s="16" t="s">
        <v>1</v>
      </c>
      <c r="J9249" s="17" t="s">
        <v>3168</v>
      </c>
    </row>
    <row r="9250">
      <c r="C9250" s="16" t="s">
        <v>2</v>
      </c>
    </row>
    <row r="9252">
      <c r="A9252" s="32" t="s">
        <v>9</v>
      </c>
      <c r="D9252" s="46" t="s">
        <v>10</v>
      </c>
    </row>
    <row r="9253">
      <c r="A9253" s="32" t="s">
        <v>11</v>
      </c>
      <c r="D9253" s="46">
        <f>IF(D6 = "","",D6)</f>
      </c>
    </row>
    <row r="9254">
      <c r="A9254" s="32" t="s">
        <v>12</v>
      </c>
      <c r="D9254" s="46">
        <f>IF(D7 = "","",D7)</f>
      </c>
      <c r="J9254" s="32"/>
      <c r="K9254" s="32"/>
      <c r="L9254" s="32"/>
      <c r="M9254" s="32"/>
    </row>
    <row r="9255">
      <c r="A9255" s="32" t="s">
        <v>13</v>
      </c>
      <c r="D9255" s="46" t="s">
        <v>14</v>
      </c>
    </row>
    <row r="9256">
      <c r="A9256" s="32" t="s">
        <v>15</v>
      </c>
      <c r="D9256" s="46" t="s">
        <v>16</v>
      </c>
      <c r="I9256" s="32" t="s">
        <v>17</v>
      </c>
      <c r="J9256" s="46" t="s">
        <v>18</v>
      </c>
    </row>
    <row r="9257" ht="75.0" customHeight="true">
      <c r="A9257" s="32" t="s">
        <v>19</v>
      </c>
      <c r="D9257" s="46" t="s">
        <v>20</v>
      </c>
    </row>
    <row r="9258" ht="15.0" customHeight="true">
      <c r="A9258" s="32" t="s">
        <v>21</v>
      </c>
      <c r="D9258" s="46" t="s">
        <v>22</v>
      </c>
    </row>
    <row r="9259" ht="15.0" customHeight="true">
      <c r="A9259" s="32" t="s">
        <v>23</v>
      </c>
      <c r="D9259" s="46" t="s">
        <v>24</v>
      </c>
    </row>
    <row r="9260">
      <c r="A9260" s="32" t="s">
        <v>25</v>
      </c>
      <c r="D9260" s="46" t="s">
        <v>26</v>
      </c>
    </row>
    <row r="9261">
      <c r="A9261" s="32" t="s">
        <v>27</v>
      </c>
      <c r="D9261" s="46" t="s">
        <v>28</v>
      </c>
    </row>
    <row r="9263">
      <c r="A9263" s="43" t="s">
        <v>2797</v>
      </c>
    </row>
    <row r="9265">
      <c r="A9265" s="28" t="s">
        <v>32</v>
      </c>
      <c r="B9265" s="29" t="s">
        <v>33</v>
      </c>
      <c r="C9265" s="29"/>
      <c r="D9265" s="29"/>
      <c r="E9265" s="28" t="s">
        <v>34</v>
      </c>
      <c r="F9265" s="28" t="s">
        <v>35</v>
      </c>
      <c r="G9265" s="30" t="s">
        <v>36</v>
      </c>
      <c r="H9265" s="30" t="s">
        <v>37</v>
      </c>
      <c r="I9265" s="31" t="s">
        <v>38</v>
      </c>
      <c r="J9265" s="30" t="s">
        <v>39</v>
      </c>
    </row>
    <row r="9266" ht="210.0" customHeight="true">
      <c r="A9266" s="35" t="s">
        <v>2798</v>
      </c>
      <c r="B9266" s="41" t="s">
        <v>2799</v>
      </c>
      <c r="C9266" s="41"/>
      <c r="D9266" s="41"/>
      <c r="E9266" s="35" t="s">
        <v>107</v>
      </c>
      <c r="F9266" s="38" t="s">
        <v>2683</v>
      </c>
      <c r="G9266" t="n" s="37">
        <v>58.73</v>
      </c>
      <c r="H9266" t="n" s="37">
        <v>1703.17</v>
      </c>
      <c r="I9266" t="n" s="39"/>
      <c r="J9266" t="n" s="37">
        <f>TRUNC((F9266*TRUNC(I9266,2)),2)</f>
      </c>
      <c r="K9266" s="36" t="s">
        <v>2800</v>
      </c>
    </row>
    <row r="9267" ht="210.0" customHeight="true">
      <c r="A9267" s="35" t="s">
        <v>2801</v>
      </c>
      <c r="B9267" s="41" t="s">
        <v>2802</v>
      </c>
      <c r="C9267" s="41"/>
      <c r="D9267" s="41"/>
      <c r="E9267" s="35" t="s">
        <v>107</v>
      </c>
      <c r="F9267" s="38" t="s">
        <v>2683</v>
      </c>
      <c r="G9267" t="n" s="37">
        <v>91.29</v>
      </c>
      <c r="H9267" t="n" s="37">
        <v>2647.41</v>
      </c>
      <c r="I9267" t="n" s="39"/>
      <c r="J9267" t="n" s="37">
        <f>TRUNC((F9267*TRUNC(I9267,2)),2)</f>
      </c>
      <c r="K9267" s="36" t="s">
        <v>2803</v>
      </c>
    </row>
    <row r="9271">
      <c r="C9271" s="16" t="s">
        <v>0</v>
      </c>
      <c r="I9271" s="20" t="s">
        <v>3</v>
      </c>
      <c r="J9271" s="19">
        <f>IF(J1 = "","",J1)</f>
      </c>
    </row>
    <row r="9272">
      <c r="C9272" s="16" t="s">
        <v>1</v>
      </c>
      <c r="J9272" s="17" t="s">
        <v>3169</v>
      </c>
    </row>
    <row r="9273">
      <c r="C9273" s="16" t="s">
        <v>2</v>
      </c>
    </row>
    <row r="9275">
      <c r="A9275" s="32" t="s">
        <v>9</v>
      </c>
      <c r="D9275" s="46" t="s">
        <v>10</v>
      </c>
    </row>
    <row r="9276">
      <c r="A9276" s="32" t="s">
        <v>11</v>
      </c>
      <c r="D9276" s="46">
        <f>IF(D6 = "","",D6)</f>
      </c>
    </row>
    <row r="9277">
      <c r="A9277" s="32" t="s">
        <v>12</v>
      </c>
      <c r="D9277" s="46">
        <f>IF(D7 = "","",D7)</f>
      </c>
      <c r="J9277" s="32"/>
      <c r="K9277" s="32"/>
      <c r="L9277" s="32"/>
      <c r="M9277" s="32"/>
    </row>
    <row r="9278">
      <c r="A9278" s="32" t="s">
        <v>13</v>
      </c>
      <c r="D9278" s="46" t="s">
        <v>14</v>
      </c>
    </row>
    <row r="9279">
      <c r="A9279" s="32" t="s">
        <v>15</v>
      </c>
      <c r="D9279" s="46" t="s">
        <v>16</v>
      </c>
      <c r="I9279" s="32" t="s">
        <v>17</v>
      </c>
      <c r="J9279" s="46" t="s">
        <v>18</v>
      </c>
    </row>
    <row r="9280" ht="75.0" customHeight="true">
      <c r="A9280" s="32" t="s">
        <v>19</v>
      </c>
      <c r="D9280" s="46" t="s">
        <v>20</v>
      </c>
    </row>
    <row r="9281" ht="15.0" customHeight="true">
      <c r="A9281" s="32" t="s">
        <v>21</v>
      </c>
      <c r="D9281" s="46" t="s">
        <v>22</v>
      </c>
    </row>
    <row r="9282" ht="15.0" customHeight="true">
      <c r="A9282" s="32" t="s">
        <v>23</v>
      </c>
      <c r="D9282" s="46" t="s">
        <v>24</v>
      </c>
    </row>
    <row r="9283">
      <c r="A9283" s="32" t="s">
        <v>25</v>
      </c>
      <c r="D9283" s="46" t="s">
        <v>26</v>
      </c>
    </row>
    <row r="9284">
      <c r="A9284" s="32" t="s">
        <v>27</v>
      </c>
      <c r="D9284" s="46" t="s">
        <v>28</v>
      </c>
    </row>
    <row r="9286">
      <c r="A9286" s="28" t="s">
        <v>32</v>
      </c>
      <c r="B9286" s="29" t="s">
        <v>33</v>
      </c>
      <c r="C9286" s="29"/>
      <c r="D9286" s="29"/>
      <c r="E9286" s="28" t="s">
        <v>34</v>
      </c>
      <c r="F9286" s="28" t="s">
        <v>35</v>
      </c>
      <c r="G9286" s="30" t="s">
        <v>36</v>
      </c>
      <c r="H9286" s="30" t="s">
        <v>37</v>
      </c>
      <c r="I9286" s="31" t="s">
        <v>38</v>
      </c>
      <c r="J9286" s="30" t="s">
        <v>39</v>
      </c>
    </row>
    <row r="9287" ht="210.0" customHeight="true">
      <c r="A9287" s="35" t="s">
        <v>2804</v>
      </c>
      <c r="B9287" s="41" t="s">
        <v>2805</v>
      </c>
      <c r="C9287" s="41"/>
      <c r="D9287" s="41"/>
      <c r="E9287" s="35" t="s">
        <v>107</v>
      </c>
      <c r="F9287" s="38" t="s">
        <v>866</v>
      </c>
      <c r="G9287" t="n" s="37">
        <v>35.35</v>
      </c>
      <c r="H9287" t="n" s="37">
        <v>600.95</v>
      </c>
      <c r="I9287" t="n" s="39"/>
      <c r="J9287" t="n" s="37">
        <f>TRUNC((F9287*TRUNC(I9287,2)),2)</f>
      </c>
      <c r="K9287" s="36" t="s">
        <v>2806</v>
      </c>
    </row>
    <row r="9288" ht="210.0" customHeight="true">
      <c r="A9288" s="35" t="s">
        <v>2807</v>
      </c>
      <c r="B9288" s="41" t="s">
        <v>2808</v>
      </c>
      <c r="C9288" s="41"/>
      <c r="D9288" s="41"/>
      <c r="E9288" s="35" t="s">
        <v>107</v>
      </c>
      <c r="F9288" s="38" t="s">
        <v>866</v>
      </c>
      <c r="G9288" t="n" s="37">
        <v>74.68</v>
      </c>
      <c r="H9288" t="n" s="37">
        <v>1269.56</v>
      </c>
      <c r="I9288" t="n" s="39"/>
      <c r="J9288" t="n" s="37">
        <f>TRUNC((F9288*TRUNC(I9288,2)),2)</f>
      </c>
      <c r="K9288" s="36" t="s">
        <v>2809</v>
      </c>
    </row>
    <row r="9289" ht="15.0" customHeight="true">
      <c r="A9289" s="35" t="s">
        <v>2810</v>
      </c>
      <c r="B9289" s="41" t="s">
        <v>2811</v>
      </c>
      <c r="C9289" s="41"/>
      <c r="D9289" s="41"/>
      <c r="E9289" s="35" t="s">
        <v>245</v>
      </c>
      <c r="F9289" s="38" t="s">
        <v>2812</v>
      </c>
      <c r="G9289" t="n" s="37">
        <v>106.5</v>
      </c>
      <c r="H9289" t="n" s="37">
        <v>207.67</v>
      </c>
      <c r="I9289" t="n" s="39"/>
      <c r="J9289" t="n" s="37">
        <f>TRUNC((F9289*TRUNC(I9289,2)),2)</f>
      </c>
      <c r="K9289" s="36" t="s">
        <v>2813</v>
      </c>
    </row>
    <row r="9290">
      <c r="G9290" s="45" t="s">
        <v>53</v>
      </c>
      <c r="H9290" s="44" t="s">
        <v>2814</v>
      </c>
      <c r="I9290" s="45" t="s">
        <v>53</v>
      </c>
      <c r="J9290" s="44" t="n">
        <f>SUM(J9266:J9267,J9287:J9289)</f>
      </c>
    </row>
    <row r="9291">
      <c r="G9291" s="45" t="s">
        <v>2815</v>
      </c>
      <c r="H9291" s="44" t="s">
        <v>2816</v>
      </c>
      <c r="I9291" s="45" t="s">
        <v>2817</v>
      </c>
      <c r="J9291" s="44" t="n">
        <f>J26+J52+J79+J133+J347+J399+J405+J441+J498+J555+J580+J628+J671+J725+J755+J785+J907+J983+J1038+J1078+J1168+J1242+J1275+J1346+J1384+J1464+J1537+J1544+J1683+J1760+J1852+J1934+J1973+J2001+J2028+J2110+J2161+J2266+J2354+J2552+J2719+J2791+J2869+J2924+J3009+J3054+J3110+J3180+J3321+J3488+J3534+J3621+J3647+J3680+J3686+J3760+J3894+J3986+J4113+J4272+J4380+J4445+J4507+J4542+J4572+J4704+J4787+J4867+J4911+J4918+J4943+J4965+J5017+J5046+J5056+J5229+J5426+J5775+J5804+J5813+J5834+J5868+J5906+J5949+J6026+J6103+J6298+J6637+J6910+J6944+J7128+J7174+J7274+J7382+J7604+J7709+J7933+J8003+J8113+J8119+J8254+J8260+J8283+J8310+J8470+J8533+J8564+J8599+J8630+J8682+J8784+J8872+J8965+J8971+J9016+J9125+J9158+J9237+J9290</f>
      </c>
    </row>
    <row r="9292" hidden="true">
      <c r="A9292" s="42" t="s">
        <v>2818</v>
      </c>
    </row>
  </sheetData>
  <sheetProtection password="DCC6" sheet="true" scenarios="true" objects="true" selectLockedCells="true"/>
  <mergeCells>
    <mergeCell ref="C1:H1"/>
    <mergeCell ref="C2:H2"/>
    <mergeCell ref="C3:H3"/>
    <mergeCell ref="A5:C5"/>
    <mergeCell ref="D5:H5"/>
    <mergeCell ref="A6:C6"/>
    <mergeCell ref="D6:F6"/>
    <mergeCell ref="A7:C7"/>
    <mergeCell ref="D7:F7"/>
    <mergeCell ref="A8:C8"/>
    <mergeCell ref="D8:H8"/>
    <mergeCell ref="A9:C9"/>
    <mergeCell ref="D9:H9"/>
    <mergeCell ref="A10:C10"/>
    <mergeCell ref="D10:H10"/>
    <mergeCell ref="A11:C11"/>
    <mergeCell ref="D11:H11"/>
    <mergeCell ref="A12:C12"/>
    <mergeCell ref="D12:J12"/>
    <mergeCell ref="A13:C13"/>
    <mergeCell ref="D13:H13"/>
    <mergeCell ref="A14:C14"/>
    <mergeCell ref="D14:H14"/>
    <mergeCell ref="B22:D22"/>
    <mergeCell ref="B23:D23"/>
    <mergeCell ref="B24:D24"/>
    <mergeCell ref="B25:D25"/>
    <mergeCell ref="C31:H31"/>
    <mergeCell ref="C32:H32"/>
    <mergeCell ref="C33:H33"/>
    <mergeCell ref="A35:C35"/>
    <mergeCell ref="D35:H35"/>
    <mergeCell ref="A36:C36"/>
    <mergeCell ref="D36:F36"/>
    <mergeCell ref="A37:C37"/>
    <mergeCell ref="D37:F37"/>
    <mergeCell ref="A38:C38"/>
    <mergeCell ref="D38:H38"/>
    <mergeCell ref="A39:C39"/>
    <mergeCell ref="D39:H39"/>
    <mergeCell ref="A40:C40"/>
    <mergeCell ref="D40:H40"/>
    <mergeCell ref="A41:C41"/>
    <mergeCell ref="D41:H41"/>
    <mergeCell ref="A42:C42"/>
    <mergeCell ref="D42:J42"/>
    <mergeCell ref="A43:C43"/>
    <mergeCell ref="D43:H43"/>
    <mergeCell ref="A44:C44"/>
    <mergeCell ref="D44:H44"/>
    <mergeCell ref="B48:D48"/>
    <mergeCell ref="B49:D49"/>
    <mergeCell ref="B50:D50"/>
    <mergeCell ref="B51:D51"/>
    <mergeCell ref="C60:H60"/>
    <mergeCell ref="C61:H61"/>
    <mergeCell ref="C62:H62"/>
    <mergeCell ref="A64:C64"/>
    <mergeCell ref="D64:H64"/>
    <mergeCell ref="A65:C65"/>
    <mergeCell ref="D65:F65"/>
    <mergeCell ref="A66:C66"/>
    <mergeCell ref="D66:F66"/>
    <mergeCell ref="A67:C67"/>
    <mergeCell ref="D67:H67"/>
    <mergeCell ref="A68:C68"/>
    <mergeCell ref="D68:H68"/>
    <mergeCell ref="A69:C69"/>
    <mergeCell ref="D69:H69"/>
    <mergeCell ref="A70:C70"/>
    <mergeCell ref="D70:H70"/>
    <mergeCell ref="A71:C71"/>
    <mergeCell ref="D71:J71"/>
    <mergeCell ref="A72:C72"/>
    <mergeCell ref="D72:H72"/>
    <mergeCell ref="A73:C73"/>
    <mergeCell ref="D73:H73"/>
    <mergeCell ref="B77:D77"/>
    <mergeCell ref="B78:D78"/>
    <mergeCell ref="C91:H91"/>
    <mergeCell ref="C92:H92"/>
    <mergeCell ref="C93:H93"/>
    <mergeCell ref="A95:C95"/>
    <mergeCell ref="D95:H95"/>
    <mergeCell ref="A96:C96"/>
    <mergeCell ref="D96:F96"/>
    <mergeCell ref="A97:C97"/>
    <mergeCell ref="D97:F97"/>
    <mergeCell ref="A98:C98"/>
    <mergeCell ref="D98:H98"/>
    <mergeCell ref="A99:C99"/>
    <mergeCell ref="D99:H99"/>
    <mergeCell ref="A100:C100"/>
    <mergeCell ref="D100:H100"/>
    <mergeCell ref="A101:C101"/>
    <mergeCell ref="D101:H101"/>
    <mergeCell ref="A102:C102"/>
    <mergeCell ref="D102:J102"/>
    <mergeCell ref="A103:C103"/>
    <mergeCell ref="D103:H103"/>
    <mergeCell ref="A104:C104"/>
    <mergeCell ref="D104:H104"/>
    <mergeCell ref="B108:D108"/>
    <mergeCell ref="B109:D109"/>
    <mergeCell ref="B110:D110"/>
    <mergeCell ref="B111:D111"/>
    <mergeCell ref="B112:D112"/>
    <mergeCell ref="B113:D113"/>
    <mergeCell ref="C116:H116"/>
    <mergeCell ref="C117:H117"/>
    <mergeCell ref="C118:H118"/>
    <mergeCell ref="A120:C120"/>
    <mergeCell ref="D120:H120"/>
    <mergeCell ref="A121:C121"/>
    <mergeCell ref="D121:F121"/>
    <mergeCell ref="A122:C122"/>
    <mergeCell ref="D122:F122"/>
    <mergeCell ref="A123:C123"/>
    <mergeCell ref="D123:H123"/>
    <mergeCell ref="A124:C124"/>
    <mergeCell ref="D124:H124"/>
    <mergeCell ref="A125:C125"/>
    <mergeCell ref="D125:H125"/>
    <mergeCell ref="A126:C126"/>
    <mergeCell ref="D126:H126"/>
    <mergeCell ref="A127:C127"/>
    <mergeCell ref="D127:J127"/>
    <mergeCell ref="A128:C128"/>
    <mergeCell ref="D128:H128"/>
    <mergeCell ref="A129:C129"/>
    <mergeCell ref="D129:H129"/>
    <mergeCell ref="B131:D131"/>
    <mergeCell ref="B132:D132"/>
    <mergeCell ref="B139:D139"/>
    <mergeCell ref="B140:D140"/>
    <mergeCell ref="C159:H159"/>
    <mergeCell ref="C160:H160"/>
    <mergeCell ref="C161:H161"/>
    <mergeCell ref="A163:C163"/>
    <mergeCell ref="D163:H163"/>
    <mergeCell ref="A164:C164"/>
    <mergeCell ref="D164:F164"/>
    <mergeCell ref="A165:C165"/>
    <mergeCell ref="D165:F165"/>
    <mergeCell ref="A166:C166"/>
    <mergeCell ref="D166:H166"/>
    <mergeCell ref="A167:C167"/>
    <mergeCell ref="D167:H167"/>
    <mergeCell ref="A168:C168"/>
    <mergeCell ref="D168:H168"/>
    <mergeCell ref="A169:C169"/>
    <mergeCell ref="D169:H169"/>
    <mergeCell ref="A170:C170"/>
    <mergeCell ref="D170:J170"/>
    <mergeCell ref="A171:C171"/>
    <mergeCell ref="D171:H171"/>
    <mergeCell ref="A172:C172"/>
    <mergeCell ref="D172:H172"/>
    <mergeCell ref="B174:D174"/>
    <mergeCell ref="B175:D175"/>
    <mergeCell ref="C188:H188"/>
    <mergeCell ref="C189:H189"/>
    <mergeCell ref="C190:H190"/>
    <mergeCell ref="A192:C192"/>
    <mergeCell ref="D192:H192"/>
    <mergeCell ref="A193:C193"/>
    <mergeCell ref="D193:F193"/>
    <mergeCell ref="A194:C194"/>
    <mergeCell ref="D194:F194"/>
    <mergeCell ref="A195:C195"/>
    <mergeCell ref="D195:H195"/>
    <mergeCell ref="A196:C196"/>
    <mergeCell ref="D196:H196"/>
    <mergeCell ref="A197:C197"/>
    <mergeCell ref="D197:H197"/>
    <mergeCell ref="A198:C198"/>
    <mergeCell ref="D198:H198"/>
    <mergeCell ref="A199:C199"/>
    <mergeCell ref="D199:J199"/>
    <mergeCell ref="A200:C200"/>
    <mergeCell ref="D200:H200"/>
    <mergeCell ref="A201:C201"/>
    <mergeCell ref="D201:H201"/>
    <mergeCell ref="B203:D203"/>
    <mergeCell ref="B204:D204"/>
    <mergeCell ref="B205:D205"/>
    <mergeCell ref="C207:H207"/>
    <mergeCell ref="C208:H208"/>
    <mergeCell ref="C209:H209"/>
    <mergeCell ref="A211:C211"/>
    <mergeCell ref="D211:H211"/>
    <mergeCell ref="A212:C212"/>
    <mergeCell ref="D212:F212"/>
    <mergeCell ref="A213:C213"/>
    <mergeCell ref="D213:F213"/>
    <mergeCell ref="A214:C214"/>
    <mergeCell ref="D214:H214"/>
    <mergeCell ref="A215:C215"/>
    <mergeCell ref="D215:H215"/>
    <mergeCell ref="A216:C216"/>
    <mergeCell ref="D216:H216"/>
    <mergeCell ref="A217:C217"/>
    <mergeCell ref="D217:H217"/>
    <mergeCell ref="A218:C218"/>
    <mergeCell ref="D218:J218"/>
    <mergeCell ref="A219:C219"/>
    <mergeCell ref="D219:H219"/>
    <mergeCell ref="A220:C220"/>
    <mergeCell ref="D220:H220"/>
    <mergeCell ref="B222:D222"/>
    <mergeCell ref="B223:D223"/>
    <mergeCell ref="B224:D224"/>
    <mergeCell ref="C229:H229"/>
    <mergeCell ref="C230:H230"/>
    <mergeCell ref="C231:H231"/>
    <mergeCell ref="A233:C233"/>
    <mergeCell ref="D233:H233"/>
    <mergeCell ref="A234:C234"/>
    <mergeCell ref="D234:F234"/>
    <mergeCell ref="A235:C235"/>
    <mergeCell ref="D235:F235"/>
    <mergeCell ref="A236:C236"/>
    <mergeCell ref="D236:H236"/>
    <mergeCell ref="A237:C237"/>
    <mergeCell ref="D237:H237"/>
    <mergeCell ref="A238:C238"/>
    <mergeCell ref="D238:H238"/>
    <mergeCell ref="A239:C239"/>
    <mergeCell ref="D239:H239"/>
    <mergeCell ref="A240:C240"/>
    <mergeCell ref="D240:J240"/>
    <mergeCell ref="A241:C241"/>
    <mergeCell ref="D241:H241"/>
    <mergeCell ref="A242:C242"/>
    <mergeCell ref="D242:H242"/>
    <mergeCell ref="B244:D244"/>
    <mergeCell ref="B245:D245"/>
    <mergeCell ref="B246:D246"/>
    <mergeCell ref="C257:H257"/>
    <mergeCell ref="C258:H258"/>
    <mergeCell ref="C259:H259"/>
    <mergeCell ref="A261:C261"/>
    <mergeCell ref="D261:H261"/>
    <mergeCell ref="A262:C262"/>
    <mergeCell ref="D262:F262"/>
    <mergeCell ref="A263:C263"/>
    <mergeCell ref="D263:F263"/>
    <mergeCell ref="A264:C264"/>
    <mergeCell ref="D264:H264"/>
    <mergeCell ref="A265:C265"/>
    <mergeCell ref="D265:H265"/>
    <mergeCell ref="A266:C266"/>
    <mergeCell ref="D266:H266"/>
    <mergeCell ref="A267:C267"/>
    <mergeCell ref="D267:H267"/>
    <mergeCell ref="A268:C268"/>
    <mergeCell ref="D268:J268"/>
    <mergeCell ref="A269:C269"/>
    <mergeCell ref="D269:H269"/>
    <mergeCell ref="A270:C270"/>
    <mergeCell ref="D270:H270"/>
    <mergeCell ref="B272:D272"/>
    <mergeCell ref="B273:D273"/>
    <mergeCell ref="B274:D274"/>
    <mergeCell ref="C282:H282"/>
    <mergeCell ref="C283:H283"/>
    <mergeCell ref="C284:H284"/>
    <mergeCell ref="A286:C286"/>
    <mergeCell ref="D286:H286"/>
    <mergeCell ref="A287:C287"/>
    <mergeCell ref="D287:F287"/>
    <mergeCell ref="A288:C288"/>
    <mergeCell ref="D288:F288"/>
    <mergeCell ref="A289:C289"/>
    <mergeCell ref="D289:H289"/>
    <mergeCell ref="A290:C290"/>
    <mergeCell ref="D290:H290"/>
    <mergeCell ref="A291:C291"/>
    <mergeCell ref="D291:H291"/>
    <mergeCell ref="A292:C292"/>
    <mergeCell ref="D292:H292"/>
    <mergeCell ref="A293:C293"/>
    <mergeCell ref="D293:J293"/>
    <mergeCell ref="A294:C294"/>
    <mergeCell ref="D294:H294"/>
    <mergeCell ref="A295:C295"/>
    <mergeCell ref="D295:H295"/>
    <mergeCell ref="B297:D297"/>
    <mergeCell ref="B298:D298"/>
    <mergeCell ref="B299:D299"/>
    <mergeCell ref="C309:H309"/>
    <mergeCell ref="C310:H310"/>
    <mergeCell ref="C311:H311"/>
    <mergeCell ref="A313:C313"/>
    <mergeCell ref="D313:H313"/>
    <mergeCell ref="A314:C314"/>
    <mergeCell ref="D314:F314"/>
    <mergeCell ref="A315:C315"/>
    <mergeCell ref="D315:F315"/>
    <mergeCell ref="A316:C316"/>
    <mergeCell ref="D316:H316"/>
    <mergeCell ref="A317:C317"/>
    <mergeCell ref="D317:H317"/>
    <mergeCell ref="A318:C318"/>
    <mergeCell ref="D318:H318"/>
    <mergeCell ref="A319:C319"/>
    <mergeCell ref="D319:H319"/>
    <mergeCell ref="A320:C320"/>
    <mergeCell ref="D320:J320"/>
    <mergeCell ref="A321:C321"/>
    <mergeCell ref="D321:H321"/>
    <mergeCell ref="A322:C322"/>
    <mergeCell ref="D322:H322"/>
    <mergeCell ref="B324:D324"/>
    <mergeCell ref="B325:D325"/>
    <mergeCell ref="B326:D326"/>
    <mergeCell ref="C330:H330"/>
    <mergeCell ref="C331:H331"/>
    <mergeCell ref="C332:H332"/>
    <mergeCell ref="A334:C334"/>
    <mergeCell ref="D334:H334"/>
    <mergeCell ref="A335:C335"/>
    <mergeCell ref="D335:F335"/>
    <mergeCell ref="A336:C336"/>
    <mergeCell ref="D336:F336"/>
    <mergeCell ref="A337:C337"/>
    <mergeCell ref="D337:H337"/>
    <mergeCell ref="A338:C338"/>
    <mergeCell ref="D338:H338"/>
    <mergeCell ref="A339:C339"/>
    <mergeCell ref="D339:H339"/>
    <mergeCell ref="A340:C340"/>
    <mergeCell ref="D340:H340"/>
    <mergeCell ref="A341:C341"/>
    <mergeCell ref="D341:J341"/>
    <mergeCell ref="A342:C342"/>
    <mergeCell ref="D342:H342"/>
    <mergeCell ref="A343:C343"/>
    <mergeCell ref="D343:H343"/>
    <mergeCell ref="B345:D345"/>
    <mergeCell ref="B346:D346"/>
    <mergeCell ref="B351:D351"/>
    <mergeCell ref="B352:D352"/>
    <mergeCell ref="C361:H361"/>
    <mergeCell ref="C362:H362"/>
    <mergeCell ref="C363:H363"/>
    <mergeCell ref="A365:C365"/>
    <mergeCell ref="D365:H365"/>
    <mergeCell ref="A366:C366"/>
    <mergeCell ref="D366:F366"/>
    <mergeCell ref="A367:C367"/>
    <mergeCell ref="D367:F367"/>
    <mergeCell ref="A368:C368"/>
    <mergeCell ref="D368:H368"/>
    <mergeCell ref="A369:C369"/>
    <mergeCell ref="D369:H369"/>
    <mergeCell ref="A370:C370"/>
    <mergeCell ref="D370:H370"/>
    <mergeCell ref="A371:C371"/>
    <mergeCell ref="D371:H371"/>
    <mergeCell ref="A372:C372"/>
    <mergeCell ref="D372:J372"/>
    <mergeCell ref="A373:C373"/>
    <mergeCell ref="D373:H373"/>
    <mergeCell ref="A374:C374"/>
    <mergeCell ref="D374:H374"/>
    <mergeCell ref="B376:D376"/>
    <mergeCell ref="B377:D377"/>
    <mergeCell ref="B378:D378"/>
    <mergeCell ref="B379:D379"/>
    <mergeCell ref="C382:H382"/>
    <mergeCell ref="C383:H383"/>
    <mergeCell ref="C384:H384"/>
    <mergeCell ref="A386:C386"/>
    <mergeCell ref="D386:H386"/>
    <mergeCell ref="A387:C387"/>
    <mergeCell ref="D387:F387"/>
    <mergeCell ref="A388:C388"/>
    <mergeCell ref="D388:F388"/>
    <mergeCell ref="A389:C389"/>
    <mergeCell ref="D389:H389"/>
    <mergeCell ref="A390:C390"/>
    <mergeCell ref="D390:H390"/>
    <mergeCell ref="A391:C391"/>
    <mergeCell ref="D391:H391"/>
    <mergeCell ref="A392:C392"/>
    <mergeCell ref="D392:H392"/>
    <mergeCell ref="A393:C393"/>
    <mergeCell ref="D393:J393"/>
    <mergeCell ref="A394:C394"/>
    <mergeCell ref="D394:H394"/>
    <mergeCell ref="A395:C395"/>
    <mergeCell ref="D395:H395"/>
    <mergeCell ref="B397:D397"/>
    <mergeCell ref="B398:D398"/>
    <mergeCell ref="B403:D403"/>
    <mergeCell ref="B404:D404"/>
    <mergeCell ref="B409:D409"/>
    <mergeCell ref="C424:H424"/>
    <mergeCell ref="C425:H425"/>
    <mergeCell ref="C426:H426"/>
    <mergeCell ref="A428:C428"/>
    <mergeCell ref="D428:H428"/>
    <mergeCell ref="A429:C429"/>
    <mergeCell ref="D429:F429"/>
    <mergeCell ref="A430:C430"/>
    <mergeCell ref="D430:F430"/>
    <mergeCell ref="A431:C431"/>
    <mergeCell ref="D431:H431"/>
    <mergeCell ref="A432:C432"/>
    <mergeCell ref="D432:H432"/>
    <mergeCell ref="A433:C433"/>
    <mergeCell ref="D433:H433"/>
    <mergeCell ref="A434:C434"/>
    <mergeCell ref="D434:H434"/>
    <mergeCell ref="A435:C435"/>
    <mergeCell ref="D435:J435"/>
    <mergeCell ref="A436:C436"/>
    <mergeCell ref="D436:H436"/>
    <mergeCell ref="A437:C437"/>
    <mergeCell ref="D437:H437"/>
    <mergeCell ref="B439:D439"/>
    <mergeCell ref="B440:D440"/>
    <mergeCell ref="C452:H452"/>
    <mergeCell ref="C453:H453"/>
    <mergeCell ref="C454:H454"/>
    <mergeCell ref="A456:C456"/>
    <mergeCell ref="D456:H456"/>
    <mergeCell ref="A457:C457"/>
    <mergeCell ref="D457:F457"/>
    <mergeCell ref="A458:C458"/>
    <mergeCell ref="D458:F458"/>
    <mergeCell ref="A459:C459"/>
    <mergeCell ref="D459:H459"/>
    <mergeCell ref="A460:C460"/>
    <mergeCell ref="D460:H460"/>
    <mergeCell ref="A461:C461"/>
    <mergeCell ref="D461:H461"/>
    <mergeCell ref="A462:C462"/>
    <mergeCell ref="D462:H462"/>
    <mergeCell ref="A463:C463"/>
    <mergeCell ref="D463:J463"/>
    <mergeCell ref="A464:C464"/>
    <mergeCell ref="D464:H464"/>
    <mergeCell ref="A465:C465"/>
    <mergeCell ref="D465:H465"/>
    <mergeCell ref="B473:D473"/>
    <mergeCell ref="B474:D474"/>
    <mergeCell ref="B475:D475"/>
    <mergeCell ref="C480:H480"/>
    <mergeCell ref="C481:H481"/>
    <mergeCell ref="C482:H482"/>
    <mergeCell ref="A484:C484"/>
    <mergeCell ref="D484:H484"/>
    <mergeCell ref="A485:C485"/>
    <mergeCell ref="D485:F485"/>
    <mergeCell ref="A486:C486"/>
    <mergeCell ref="D486:F486"/>
    <mergeCell ref="A487:C487"/>
    <mergeCell ref="D487:H487"/>
    <mergeCell ref="A488:C488"/>
    <mergeCell ref="D488:H488"/>
    <mergeCell ref="A489:C489"/>
    <mergeCell ref="D489:H489"/>
    <mergeCell ref="A490:C490"/>
    <mergeCell ref="D490:H490"/>
    <mergeCell ref="A491:C491"/>
    <mergeCell ref="D491:J491"/>
    <mergeCell ref="A492:C492"/>
    <mergeCell ref="D492:H492"/>
    <mergeCell ref="A493:C493"/>
    <mergeCell ref="D493:H493"/>
    <mergeCell ref="B495:D495"/>
    <mergeCell ref="B496:D496"/>
    <mergeCell ref="B497:D497"/>
    <mergeCell ref="B504:D504"/>
    <mergeCell ref="C512:H512"/>
    <mergeCell ref="C513:H513"/>
    <mergeCell ref="C514:H514"/>
    <mergeCell ref="A516:C516"/>
    <mergeCell ref="D516:H516"/>
    <mergeCell ref="A517:C517"/>
    <mergeCell ref="D517:F517"/>
    <mergeCell ref="A518:C518"/>
    <mergeCell ref="D518:F518"/>
    <mergeCell ref="A519:C519"/>
    <mergeCell ref="D519:H519"/>
    <mergeCell ref="A520:C520"/>
    <mergeCell ref="D520:H520"/>
    <mergeCell ref="A521:C521"/>
    <mergeCell ref="D521:H521"/>
    <mergeCell ref="A522:C522"/>
    <mergeCell ref="D522:H522"/>
    <mergeCell ref="A523:C523"/>
    <mergeCell ref="D523:J523"/>
    <mergeCell ref="A524:C524"/>
    <mergeCell ref="D524:H524"/>
    <mergeCell ref="A525:C525"/>
    <mergeCell ref="D525:H525"/>
    <mergeCell ref="B527:D527"/>
    <mergeCell ref="B528:D528"/>
    <mergeCell ref="B529:D529"/>
    <mergeCell ref="B530:D530"/>
    <mergeCell ref="B531:D531"/>
    <mergeCell ref="C536:H536"/>
    <mergeCell ref="C537:H537"/>
    <mergeCell ref="C538:H538"/>
    <mergeCell ref="A540:C540"/>
    <mergeCell ref="D540:H540"/>
    <mergeCell ref="A541:C541"/>
    <mergeCell ref="D541:F541"/>
    <mergeCell ref="A542:C542"/>
    <mergeCell ref="D542:F542"/>
    <mergeCell ref="A543:C543"/>
    <mergeCell ref="D543:H543"/>
    <mergeCell ref="A544:C544"/>
    <mergeCell ref="D544:H544"/>
    <mergeCell ref="A545:C545"/>
    <mergeCell ref="D545:H545"/>
    <mergeCell ref="A546:C546"/>
    <mergeCell ref="D546:H546"/>
    <mergeCell ref="A547:C547"/>
    <mergeCell ref="D547:J547"/>
    <mergeCell ref="A548:C548"/>
    <mergeCell ref="D548:H548"/>
    <mergeCell ref="A549:C549"/>
    <mergeCell ref="D549:H549"/>
    <mergeCell ref="B551:D551"/>
    <mergeCell ref="B552:D552"/>
    <mergeCell ref="B553:D553"/>
    <mergeCell ref="B554:D554"/>
    <mergeCell ref="C558:H558"/>
    <mergeCell ref="C559:H559"/>
    <mergeCell ref="C560:H560"/>
    <mergeCell ref="A562:C562"/>
    <mergeCell ref="D562:H562"/>
    <mergeCell ref="A563:C563"/>
    <mergeCell ref="D563:F563"/>
    <mergeCell ref="A564:C564"/>
    <mergeCell ref="D564:F564"/>
    <mergeCell ref="A565:C565"/>
    <mergeCell ref="D565:H565"/>
    <mergeCell ref="A566:C566"/>
    <mergeCell ref="D566:H566"/>
    <mergeCell ref="A567:C567"/>
    <mergeCell ref="D567:H567"/>
    <mergeCell ref="A568:C568"/>
    <mergeCell ref="D568:H568"/>
    <mergeCell ref="A569:C569"/>
    <mergeCell ref="D569:J569"/>
    <mergeCell ref="A570:C570"/>
    <mergeCell ref="D570:H570"/>
    <mergeCell ref="A571:C571"/>
    <mergeCell ref="D571:H571"/>
    <mergeCell ref="B575:D575"/>
    <mergeCell ref="B576:D576"/>
    <mergeCell ref="B577:D577"/>
    <mergeCell ref="B578:D578"/>
    <mergeCell ref="B579:D579"/>
    <mergeCell ref="C584:H584"/>
    <mergeCell ref="C585:H585"/>
    <mergeCell ref="C586:H586"/>
    <mergeCell ref="A588:C588"/>
    <mergeCell ref="D588:H588"/>
    <mergeCell ref="A589:C589"/>
    <mergeCell ref="D589:F589"/>
    <mergeCell ref="A590:C590"/>
    <mergeCell ref="D590:F590"/>
    <mergeCell ref="A591:C591"/>
    <mergeCell ref="D591:H591"/>
    <mergeCell ref="A592:C592"/>
    <mergeCell ref="D592:H592"/>
    <mergeCell ref="A593:C593"/>
    <mergeCell ref="D593:H593"/>
    <mergeCell ref="A594:C594"/>
    <mergeCell ref="D594:H594"/>
    <mergeCell ref="A595:C595"/>
    <mergeCell ref="D595:J595"/>
    <mergeCell ref="A596:C596"/>
    <mergeCell ref="D596:H596"/>
    <mergeCell ref="A597:C597"/>
    <mergeCell ref="D597:H597"/>
    <mergeCell ref="B603:D603"/>
    <mergeCell ref="B604:D604"/>
    <mergeCell ref="B605:D605"/>
    <mergeCell ref="C611:H611"/>
    <mergeCell ref="C612:H612"/>
    <mergeCell ref="C613:H613"/>
    <mergeCell ref="A615:C615"/>
    <mergeCell ref="D615:H615"/>
    <mergeCell ref="A616:C616"/>
    <mergeCell ref="D616:F616"/>
    <mergeCell ref="A617:C617"/>
    <mergeCell ref="D617:F617"/>
    <mergeCell ref="A618:C618"/>
    <mergeCell ref="D618:H618"/>
    <mergeCell ref="A619:C619"/>
    <mergeCell ref="D619:H619"/>
    <mergeCell ref="A620:C620"/>
    <mergeCell ref="D620:H620"/>
    <mergeCell ref="A621:C621"/>
    <mergeCell ref="D621:H621"/>
    <mergeCell ref="A622:C622"/>
    <mergeCell ref="D622:J622"/>
    <mergeCell ref="A623:C623"/>
    <mergeCell ref="D623:H623"/>
    <mergeCell ref="A624:C624"/>
    <mergeCell ref="D624:H624"/>
    <mergeCell ref="B626:D626"/>
    <mergeCell ref="B627:D627"/>
    <mergeCell ref="B632:D632"/>
    <mergeCell ref="C654:H654"/>
    <mergeCell ref="C655:H655"/>
    <mergeCell ref="C656:H656"/>
    <mergeCell ref="A658:C658"/>
    <mergeCell ref="D658:H658"/>
    <mergeCell ref="A659:C659"/>
    <mergeCell ref="D659:F659"/>
    <mergeCell ref="A660:C660"/>
    <mergeCell ref="D660:F660"/>
    <mergeCell ref="A661:C661"/>
    <mergeCell ref="D661:H661"/>
    <mergeCell ref="A662:C662"/>
    <mergeCell ref="D662:H662"/>
    <mergeCell ref="A663:C663"/>
    <mergeCell ref="D663:H663"/>
    <mergeCell ref="A664:C664"/>
    <mergeCell ref="D664:H664"/>
    <mergeCell ref="A665:C665"/>
    <mergeCell ref="D665:J665"/>
    <mergeCell ref="A666:C666"/>
    <mergeCell ref="D666:H666"/>
    <mergeCell ref="A667:C667"/>
    <mergeCell ref="D667:H667"/>
    <mergeCell ref="B669:D669"/>
    <mergeCell ref="B670:D670"/>
    <mergeCell ref="C678:H678"/>
    <mergeCell ref="C679:H679"/>
    <mergeCell ref="C680:H680"/>
    <mergeCell ref="A682:C682"/>
    <mergeCell ref="D682:H682"/>
    <mergeCell ref="A683:C683"/>
    <mergeCell ref="D683:F683"/>
    <mergeCell ref="A684:C684"/>
    <mergeCell ref="D684:F684"/>
    <mergeCell ref="A685:C685"/>
    <mergeCell ref="D685:H685"/>
    <mergeCell ref="A686:C686"/>
    <mergeCell ref="D686:H686"/>
    <mergeCell ref="A687:C687"/>
    <mergeCell ref="D687:H687"/>
    <mergeCell ref="A688:C688"/>
    <mergeCell ref="D688:H688"/>
    <mergeCell ref="A689:C689"/>
    <mergeCell ref="D689:J689"/>
    <mergeCell ref="A690:C690"/>
    <mergeCell ref="D690:H690"/>
    <mergeCell ref="A691:C691"/>
    <mergeCell ref="D691:H691"/>
    <mergeCell ref="B695:D695"/>
    <mergeCell ref="B696:D696"/>
    <mergeCell ref="B697:D697"/>
    <mergeCell ref="B698:D698"/>
    <mergeCell ref="C708:H708"/>
    <mergeCell ref="C709:H709"/>
    <mergeCell ref="C710:H710"/>
    <mergeCell ref="A712:C712"/>
    <mergeCell ref="D712:H712"/>
    <mergeCell ref="A713:C713"/>
    <mergeCell ref="D713:F713"/>
    <mergeCell ref="A714:C714"/>
    <mergeCell ref="D714:F714"/>
    <mergeCell ref="A715:C715"/>
    <mergeCell ref="D715:H715"/>
    <mergeCell ref="A716:C716"/>
    <mergeCell ref="D716:H716"/>
    <mergeCell ref="A717:C717"/>
    <mergeCell ref="D717:H717"/>
    <mergeCell ref="A718:C718"/>
    <mergeCell ref="D718:H718"/>
    <mergeCell ref="A719:C719"/>
    <mergeCell ref="D719:J719"/>
    <mergeCell ref="A720:C720"/>
    <mergeCell ref="D720:H720"/>
    <mergeCell ref="A721:C721"/>
    <mergeCell ref="D721:H721"/>
    <mergeCell ref="B723:D723"/>
    <mergeCell ref="B724:D724"/>
    <mergeCell ref="B731:D731"/>
    <mergeCell ref="B732:D732"/>
    <mergeCell ref="C737:H737"/>
    <mergeCell ref="C738:H738"/>
    <mergeCell ref="C739:H739"/>
    <mergeCell ref="A741:C741"/>
    <mergeCell ref="D741:H741"/>
    <mergeCell ref="A742:C742"/>
    <mergeCell ref="D742:F742"/>
    <mergeCell ref="A743:C743"/>
    <mergeCell ref="D743:F743"/>
    <mergeCell ref="A744:C744"/>
    <mergeCell ref="D744:H744"/>
    <mergeCell ref="A745:C745"/>
    <mergeCell ref="D745:H745"/>
    <mergeCell ref="A746:C746"/>
    <mergeCell ref="D746:H746"/>
    <mergeCell ref="A747:C747"/>
    <mergeCell ref="D747:H747"/>
    <mergeCell ref="A748:C748"/>
    <mergeCell ref="D748:J748"/>
    <mergeCell ref="A749:C749"/>
    <mergeCell ref="D749:H749"/>
    <mergeCell ref="A750:C750"/>
    <mergeCell ref="D750:H750"/>
    <mergeCell ref="B752:D752"/>
    <mergeCell ref="B753:D753"/>
    <mergeCell ref="B754:D754"/>
    <mergeCell ref="B759:D759"/>
    <mergeCell ref="B760:D760"/>
    <mergeCell ref="B761:D761"/>
    <mergeCell ref="C767:H767"/>
    <mergeCell ref="C768:H768"/>
    <mergeCell ref="C769:H769"/>
    <mergeCell ref="A771:C771"/>
    <mergeCell ref="D771:H771"/>
    <mergeCell ref="A772:C772"/>
    <mergeCell ref="D772:F772"/>
    <mergeCell ref="A773:C773"/>
    <mergeCell ref="D773:F773"/>
    <mergeCell ref="A774:C774"/>
    <mergeCell ref="D774:H774"/>
    <mergeCell ref="A775:C775"/>
    <mergeCell ref="D775:H775"/>
    <mergeCell ref="A776:C776"/>
    <mergeCell ref="D776:H776"/>
    <mergeCell ref="A777:C777"/>
    <mergeCell ref="D777:H777"/>
    <mergeCell ref="A778:C778"/>
    <mergeCell ref="D778:J778"/>
    <mergeCell ref="A779:C779"/>
    <mergeCell ref="D779:H779"/>
    <mergeCell ref="A780:C780"/>
    <mergeCell ref="D780:H780"/>
    <mergeCell ref="B782:D782"/>
    <mergeCell ref="B783:D783"/>
    <mergeCell ref="B784:D784"/>
    <mergeCell ref="C794:H794"/>
    <mergeCell ref="C795:H795"/>
    <mergeCell ref="C796:H796"/>
    <mergeCell ref="A798:C798"/>
    <mergeCell ref="D798:H798"/>
    <mergeCell ref="A799:C799"/>
    <mergeCell ref="D799:F799"/>
    <mergeCell ref="A800:C800"/>
    <mergeCell ref="D800:F800"/>
    <mergeCell ref="A801:C801"/>
    <mergeCell ref="D801:H801"/>
    <mergeCell ref="A802:C802"/>
    <mergeCell ref="D802:H802"/>
    <mergeCell ref="A803:C803"/>
    <mergeCell ref="D803:H803"/>
    <mergeCell ref="A804:C804"/>
    <mergeCell ref="D804:H804"/>
    <mergeCell ref="A805:C805"/>
    <mergeCell ref="D805:J805"/>
    <mergeCell ref="A806:C806"/>
    <mergeCell ref="D806:H806"/>
    <mergeCell ref="A807:C807"/>
    <mergeCell ref="D807:H807"/>
    <mergeCell ref="B811:D811"/>
    <mergeCell ref="B812:D812"/>
    <mergeCell ref="B813:D813"/>
    <mergeCell ref="B814:D814"/>
    <mergeCell ref="C819:H819"/>
    <mergeCell ref="C820:H820"/>
    <mergeCell ref="C821:H821"/>
    <mergeCell ref="A823:C823"/>
    <mergeCell ref="D823:H823"/>
    <mergeCell ref="A824:C824"/>
    <mergeCell ref="D824:F824"/>
    <mergeCell ref="A825:C825"/>
    <mergeCell ref="D825:F825"/>
    <mergeCell ref="A826:C826"/>
    <mergeCell ref="D826:H826"/>
    <mergeCell ref="A827:C827"/>
    <mergeCell ref="D827:H827"/>
    <mergeCell ref="A828:C828"/>
    <mergeCell ref="D828:H828"/>
    <mergeCell ref="A829:C829"/>
    <mergeCell ref="D829:H829"/>
    <mergeCell ref="A830:C830"/>
    <mergeCell ref="D830:J830"/>
    <mergeCell ref="A831:C831"/>
    <mergeCell ref="D831:H831"/>
    <mergeCell ref="A832:C832"/>
    <mergeCell ref="D832:H832"/>
    <mergeCell ref="B834:D834"/>
    <mergeCell ref="B835:D835"/>
    <mergeCell ref="B836:D836"/>
    <mergeCell ref="B837:D837"/>
    <mergeCell ref="B838:D838"/>
    <mergeCell ref="C846:H846"/>
    <mergeCell ref="C847:H847"/>
    <mergeCell ref="C848:H848"/>
    <mergeCell ref="A850:C850"/>
    <mergeCell ref="D850:H850"/>
    <mergeCell ref="A851:C851"/>
    <mergeCell ref="D851:F851"/>
    <mergeCell ref="A852:C852"/>
    <mergeCell ref="D852:F852"/>
    <mergeCell ref="A853:C853"/>
    <mergeCell ref="D853:H853"/>
    <mergeCell ref="A854:C854"/>
    <mergeCell ref="D854:H854"/>
    <mergeCell ref="A855:C855"/>
    <mergeCell ref="D855:H855"/>
    <mergeCell ref="A856:C856"/>
    <mergeCell ref="D856:H856"/>
    <mergeCell ref="A857:C857"/>
    <mergeCell ref="D857:J857"/>
    <mergeCell ref="A858:C858"/>
    <mergeCell ref="D858:H858"/>
    <mergeCell ref="A859:C859"/>
    <mergeCell ref="D859:H859"/>
    <mergeCell ref="B861:D861"/>
    <mergeCell ref="B862:D862"/>
    <mergeCell ref="B863:D863"/>
    <mergeCell ref="B864:D864"/>
    <mergeCell ref="B865:D865"/>
    <mergeCell ref="C868:H868"/>
    <mergeCell ref="C869:H869"/>
    <mergeCell ref="C870:H870"/>
    <mergeCell ref="A872:C872"/>
    <mergeCell ref="D872:H872"/>
    <mergeCell ref="A873:C873"/>
    <mergeCell ref="D873:F873"/>
    <mergeCell ref="A874:C874"/>
    <mergeCell ref="D874:F874"/>
    <mergeCell ref="A875:C875"/>
    <mergeCell ref="D875:H875"/>
    <mergeCell ref="A876:C876"/>
    <mergeCell ref="D876:H876"/>
    <mergeCell ref="A877:C877"/>
    <mergeCell ref="D877:H877"/>
    <mergeCell ref="A878:C878"/>
    <mergeCell ref="D878:H878"/>
    <mergeCell ref="A879:C879"/>
    <mergeCell ref="D879:J879"/>
    <mergeCell ref="A880:C880"/>
    <mergeCell ref="D880:H880"/>
    <mergeCell ref="A881:C881"/>
    <mergeCell ref="D881:H881"/>
    <mergeCell ref="B883:D883"/>
    <mergeCell ref="B884:D884"/>
    <mergeCell ref="B885:D885"/>
    <mergeCell ref="B886:D886"/>
    <mergeCell ref="B887:D887"/>
    <mergeCell ref="C890:H890"/>
    <mergeCell ref="C891:H891"/>
    <mergeCell ref="C892:H892"/>
    <mergeCell ref="A894:C894"/>
    <mergeCell ref="D894:H894"/>
    <mergeCell ref="A895:C895"/>
    <mergeCell ref="D895:F895"/>
    <mergeCell ref="A896:C896"/>
    <mergeCell ref="D896:F896"/>
    <mergeCell ref="A897:C897"/>
    <mergeCell ref="D897:H897"/>
    <mergeCell ref="A898:C898"/>
    <mergeCell ref="D898:H898"/>
    <mergeCell ref="A899:C899"/>
    <mergeCell ref="D899:H899"/>
    <mergeCell ref="A900:C900"/>
    <mergeCell ref="D900:H900"/>
    <mergeCell ref="A901:C901"/>
    <mergeCell ref="D901:J901"/>
    <mergeCell ref="A902:C902"/>
    <mergeCell ref="D902:H902"/>
    <mergeCell ref="A903:C903"/>
    <mergeCell ref="D903:H903"/>
    <mergeCell ref="B905:D905"/>
    <mergeCell ref="B906:D906"/>
    <mergeCell ref="B911:D911"/>
    <mergeCell ref="B912:D912"/>
    <mergeCell ref="B913:D913"/>
    <mergeCell ref="B914:D914"/>
    <mergeCell ref="C919:H919"/>
    <mergeCell ref="C920:H920"/>
    <mergeCell ref="C921:H921"/>
    <mergeCell ref="A923:C923"/>
    <mergeCell ref="D923:H923"/>
    <mergeCell ref="A924:C924"/>
    <mergeCell ref="D924:F924"/>
    <mergeCell ref="A925:C925"/>
    <mergeCell ref="D925:F925"/>
    <mergeCell ref="A926:C926"/>
    <mergeCell ref="D926:H926"/>
    <mergeCell ref="A927:C927"/>
    <mergeCell ref="D927:H927"/>
    <mergeCell ref="A928:C928"/>
    <mergeCell ref="D928:H928"/>
    <mergeCell ref="A929:C929"/>
    <mergeCell ref="D929:H929"/>
    <mergeCell ref="A930:C930"/>
    <mergeCell ref="D930:J930"/>
    <mergeCell ref="A931:C931"/>
    <mergeCell ref="D931:H931"/>
    <mergeCell ref="A932:C932"/>
    <mergeCell ref="D932:H932"/>
    <mergeCell ref="B934:D934"/>
    <mergeCell ref="B935:D935"/>
    <mergeCell ref="B936:D936"/>
    <mergeCell ref="B937:D937"/>
    <mergeCell ref="B938:D938"/>
    <mergeCell ref="C941:H941"/>
    <mergeCell ref="C942:H942"/>
    <mergeCell ref="C943:H943"/>
    <mergeCell ref="A945:C945"/>
    <mergeCell ref="D945:H945"/>
    <mergeCell ref="A946:C946"/>
    <mergeCell ref="D946:F946"/>
    <mergeCell ref="A947:C947"/>
    <mergeCell ref="D947:F947"/>
    <mergeCell ref="A948:C948"/>
    <mergeCell ref="D948:H948"/>
    <mergeCell ref="A949:C949"/>
    <mergeCell ref="D949:H949"/>
    <mergeCell ref="A950:C950"/>
    <mergeCell ref="D950:H950"/>
    <mergeCell ref="A951:C951"/>
    <mergeCell ref="D951:H951"/>
    <mergeCell ref="A952:C952"/>
    <mergeCell ref="D952:J952"/>
    <mergeCell ref="A953:C953"/>
    <mergeCell ref="D953:H953"/>
    <mergeCell ref="A954:C954"/>
    <mergeCell ref="D954:H954"/>
    <mergeCell ref="B956:D956"/>
    <mergeCell ref="B957:D957"/>
    <mergeCell ref="B958:D958"/>
    <mergeCell ref="B959:D959"/>
    <mergeCell ref="B960:D960"/>
    <mergeCell ref="B961:D961"/>
    <mergeCell ref="C965:H965"/>
    <mergeCell ref="C966:H966"/>
    <mergeCell ref="C967:H967"/>
    <mergeCell ref="A969:C969"/>
    <mergeCell ref="D969:H969"/>
    <mergeCell ref="A970:C970"/>
    <mergeCell ref="D970:F970"/>
    <mergeCell ref="A971:C971"/>
    <mergeCell ref="D971:F971"/>
    <mergeCell ref="A972:C972"/>
    <mergeCell ref="D972:H972"/>
    <mergeCell ref="A973:C973"/>
    <mergeCell ref="D973:H973"/>
    <mergeCell ref="A974:C974"/>
    <mergeCell ref="D974:H974"/>
    <mergeCell ref="A975:C975"/>
    <mergeCell ref="D975:H975"/>
    <mergeCell ref="A976:C976"/>
    <mergeCell ref="D976:J976"/>
    <mergeCell ref="A977:C977"/>
    <mergeCell ref="D977:H977"/>
    <mergeCell ref="A978:C978"/>
    <mergeCell ref="D978:H978"/>
    <mergeCell ref="B980:D980"/>
    <mergeCell ref="B981:D981"/>
    <mergeCell ref="B982:D982"/>
    <mergeCell ref="C992:H992"/>
    <mergeCell ref="C993:H993"/>
    <mergeCell ref="C994:H994"/>
    <mergeCell ref="A996:C996"/>
    <mergeCell ref="D996:H996"/>
    <mergeCell ref="A997:C997"/>
    <mergeCell ref="D997:F997"/>
    <mergeCell ref="A998:C998"/>
    <mergeCell ref="D998:F998"/>
    <mergeCell ref="A999:C999"/>
    <mergeCell ref="D999:H999"/>
    <mergeCell ref="A1000:C1000"/>
    <mergeCell ref="D1000:H1000"/>
    <mergeCell ref="A1001:C1001"/>
    <mergeCell ref="D1001:H1001"/>
    <mergeCell ref="A1002:C1002"/>
    <mergeCell ref="D1002:H1002"/>
    <mergeCell ref="A1003:C1003"/>
    <mergeCell ref="D1003:J1003"/>
    <mergeCell ref="A1004:C1004"/>
    <mergeCell ref="D1004:H1004"/>
    <mergeCell ref="A1005:C1005"/>
    <mergeCell ref="D1005:H1005"/>
    <mergeCell ref="B1011:D1011"/>
    <mergeCell ref="B1012:D1012"/>
    <mergeCell ref="C1021:H1021"/>
    <mergeCell ref="C1022:H1022"/>
    <mergeCell ref="C1023:H1023"/>
    <mergeCell ref="A1025:C1025"/>
    <mergeCell ref="D1025:H1025"/>
    <mergeCell ref="A1026:C1026"/>
    <mergeCell ref="D1026:F1026"/>
    <mergeCell ref="A1027:C1027"/>
    <mergeCell ref="D1027:F1027"/>
    <mergeCell ref="A1028:C1028"/>
    <mergeCell ref="D1028:H1028"/>
    <mergeCell ref="A1029:C1029"/>
    <mergeCell ref="D1029:H1029"/>
    <mergeCell ref="A1030:C1030"/>
    <mergeCell ref="D1030:H1030"/>
    <mergeCell ref="A1031:C1031"/>
    <mergeCell ref="D1031:H1031"/>
    <mergeCell ref="A1032:C1032"/>
    <mergeCell ref="D1032:J1032"/>
    <mergeCell ref="A1033:C1033"/>
    <mergeCell ref="D1033:H1033"/>
    <mergeCell ref="A1034:C1034"/>
    <mergeCell ref="D1034:H1034"/>
    <mergeCell ref="B1036:D1036"/>
    <mergeCell ref="B1037:D1037"/>
    <mergeCell ref="B1044:D1044"/>
    <mergeCell ref="C1061:H1061"/>
    <mergeCell ref="C1062:H1062"/>
    <mergeCell ref="C1063:H1063"/>
    <mergeCell ref="A1065:C1065"/>
    <mergeCell ref="D1065:H1065"/>
    <mergeCell ref="A1066:C1066"/>
    <mergeCell ref="D1066:F1066"/>
    <mergeCell ref="A1067:C1067"/>
    <mergeCell ref="D1067:F1067"/>
    <mergeCell ref="A1068:C1068"/>
    <mergeCell ref="D1068:H1068"/>
    <mergeCell ref="A1069:C1069"/>
    <mergeCell ref="D1069:H1069"/>
    <mergeCell ref="A1070:C1070"/>
    <mergeCell ref="D1070:H1070"/>
    <mergeCell ref="A1071:C1071"/>
    <mergeCell ref="D1071:H1071"/>
    <mergeCell ref="A1072:C1072"/>
    <mergeCell ref="D1072:J1072"/>
    <mergeCell ref="A1073:C1073"/>
    <mergeCell ref="D1073:H1073"/>
    <mergeCell ref="A1074:C1074"/>
    <mergeCell ref="D1074:H1074"/>
    <mergeCell ref="B1076:D1076"/>
    <mergeCell ref="B1077:D1077"/>
    <mergeCell ref="C1088:H1088"/>
    <mergeCell ref="C1089:H1089"/>
    <mergeCell ref="C1090:H1090"/>
    <mergeCell ref="A1092:C1092"/>
    <mergeCell ref="D1092:H1092"/>
    <mergeCell ref="A1093:C1093"/>
    <mergeCell ref="D1093:F1093"/>
    <mergeCell ref="A1094:C1094"/>
    <mergeCell ref="D1094:F1094"/>
    <mergeCell ref="A1095:C1095"/>
    <mergeCell ref="D1095:H1095"/>
    <mergeCell ref="A1096:C1096"/>
    <mergeCell ref="D1096:H1096"/>
    <mergeCell ref="A1097:C1097"/>
    <mergeCell ref="D1097:H1097"/>
    <mergeCell ref="A1098:C1098"/>
    <mergeCell ref="D1098:H1098"/>
    <mergeCell ref="A1099:C1099"/>
    <mergeCell ref="D1099:J1099"/>
    <mergeCell ref="A1100:C1100"/>
    <mergeCell ref="D1100:H1100"/>
    <mergeCell ref="A1101:C1101"/>
    <mergeCell ref="D1101:H1101"/>
    <mergeCell ref="B1107:D1107"/>
    <mergeCell ref="B1108:D1108"/>
    <mergeCell ref="B1109:D1109"/>
    <mergeCell ref="B1110:D1110"/>
    <mergeCell ref="C1118:H1118"/>
    <mergeCell ref="C1119:H1119"/>
    <mergeCell ref="C1120:H1120"/>
    <mergeCell ref="A1122:C1122"/>
    <mergeCell ref="D1122:H1122"/>
    <mergeCell ref="A1123:C1123"/>
    <mergeCell ref="D1123:F1123"/>
    <mergeCell ref="A1124:C1124"/>
    <mergeCell ref="D1124:F1124"/>
    <mergeCell ref="A1125:C1125"/>
    <mergeCell ref="D1125:H1125"/>
    <mergeCell ref="A1126:C1126"/>
    <mergeCell ref="D1126:H1126"/>
    <mergeCell ref="A1127:C1127"/>
    <mergeCell ref="D1127:H1127"/>
    <mergeCell ref="A1128:C1128"/>
    <mergeCell ref="D1128:H1128"/>
    <mergeCell ref="A1129:C1129"/>
    <mergeCell ref="D1129:J1129"/>
    <mergeCell ref="A1130:C1130"/>
    <mergeCell ref="D1130:H1130"/>
    <mergeCell ref="A1131:C1131"/>
    <mergeCell ref="D1131:H1131"/>
    <mergeCell ref="B1133:D1133"/>
    <mergeCell ref="B1134:D1134"/>
    <mergeCell ref="B1135:D1135"/>
    <mergeCell ref="C1150:H1150"/>
    <mergeCell ref="C1151:H1151"/>
    <mergeCell ref="C1152:H1152"/>
    <mergeCell ref="A1154:C1154"/>
    <mergeCell ref="D1154:H1154"/>
    <mergeCell ref="A1155:C1155"/>
    <mergeCell ref="D1155:F1155"/>
    <mergeCell ref="A1156:C1156"/>
    <mergeCell ref="D1156:F1156"/>
    <mergeCell ref="A1157:C1157"/>
    <mergeCell ref="D1157:H1157"/>
    <mergeCell ref="A1158:C1158"/>
    <mergeCell ref="D1158:H1158"/>
    <mergeCell ref="A1159:C1159"/>
    <mergeCell ref="D1159:H1159"/>
    <mergeCell ref="A1160:C1160"/>
    <mergeCell ref="D1160:H1160"/>
    <mergeCell ref="A1161:C1161"/>
    <mergeCell ref="D1161:J1161"/>
    <mergeCell ref="A1162:C1162"/>
    <mergeCell ref="D1162:H1162"/>
    <mergeCell ref="A1163:C1163"/>
    <mergeCell ref="D1163:H1163"/>
    <mergeCell ref="B1165:D1165"/>
    <mergeCell ref="B1166:D1166"/>
    <mergeCell ref="B1167:D1167"/>
    <mergeCell ref="C1172:H1172"/>
    <mergeCell ref="C1173:H1173"/>
    <mergeCell ref="C1174:H1174"/>
    <mergeCell ref="A1176:C1176"/>
    <mergeCell ref="D1176:H1176"/>
    <mergeCell ref="A1177:C1177"/>
    <mergeCell ref="D1177:F1177"/>
    <mergeCell ref="A1178:C1178"/>
    <mergeCell ref="D1178:F1178"/>
    <mergeCell ref="A1179:C1179"/>
    <mergeCell ref="D1179:H1179"/>
    <mergeCell ref="A1180:C1180"/>
    <mergeCell ref="D1180:H1180"/>
    <mergeCell ref="A1181:C1181"/>
    <mergeCell ref="D1181:H1181"/>
    <mergeCell ref="A1182:C1182"/>
    <mergeCell ref="D1182:H1182"/>
    <mergeCell ref="A1183:C1183"/>
    <mergeCell ref="D1183:J1183"/>
    <mergeCell ref="A1184:C1184"/>
    <mergeCell ref="D1184:H1184"/>
    <mergeCell ref="A1185:C1185"/>
    <mergeCell ref="D1185:H1185"/>
    <mergeCell ref="B1189:D1189"/>
    <mergeCell ref="B1190:D1190"/>
    <mergeCell ref="B1191:D1191"/>
    <mergeCell ref="C1194:H1194"/>
    <mergeCell ref="C1195:H1195"/>
    <mergeCell ref="C1196:H1196"/>
    <mergeCell ref="A1198:C1198"/>
    <mergeCell ref="D1198:H1198"/>
    <mergeCell ref="A1199:C1199"/>
    <mergeCell ref="D1199:F1199"/>
    <mergeCell ref="A1200:C1200"/>
    <mergeCell ref="D1200:F1200"/>
    <mergeCell ref="A1201:C1201"/>
    <mergeCell ref="D1201:H1201"/>
    <mergeCell ref="A1202:C1202"/>
    <mergeCell ref="D1202:H1202"/>
    <mergeCell ref="A1203:C1203"/>
    <mergeCell ref="D1203:H1203"/>
    <mergeCell ref="A1204:C1204"/>
    <mergeCell ref="D1204:H1204"/>
    <mergeCell ref="A1205:C1205"/>
    <mergeCell ref="D1205:J1205"/>
    <mergeCell ref="A1206:C1206"/>
    <mergeCell ref="D1206:H1206"/>
    <mergeCell ref="A1207:C1207"/>
    <mergeCell ref="D1207:H1207"/>
    <mergeCell ref="B1209:D1209"/>
    <mergeCell ref="B1210:D1210"/>
    <mergeCell ref="B1211:D1211"/>
    <mergeCell ref="C1225:H1225"/>
    <mergeCell ref="C1226:H1226"/>
    <mergeCell ref="C1227:H1227"/>
    <mergeCell ref="A1229:C1229"/>
    <mergeCell ref="D1229:H1229"/>
    <mergeCell ref="A1230:C1230"/>
    <mergeCell ref="D1230:F1230"/>
    <mergeCell ref="A1231:C1231"/>
    <mergeCell ref="D1231:F1231"/>
    <mergeCell ref="A1232:C1232"/>
    <mergeCell ref="D1232:H1232"/>
    <mergeCell ref="A1233:C1233"/>
    <mergeCell ref="D1233:H1233"/>
    <mergeCell ref="A1234:C1234"/>
    <mergeCell ref="D1234:H1234"/>
    <mergeCell ref="A1235:C1235"/>
    <mergeCell ref="D1235:H1235"/>
    <mergeCell ref="A1236:C1236"/>
    <mergeCell ref="D1236:J1236"/>
    <mergeCell ref="A1237:C1237"/>
    <mergeCell ref="D1237:H1237"/>
    <mergeCell ref="A1238:C1238"/>
    <mergeCell ref="D1238:H1238"/>
    <mergeCell ref="B1240:D1240"/>
    <mergeCell ref="B1241:D1241"/>
    <mergeCell ref="B1248:D1248"/>
    <mergeCell ref="C1256:H1256"/>
    <mergeCell ref="C1257:H1257"/>
    <mergeCell ref="C1258:H1258"/>
    <mergeCell ref="A1260:C1260"/>
    <mergeCell ref="D1260:H1260"/>
    <mergeCell ref="A1261:C1261"/>
    <mergeCell ref="D1261:F1261"/>
    <mergeCell ref="A1262:C1262"/>
    <mergeCell ref="D1262:F1262"/>
    <mergeCell ref="A1263:C1263"/>
    <mergeCell ref="D1263:H1263"/>
    <mergeCell ref="A1264:C1264"/>
    <mergeCell ref="D1264:H1264"/>
    <mergeCell ref="A1265:C1265"/>
    <mergeCell ref="D1265:H1265"/>
    <mergeCell ref="A1266:C1266"/>
    <mergeCell ref="D1266:H1266"/>
    <mergeCell ref="A1267:C1267"/>
    <mergeCell ref="D1267:J1267"/>
    <mergeCell ref="A1268:C1268"/>
    <mergeCell ref="D1268:H1268"/>
    <mergeCell ref="A1269:C1269"/>
    <mergeCell ref="D1269:H1269"/>
    <mergeCell ref="B1271:D1271"/>
    <mergeCell ref="B1272:D1272"/>
    <mergeCell ref="B1273:D1273"/>
    <mergeCell ref="B1274:D1274"/>
    <mergeCell ref="C1279:H1279"/>
    <mergeCell ref="C1280:H1280"/>
    <mergeCell ref="C1281:H1281"/>
    <mergeCell ref="A1283:C1283"/>
    <mergeCell ref="D1283:H1283"/>
    <mergeCell ref="A1284:C1284"/>
    <mergeCell ref="D1284:F1284"/>
    <mergeCell ref="A1285:C1285"/>
    <mergeCell ref="D1285:F1285"/>
    <mergeCell ref="A1286:C1286"/>
    <mergeCell ref="D1286:H1286"/>
    <mergeCell ref="A1287:C1287"/>
    <mergeCell ref="D1287:H1287"/>
    <mergeCell ref="A1288:C1288"/>
    <mergeCell ref="D1288:H1288"/>
    <mergeCell ref="A1289:C1289"/>
    <mergeCell ref="D1289:H1289"/>
    <mergeCell ref="A1290:C1290"/>
    <mergeCell ref="D1290:J1290"/>
    <mergeCell ref="A1291:C1291"/>
    <mergeCell ref="D1291:H1291"/>
    <mergeCell ref="A1292:C1292"/>
    <mergeCell ref="D1292:H1292"/>
    <mergeCell ref="B1296:D1296"/>
    <mergeCell ref="B1297:D1297"/>
    <mergeCell ref="B1298:D1298"/>
    <mergeCell ref="B1299:D1299"/>
    <mergeCell ref="C1304:H1304"/>
    <mergeCell ref="C1305:H1305"/>
    <mergeCell ref="C1306:H1306"/>
    <mergeCell ref="A1308:C1308"/>
    <mergeCell ref="D1308:H1308"/>
    <mergeCell ref="A1309:C1309"/>
    <mergeCell ref="D1309:F1309"/>
    <mergeCell ref="A1310:C1310"/>
    <mergeCell ref="D1310:F1310"/>
    <mergeCell ref="A1311:C1311"/>
    <mergeCell ref="D1311:H1311"/>
    <mergeCell ref="A1312:C1312"/>
    <mergeCell ref="D1312:H1312"/>
    <mergeCell ref="A1313:C1313"/>
    <mergeCell ref="D1313:H1313"/>
    <mergeCell ref="A1314:C1314"/>
    <mergeCell ref="D1314:H1314"/>
    <mergeCell ref="A1315:C1315"/>
    <mergeCell ref="D1315:J1315"/>
    <mergeCell ref="A1316:C1316"/>
    <mergeCell ref="D1316:H1316"/>
    <mergeCell ref="A1317:C1317"/>
    <mergeCell ref="D1317:H1317"/>
    <mergeCell ref="B1319:D1319"/>
    <mergeCell ref="B1320:D1320"/>
    <mergeCell ref="B1321:D1321"/>
    <mergeCell ref="B1322:D1322"/>
    <mergeCell ref="C1329:H1329"/>
    <mergeCell ref="C1330:H1330"/>
    <mergeCell ref="C1331:H1331"/>
    <mergeCell ref="A1333:C1333"/>
    <mergeCell ref="D1333:H1333"/>
    <mergeCell ref="A1334:C1334"/>
    <mergeCell ref="D1334:F1334"/>
    <mergeCell ref="A1335:C1335"/>
    <mergeCell ref="D1335:F1335"/>
    <mergeCell ref="A1336:C1336"/>
    <mergeCell ref="D1336:H1336"/>
    <mergeCell ref="A1337:C1337"/>
    <mergeCell ref="D1337:H1337"/>
    <mergeCell ref="A1338:C1338"/>
    <mergeCell ref="D1338:H1338"/>
    <mergeCell ref="A1339:C1339"/>
    <mergeCell ref="D1339:H1339"/>
    <mergeCell ref="A1340:C1340"/>
    <mergeCell ref="D1340:J1340"/>
    <mergeCell ref="A1341:C1341"/>
    <mergeCell ref="D1341:H1341"/>
    <mergeCell ref="A1342:C1342"/>
    <mergeCell ref="D1342:H1342"/>
    <mergeCell ref="B1344:D1344"/>
    <mergeCell ref="B1345:D1345"/>
    <mergeCell ref="B1352:D1352"/>
    <mergeCell ref="C1365:H1365"/>
    <mergeCell ref="C1366:H1366"/>
    <mergeCell ref="C1367:H1367"/>
    <mergeCell ref="A1369:C1369"/>
    <mergeCell ref="D1369:H1369"/>
    <mergeCell ref="A1370:C1370"/>
    <mergeCell ref="D1370:F1370"/>
    <mergeCell ref="A1371:C1371"/>
    <mergeCell ref="D1371:F1371"/>
    <mergeCell ref="A1372:C1372"/>
    <mergeCell ref="D1372:H1372"/>
    <mergeCell ref="A1373:C1373"/>
    <mergeCell ref="D1373:H1373"/>
    <mergeCell ref="A1374:C1374"/>
    <mergeCell ref="D1374:H1374"/>
    <mergeCell ref="A1375:C1375"/>
    <mergeCell ref="D1375:H1375"/>
    <mergeCell ref="A1376:C1376"/>
    <mergeCell ref="D1376:J1376"/>
    <mergeCell ref="A1377:C1377"/>
    <mergeCell ref="D1377:H1377"/>
    <mergeCell ref="A1378:C1378"/>
    <mergeCell ref="D1378:H1378"/>
    <mergeCell ref="B1380:D1380"/>
    <mergeCell ref="B1381:D1381"/>
    <mergeCell ref="B1382:D1382"/>
    <mergeCell ref="B1383:D1383"/>
    <mergeCell ref="C1387:H1387"/>
    <mergeCell ref="C1388:H1388"/>
    <mergeCell ref="C1389:H1389"/>
    <mergeCell ref="A1391:C1391"/>
    <mergeCell ref="D1391:H1391"/>
    <mergeCell ref="A1392:C1392"/>
    <mergeCell ref="D1392:F1392"/>
    <mergeCell ref="A1393:C1393"/>
    <mergeCell ref="D1393:F1393"/>
    <mergeCell ref="A1394:C1394"/>
    <mergeCell ref="D1394:H1394"/>
    <mergeCell ref="A1395:C1395"/>
    <mergeCell ref="D1395:H1395"/>
    <mergeCell ref="A1396:C1396"/>
    <mergeCell ref="D1396:H1396"/>
    <mergeCell ref="A1397:C1397"/>
    <mergeCell ref="D1397:H1397"/>
    <mergeCell ref="A1398:C1398"/>
    <mergeCell ref="D1398:J1398"/>
    <mergeCell ref="A1399:C1399"/>
    <mergeCell ref="D1399:H1399"/>
    <mergeCell ref="A1400:C1400"/>
    <mergeCell ref="D1400:H1400"/>
    <mergeCell ref="B1404:D1404"/>
    <mergeCell ref="B1405:D1405"/>
    <mergeCell ref="B1406:D1406"/>
    <mergeCell ref="C1415:H1415"/>
    <mergeCell ref="C1416:H1416"/>
    <mergeCell ref="C1417:H1417"/>
    <mergeCell ref="A1419:C1419"/>
    <mergeCell ref="D1419:H1419"/>
    <mergeCell ref="A1420:C1420"/>
    <mergeCell ref="D1420:F1420"/>
    <mergeCell ref="A1421:C1421"/>
    <mergeCell ref="D1421:F1421"/>
    <mergeCell ref="A1422:C1422"/>
    <mergeCell ref="D1422:H1422"/>
    <mergeCell ref="A1423:C1423"/>
    <mergeCell ref="D1423:H1423"/>
    <mergeCell ref="A1424:C1424"/>
    <mergeCell ref="D1424:H1424"/>
    <mergeCell ref="A1425:C1425"/>
    <mergeCell ref="D1425:H1425"/>
    <mergeCell ref="A1426:C1426"/>
    <mergeCell ref="D1426:J1426"/>
    <mergeCell ref="A1427:C1427"/>
    <mergeCell ref="D1427:H1427"/>
    <mergeCell ref="A1428:C1428"/>
    <mergeCell ref="D1428:H1428"/>
    <mergeCell ref="B1430:D1430"/>
    <mergeCell ref="B1431:D1431"/>
    <mergeCell ref="B1432:D1432"/>
    <mergeCell ref="C1447:H1447"/>
    <mergeCell ref="C1448:H1448"/>
    <mergeCell ref="C1449:H1449"/>
    <mergeCell ref="A1451:C1451"/>
    <mergeCell ref="D1451:H1451"/>
    <mergeCell ref="A1452:C1452"/>
    <mergeCell ref="D1452:F1452"/>
    <mergeCell ref="A1453:C1453"/>
    <mergeCell ref="D1453:F1453"/>
    <mergeCell ref="A1454:C1454"/>
    <mergeCell ref="D1454:H1454"/>
    <mergeCell ref="A1455:C1455"/>
    <mergeCell ref="D1455:H1455"/>
    <mergeCell ref="A1456:C1456"/>
    <mergeCell ref="D1456:H1456"/>
    <mergeCell ref="A1457:C1457"/>
    <mergeCell ref="D1457:H1457"/>
    <mergeCell ref="A1458:C1458"/>
    <mergeCell ref="D1458:J1458"/>
    <mergeCell ref="A1459:C1459"/>
    <mergeCell ref="D1459:H1459"/>
    <mergeCell ref="A1460:C1460"/>
    <mergeCell ref="D1460:H1460"/>
    <mergeCell ref="B1462:D1462"/>
    <mergeCell ref="B1463:D1463"/>
    <mergeCell ref="B1470:D1470"/>
    <mergeCell ref="C1479:H1479"/>
    <mergeCell ref="C1480:H1480"/>
    <mergeCell ref="C1481:H1481"/>
    <mergeCell ref="A1483:C1483"/>
    <mergeCell ref="D1483:H1483"/>
    <mergeCell ref="A1484:C1484"/>
    <mergeCell ref="D1484:F1484"/>
    <mergeCell ref="A1485:C1485"/>
    <mergeCell ref="D1485:F1485"/>
    <mergeCell ref="A1486:C1486"/>
    <mergeCell ref="D1486:H1486"/>
    <mergeCell ref="A1487:C1487"/>
    <mergeCell ref="D1487:H1487"/>
    <mergeCell ref="A1488:C1488"/>
    <mergeCell ref="D1488:H1488"/>
    <mergeCell ref="A1489:C1489"/>
    <mergeCell ref="D1489:H1489"/>
    <mergeCell ref="A1490:C1490"/>
    <mergeCell ref="D1490:J1490"/>
    <mergeCell ref="A1491:C1491"/>
    <mergeCell ref="D1491:H1491"/>
    <mergeCell ref="A1492:C1492"/>
    <mergeCell ref="D1492:H1492"/>
    <mergeCell ref="B1494:D1494"/>
    <mergeCell ref="B1495:D1495"/>
    <mergeCell ref="B1496:D1496"/>
    <mergeCell ref="C1500:H1500"/>
    <mergeCell ref="C1501:H1501"/>
    <mergeCell ref="C1502:H1502"/>
    <mergeCell ref="A1504:C1504"/>
    <mergeCell ref="D1504:H1504"/>
    <mergeCell ref="A1505:C1505"/>
    <mergeCell ref="D1505:F1505"/>
    <mergeCell ref="A1506:C1506"/>
    <mergeCell ref="D1506:F1506"/>
    <mergeCell ref="A1507:C1507"/>
    <mergeCell ref="D1507:H1507"/>
    <mergeCell ref="A1508:C1508"/>
    <mergeCell ref="D1508:H1508"/>
    <mergeCell ref="A1509:C1509"/>
    <mergeCell ref="D1509:H1509"/>
    <mergeCell ref="A1510:C1510"/>
    <mergeCell ref="D1510:H1510"/>
    <mergeCell ref="A1511:C1511"/>
    <mergeCell ref="D1511:J1511"/>
    <mergeCell ref="A1512:C1512"/>
    <mergeCell ref="D1512:H1512"/>
    <mergeCell ref="A1513:C1513"/>
    <mergeCell ref="D1513:H1513"/>
    <mergeCell ref="B1515:D1515"/>
    <mergeCell ref="B1516:D1516"/>
    <mergeCell ref="B1517:D1517"/>
    <mergeCell ref="B1518:D1518"/>
    <mergeCell ref="C1520:H1520"/>
    <mergeCell ref="C1521:H1521"/>
    <mergeCell ref="C1522:H1522"/>
    <mergeCell ref="A1524:C1524"/>
    <mergeCell ref="D1524:H1524"/>
    <mergeCell ref="A1525:C1525"/>
    <mergeCell ref="D1525:F1525"/>
    <mergeCell ref="A1526:C1526"/>
    <mergeCell ref="D1526:F1526"/>
    <mergeCell ref="A1527:C1527"/>
    <mergeCell ref="D1527:H1527"/>
    <mergeCell ref="A1528:C1528"/>
    <mergeCell ref="D1528:H1528"/>
    <mergeCell ref="A1529:C1529"/>
    <mergeCell ref="D1529:H1529"/>
    <mergeCell ref="A1530:C1530"/>
    <mergeCell ref="D1530:H1530"/>
    <mergeCell ref="A1531:C1531"/>
    <mergeCell ref="D1531:J1531"/>
    <mergeCell ref="A1532:C1532"/>
    <mergeCell ref="D1532:H1532"/>
    <mergeCell ref="A1533:C1533"/>
    <mergeCell ref="D1533:H1533"/>
    <mergeCell ref="B1535:D1535"/>
    <mergeCell ref="B1536:D1536"/>
    <mergeCell ref="B1541:D1541"/>
    <mergeCell ref="B1542:D1542"/>
    <mergeCell ref="B1543:D1543"/>
    <mergeCell ref="C1546:H1546"/>
    <mergeCell ref="C1547:H1547"/>
    <mergeCell ref="C1548:H1548"/>
    <mergeCell ref="A1550:C1550"/>
    <mergeCell ref="D1550:H1550"/>
    <mergeCell ref="A1551:C1551"/>
    <mergeCell ref="D1551:F1551"/>
    <mergeCell ref="A1552:C1552"/>
    <mergeCell ref="D1552:F1552"/>
    <mergeCell ref="A1553:C1553"/>
    <mergeCell ref="D1553:H1553"/>
    <mergeCell ref="A1554:C1554"/>
    <mergeCell ref="D1554:H1554"/>
    <mergeCell ref="A1555:C1555"/>
    <mergeCell ref="D1555:H1555"/>
    <mergeCell ref="A1556:C1556"/>
    <mergeCell ref="D1556:H1556"/>
    <mergeCell ref="A1557:C1557"/>
    <mergeCell ref="D1557:J1557"/>
    <mergeCell ref="A1558:C1558"/>
    <mergeCell ref="D1558:H1558"/>
    <mergeCell ref="A1559:C1559"/>
    <mergeCell ref="D1559:H1559"/>
    <mergeCell ref="B1563:D1563"/>
    <mergeCell ref="B1564:D1564"/>
    <mergeCell ref="B1565:D1565"/>
    <mergeCell ref="B1566:D1566"/>
    <mergeCell ref="C1575:H1575"/>
    <mergeCell ref="C1576:H1576"/>
    <mergeCell ref="C1577:H1577"/>
    <mergeCell ref="A1579:C1579"/>
    <mergeCell ref="D1579:H1579"/>
    <mergeCell ref="A1580:C1580"/>
    <mergeCell ref="D1580:F1580"/>
    <mergeCell ref="A1581:C1581"/>
    <mergeCell ref="D1581:F1581"/>
    <mergeCell ref="A1582:C1582"/>
    <mergeCell ref="D1582:H1582"/>
    <mergeCell ref="A1583:C1583"/>
    <mergeCell ref="D1583:H1583"/>
    <mergeCell ref="A1584:C1584"/>
    <mergeCell ref="D1584:H1584"/>
    <mergeCell ref="A1585:C1585"/>
    <mergeCell ref="D1585:H1585"/>
    <mergeCell ref="A1586:C1586"/>
    <mergeCell ref="D1586:J1586"/>
    <mergeCell ref="A1587:C1587"/>
    <mergeCell ref="D1587:H1587"/>
    <mergeCell ref="A1588:C1588"/>
    <mergeCell ref="D1588:H1588"/>
    <mergeCell ref="B1590:D1590"/>
    <mergeCell ref="B1591:D1591"/>
    <mergeCell ref="B1592:D1592"/>
    <mergeCell ref="C1594:H1594"/>
    <mergeCell ref="C1595:H1595"/>
    <mergeCell ref="C1596:H1596"/>
    <mergeCell ref="A1598:C1598"/>
    <mergeCell ref="D1598:H1598"/>
    <mergeCell ref="A1599:C1599"/>
    <mergeCell ref="D1599:F1599"/>
    <mergeCell ref="A1600:C1600"/>
    <mergeCell ref="D1600:F1600"/>
    <mergeCell ref="A1601:C1601"/>
    <mergeCell ref="D1601:H1601"/>
    <mergeCell ref="A1602:C1602"/>
    <mergeCell ref="D1602:H1602"/>
    <mergeCell ref="A1603:C1603"/>
    <mergeCell ref="D1603:H1603"/>
    <mergeCell ref="A1604:C1604"/>
    <mergeCell ref="D1604:H1604"/>
    <mergeCell ref="A1605:C1605"/>
    <mergeCell ref="D1605:J1605"/>
    <mergeCell ref="A1606:C1606"/>
    <mergeCell ref="D1606:H1606"/>
    <mergeCell ref="A1607:C1607"/>
    <mergeCell ref="D1607:H1607"/>
    <mergeCell ref="B1609:D1609"/>
    <mergeCell ref="B1610:D1610"/>
    <mergeCell ref="B1611:D1611"/>
    <mergeCell ref="C1615:H1615"/>
    <mergeCell ref="C1616:H1616"/>
    <mergeCell ref="C1617:H1617"/>
    <mergeCell ref="A1619:C1619"/>
    <mergeCell ref="D1619:H1619"/>
    <mergeCell ref="A1620:C1620"/>
    <mergeCell ref="D1620:F1620"/>
    <mergeCell ref="A1621:C1621"/>
    <mergeCell ref="D1621:F1621"/>
    <mergeCell ref="A1622:C1622"/>
    <mergeCell ref="D1622:H1622"/>
    <mergeCell ref="A1623:C1623"/>
    <mergeCell ref="D1623:H1623"/>
    <mergeCell ref="A1624:C1624"/>
    <mergeCell ref="D1624:H1624"/>
    <mergeCell ref="A1625:C1625"/>
    <mergeCell ref="D1625:H1625"/>
    <mergeCell ref="A1626:C1626"/>
    <mergeCell ref="D1626:J1626"/>
    <mergeCell ref="A1627:C1627"/>
    <mergeCell ref="D1627:H1627"/>
    <mergeCell ref="A1628:C1628"/>
    <mergeCell ref="D1628:H1628"/>
    <mergeCell ref="B1630:D1630"/>
    <mergeCell ref="B1631:D1631"/>
    <mergeCell ref="B1632:D1632"/>
    <mergeCell ref="C1638:H1638"/>
    <mergeCell ref="C1639:H1639"/>
    <mergeCell ref="C1640:H1640"/>
    <mergeCell ref="A1642:C1642"/>
    <mergeCell ref="D1642:H1642"/>
    <mergeCell ref="A1643:C1643"/>
    <mergeCell ref="D1643:F1643"/>
    <mergeCell ref="A1644:C1644"/>
    <mergeCell ref="D1644:F1644"/>
    <mergeCell ref="A1645:C1645"/>
    <mergeCell ref="D1645:H1645"/>
    <mergeCell ref="A1646:C1646"/>
    <mergeCell ref="D1646:H1646"/>
    <mergeCell ref="A1647:C1647"/>
    <mergeCell ref="D1647:H1647"/>
    <mergeCell ref="A1648:C1648"/>
    <mergeCell ref="D1648:H1648"/>
    <mergeCell ref="A1649:C1649"/>
    <mergeCell ref="D1649:J1649"/>
    <mergeCell ref="A1650:C1650"/>
    <mergeCell ref="D1650:H1650"/>
    <mergeCell ref="A1651:C1651"/>
    <mergeCell ref="D1651:H1651"/>
    <mergeCell ref="B1653:D1653"/>
    <mergeCell ref="B1654:D1654"/>
    <mergeCell ref="B1655:D1655"/>
    <mergeCell ref="B1656:D1656"/>
    <mergeCell ref="C1665:H1665"/>
    <mergeCell ref="C1666:H1666"/>
    <mergeCell ref="C1667:H1667"/>
    <mergeCell ref="A1669:C1669"/>
    <mergeCell ref="D1669:H1669"/>
    <mergeCell ref="A1670:C1670"/>
    <mergeCell ref="D1670:F1670"/>
    <mergeCell ref="A1671:C1671"/>
    <mergeCell ref="D1671:F1671"/>
    <mergeCell ref="A1672:C1672"/>
    <mergeCell ref="D1672:H1672"/>
    <mergeCell ref="A1673:C1673"/>
    <mergeCell ref="D1673:H1673"/>
    <mergeCell ref="A1674:C1674"/>
    <mergeCell ref="D1674:H1674"/>
    <mergeCell ref="A1675:C1675"/>
    <mergeCell ref="D1675:H1675"/>
    <mergeCell ref="A1676:C1676"/>
    <mergeCell ref="D1676:J1676"/>
    <mergeCell ref="A1677:C1677"/>
    <mergeCell ref="D1677:H1677"/>
    <mergeCell ref="A1678:C1678"/>
    <mergeCell ref="D1678:H1678"/>
    <mergeCell ref="B1680:D1680"/>
    <mergeCell ref="B1681:D1681"/>
    <mergeCell ref="B1682:D1682"/>
    <mergeCell ref="C1693:H1693"/>
    <mergeCell ref="C1694:H1694"/>
    <mergeCell ref="C1695:H1695"/>
    <mergeCell ref="A1697:C1697"/>
    <mergeCell ref="D1697:H1697"/>
    <mergeCell ref="A1698:C1698"/>
    <mergeCell ref="D1698:F1698"/>
    <mergeCell ref="A1699:C1699"/>
    <mergeCell ref="D1699:F1699"/>
    <mergeCell ref="A1700:C1700"/>
    <mergeCell ref="D1700:H1700"/>
    <mergeCell ref="A1701:C1701"/>
    <mergeCell ref="D1701:H1701"/>
    <mergeCell ref="A1702:C1702"/>
    <mergeCell ref="D1702:H1702"/>
    <mergeCell ref="A1703:C1703"/>
    <mergeCell ref="D1703:H1703"/>
    <mergeCell ref="A1704:C1704"/>
    <mergeCell ref="D1704:J1704"/>
    <mergeCell ref="A1705:C1705"/>
    <mergeCell ref="D1705:H1705"/>
    <mergeCell ref="A1706:C1706"/>
    <mergeCell ref="D1706:H1706"/>
    <mergeCell ref="B1710:D1710"/>
    <mergeCell ref="B1711:D1711"/>
    <mergeCell ref="B1712:D1712"/>
    <mergeCell ref="B1713:D1713"/>
    <mergeCell ref="C1722:H1722"/>
    <mergeCell ref="C1723:H1723"/>
    <mergeCell ref="C1724:H1724"/>
    <mergeCell ref="A1726:C1726"/>
    <mergeCell ref="D1726:H1726"/>
    <mergeCell ref="A1727:C1727"/>
    <mergeCell ref="D1727:F1727"/>
    <mergeCell ref="A1728:C1728"/>
    <mergeCell ref="D1728:F1728"/>
    <mergeCell ref="A1729:C1729"/>
    <mergeCell ref="D1729:H1729"/>
    <mergeCell ref="A1730:C1730"/>
    <mergeCell ref="D1730:H1730"/>
    <mergeCell ref="A1731:C1731"/>
    <mergeCell ref="D1731:H1731"/>
    <mergeCell ref="A1732:C1732"/>
    <mergeCell ref="D1732:H1732"/>
    <mergeCell ref="A1733:C1733"/>
    <mergeCell ref="D1733:J1733"/>
    <mergeCell ref="A1734:C1734"/>
    <mergeCell ref="D1734:H1734"/>
    <mergeCell ref="A1735:C1735"/>
    <mergeCell ref="D1735:H1735"/>
    <mergeCell ref="B1737:D1737"/>
    <mergeCell ref="B1738:D1738"/>
    <mergeCell ref="B1739:D1739"/>
    <mergeCell ref="C1743:H1743"/>
    <mergeCell ref="C1744:H1744"/>
    <mergeCell ref="C1745:H1745"/>
    <mergeCell ref="A1747:C1747"/>
    <mergeCell ref="D1747:H1747"/>
    <mergeCell ref="A1748:C1748"/>
    <mergeCell ref="D1748:F1748"/>
    <mergeCell ref="A1749:C1749"/>
    <mergeCell ref="D1749:F1749"/>
    <mergeCell ref="A1750:C1750"/>
    <mergeCell ref="D1750:H1750"/>
    <mergeCell ref="A1751:C1751"/>
    <mergeCell ref="D1751:H1751"/>
    <mergeCell ref="A1752:C1752"/>
    <mergeCell ref="D1752:H1752"/>
    <mergeCell ref="A1753:C1753"/>
    <mergeCell ref="D1753:H1753"/>
    <mergeCell ref="A1754:C1754"/>
    <mergeCell ref="D1754:J1754"/>
    <mergeCell ref="A1755:C1755"/>
    <mergeCell ref="D1755:H1755"/>
    <mergeCell ref="A1756:C1756"/>
    <mergeCell ref="D1756:H1756"/>
    <mergeCell ref="B1758:D1758"/>
    <mergeCell ref="B1759:D1759"/>
    <mergeCell ref="B1764:D1764"/>
    <mergeCell ref="B1765:D1765"/>
    <mergeCell ref="C1776:H1776"/>
    <mergeCell ref="C1777:H1777"/>
    <mergeCell ref="C1778:H1778"/>
    <mergeCell ref="A1780:C1780"/>
    <mergeCell ref="D1780:H1780"/>
    <mergeCell ref="A1781:C1781"/>
    <mergeCell ref="D1781:F1781"/>
    <mergeCell ref="A1782:C1782"/>
    <mergeCell ref="D1782:F1782"/>
    <mergeCell ref="A1783:C1783"/>
    <mergeCell ref="D1783:H1783"/>
    <mergeCell ref="A1784:C1784"/>
    <mergeCell ref="D1784:H1784"/>
    <mergeCell ref="A1785:C1785"/>
    <mergeCell ref="D1785:H1785"/>
    <mergeCell ref="A1786:C1786"/>
    <mergeCell ref="D1786:H1786"/>
    <mergeCell ref="A1787:C1787"/>
    <mergeCell ref="D1787:J1787"/>
    <mergeCell ref="A1788:C1788"/>
    <mergeCell ref="D1788:H1788"/>
    <mergeCell ref="A1789:C1789"/>
    <mergeCell ref="D1789:H1789"/>
    <mergeCell ref="B1791:D1791"/>
    <mergeCell ref="B1792:D1792"/>
    <mergeCell ref="C1806:H1806"/>
    <mergeCell ref="C1807:H1807"/>
    <mergeCell ref="C1808:H1808"/>
    <mergeCell ref="A1810:C1810"/>
    <mergeCell ref="D1810:H1810"/>
    <mergeCell ref="A1811:C1811"/>
    <mergeCell ref="D1811:F1811"/>
    <mergeCell ref="A1812:C1812"/>
    <mergeCell ref="D1812:F1812"/>
    <mergeCell ref="A1813:C1813"/>
    <mergeCell ref="D1813:H1813"/>
    <mergeCell ref="A1814:C1814"/>
    <mergeCell ref="D1814:H1814"/>
    <mergeCell ref="A1815:C1815"/>
    <mergeCell ref="D1815:H1815"/>
    <mergeCell ref="A1816:C1816"/>
    <mergeCell ref="D1816:H1816"/>
    <mergeCell ref="A1817:C1817"/>
    <mergeCell ref="D1817:J1817"/>
    <mergeCell ref="A1818:C1818"/>
    <mergeCell ref="D1818:H1818"/>
    <mergeCell ref="A1819:C1819"/>
    <mergeCell ref="D1819:H1819"/>
    <mergeCell ref="B1821:D1821"/>
    <mergeCell ref="B1822:D1822"/>
    <mergeCell ref="C1835:H1835"/>
    <mergeCell ref="C1836:H1836"/>
    <mergeCell ref="C1837:H1837"/>
    <mergeCell ref="A1839:C1839"/>
    <mergeCell ref="D1839:H1839"/>
    <mergeCell ref="A1840:C1840"/>
    <mergeCell ref="D1840:F1840"/>
    <mergeCell ref="A1841:C1841"/>
    <mergeCell ref="D1841:F1841"/>
    <mergeCell ref="A1842:C1842"/>
    <mergeCell ref="D1842:H1842"/>
    <mergeCell ref="A1843:C1843"/>
    <mergeCell ref="D1843:H1843"/>
    <mergeCell ref="A1844:C1844"/>
    <mergeCell ref="D1844:H1844"/>
    <mergeCell ref="A1845:C1845"/>
    <mergeCell ref="D1845:H1845"/>
    <mergeCell ref="A1846:C1846"/>
    <mergeCell ref="D1846:J1846"/>
    <mergeCell ref="A1847:C1847"/>
    <mergeCell ref="D1847:H1847"/>
    <mergeCell ref="A1848:C1848"/>
    <mergeCell ref="D1848:H1848"/>
    <mergeCell ref="B1850:D1850"/>
    <mergeCell ref="B1851:D1851"/>
    <mergeCell ref="B1856:D1856"/>
    <mergeCell ref="B1857:D1857"/>
    <mergeCell ref="B1858:D1858"/>
    <mergeCell ref="C1860:H1860"/>
    <mergeCell ref="C1861:H1861"/>
    <mergeCell ref="C1862:H1862"/>
    <mergeCell ref="A1864:C1864"/>
    <mergeCell ref="D1864:H1864"/>
    <mergeCell ref="A1865:C1865"/>
    <mergeCell ref="D1865:F1865"/>
    <mergeCell ref="A1866:C1866"/>
    <mergeCell ref="D1866:F1866"/>
    <mergeCell ref="A1867:C1867"/>
    <mergeCell ref="D1867:H1867"/>
    <mergeCell ref="A1868:C1868"/>
    <mergeCell ref="D1868:H1868"/>
    <mergeCell ref="A1869:C1869"/>
    <mergeCell ref="D1869:H1869"/>
    <mergeCell ref="A1870:C1870"/>
    <mergeCell ref="D1870:H1870"/>
    <mergeCell ref="A1871:C1871"/>
    <mergeCell ref="D1871:J1871"/>
    <mergeCell ref="A1872:C1872"/>
    <mergeCell ref="D1872:H1872"/>
    <mergeCell ref="A1873:C1873"/>
    <mergeCell ref="D1873:H1873"/>
    <mergeCell ref="B1875:D1875"/>
    <mergeCell ref="B1876:D1876"/>
    <mergeCell ref="C1896:H1896"/>
    <mergeCell ref="C1897:H1897"/>
    <mergeCell ref="C1898:H1898"/>
    <mergeCell ref="A1900:C1900"/>
    <mergeCell ref="D1900:H1900"/>
    <mergeCell ref="A1901:C1901"/>
    <mergeCell ref="D1901:F1901"/>
    <mergeCell ref="A1902:C1902"/>
    <mergeCell ref="D1902:F1902"/>
    <mergeCell ref="A1903:C1903"/>
    <mergeCell ref="D1903:H1903"/>
    <mergeCell ref="A1904:C1904"/>
    <mergeCell ref="D1904:H1904"/>
    <mergeCell ref="A1905:C1905"/>
    <mergeCell ref="D1905:H1905"/>
    <mergeCell ref="A1906:C1906"/>
    <mergeCell ref="D1906:H1906"/>
    <mergeCell ref="A1907:C1907"/>
    <mergeCell ref="D1907:J1907"/>
    <mergeCell ref="A1908:C1908"/>
    <mergeCell ref="D1908:H1908"/>
    <mergeCell ref="A1909:C1909"/>
    <mergeCell ref="D1909:H1909"/>
    <mergeCell ref="B1911:D1911"/>
    <mergeCell ref="B1912:D1912"/>
    <mergeCell ref="B1913:D1913"/>
    <mergeCell ref="C1917:H1917"/>
    <mergeCell ref="C1918:H1918"/>
    <mergeCell ref="C1919:H1919"/>
    <mergeCell ref="A1921:C1921"/>
    <mergeCell ref="D1921:H1921"/>
    <mergeCell ref="A1922:C1922"/>
    <mergeCell ref="D1922:F1922"/>
    <mergeCell ref="A1923:C1923"/>
    <mergeCell ref="D1923:F1923"/>
    <mergeCell ref="A1924:C1924"/>
    <mergeCell ref="D1924:H1924"/>
    <mergeCell ref="A1925:C1925"/>
    <mergeCell ref="D1925:H1925"/>
    <mergeCell ref="A1926:C1926"/>
    <mergeCell ref="D1926:H1926"/>
    <mergeCell ref="A1927:C1927"/>
    <mergeCell ref="D1927:H1927"/>
    <mergeCell ref="A1928:C1928"/>
    <mergeCell ref="D1928:J1928"/>
    <mergeCell ref="A1929:C1929"/>
    <mergeCell ref="D1929:H1929"/>
    <mergeCell ref="A1930:C1930"/>
    <mergeCell ref="D1930:H1930"/>
    <mergeCell ref="B1932:D1932"/>
    <mergeCell ref="B1933:D1933"/>
    <mergeCell ref="B1940:D1940"/>
    <mergeCell ref="C1955:H1955"/>
    <mergeCell ref="C1956:H1956"/>
    <mergeCell ref="C1957:H1957"/>
    <mergeCell ref="A1959:C1959"/>
    <mergeCell ref="D1959:H1959"/>
    <mergeCell ref="A1960:C1960"/>
    <mergeCell ref="D1960:F1960"/>
    <mergeCell ref="A1961:C1961"/>
    <mergeCell ref="D1961:F1961"/>
    <mergeCell ref="A1962:C1962"/>
    <mergeCell ref="D1962:H1962"/>
    <mergeCell ref="A1963:C1963"/>
    <mergeCell ref="D1963:H1963"/>
    <mergeCell ref="A1964:C1964"/>
    <mergeCell ref="D1964:H1964"/>
    <mergeCell ref="A1965:C1965"/>
    <mergeCell ref="D1965:H1965"/>
    <mergeCell ref="A1966:C1966"/>
    <mergeCell ref="D1966:J1966"/>
    <mergeCell ref="A1967:C1967"/>
    <mergeCell ref="D1967:H1967"/>
    <mergeCell ref="A1968:C1968"/>
    <mergeCell ref="D1968:H1968"/>
    <mergeCell ref="B1970:D1970"/>
    <mergeCell ref="B1971:D1971"/>
    <mergeCell ref="B1972:D1972"/>
    <mergeCell ref="C1982:H1982"/>
    <mergeCell ref="C1983:H1983"/>
    <mergeCell ref="C1984:H1984"/>
    <mergeCell ref="A1986:C1986"/>
    <mergeCell ref="D1986:H1986"/>
    <mergeCell ref="A1987:C1987"/>
    <mergeCell ref="D1987:F1987"/>
    <mergeCell ref="A1988:C1988"/>
    <mergeCell ref="D1988:F1988"/>
    <mergeCell ref="A1989:C1989"/>
    <mergeCell ref="D1989:H1989"/>
    <mergeCell ref="A1990:C1990"/>
    <mergeCell ref="D1990:H1990"/>
    <mergeCell ref="A1991:C1991"/>
    <mergeCell ref="D1991:H1991"/>
    <mergeCell ref="A1992:C1992"/>
    <mergeCell ref="D1992:H1992"/>
    <mergeCell ref="A1993:C1993"/>
    <mergeCell ref="D1993:J1993"/>
    <mergeCell ref="A1994:C1994"/>
    <mergeCell ref="D1994:H1994"/>
    <mergeCell ref="A1995:C1995"/>
    <mergeCell ref="D1995:H1995"/>
    <mergeCell ref="B1999:D1999"/>
    <mergeCell ref="B2000:D2000"/>
    <mergeCell ref="B2007:D2007"/>
    <mergeCell ref="B2008:D2008"/>
    <mergeCell ref="C2011:H2011"/>
    <mergeCell ref="C2012:H2012"/>
    <mergeCell ref="C2013:H2013"/>
    <mergeCell ref="A2015:C2015"/>
    <mergeCell ref="D2015:H2015"/>
    <mergeCell ref="A2016:C2016"/>
    <mergeCell ref="D2016:F2016"/>
    <mergeCell ref="A2017:C2017"/>
    <mergeCell ref="D2017:F2017"/>
    <mergeCell ref="A2018:C2018"/>
    <mergeCell ref="D2018:H2018"/>
    <mergeCell ref="A2019:C2019"/>
    <mergeCell ref="D2019:H2019"/>
    <mergeCell ref="A2020:C2020"/>
    <mergeCell ref="D2020:H2020"/>
    <mergeCell ref="A2021:C2021"/>
    <mergeCell ref="D2021:H2021"/>
    <mergeCell ref="A2022:C2022"/>
    <mergeCell ref="D2022:J2022"/>
    <mergeCell ref="A2023:C2023"/>
    <mergeCell ref="D2023:H2023"/>
    <mergeCell ref="A2024:C2024"/>
    <mergeCell ref="D2024:H2024"/>
    <mergeCell ref="B2026:D2026"/>
    <mergeCell ref="B2027:D2027"/>
    <mergeCell ref="B2032:D2032"/>
    <mergeCell ref="B2033:D2033"/>
    <mergeCell ref="B2034:D2034"/>
    <mergeCell ref="B2035:D2035"/>
    <mergeCell ref="B2036:D2036"/>
    <mergeCell ref="C2039:H2039"/>
    <mergeCell ref="C2040:H2040"/>
    <mergeCell ref="C2041:H2041"/>
    <mergeCell ref="A2043:C2043"/>
    <mergeCell ref="D2043:H2043"/>
    <mergeCell ref="A2044:C2044"/>
    <mergeCell ref="D2044:F2044"/>
    <mergeCell ref="A2045:C2045"/>
    <mergeCell ref="D2045:F2045"/>
    <mergeCell ref="A2046:C2046"/>
    <mergeCell ref="D2046:H2046"/>
    <mergeCell ref="A2047:C2047"/>
    <mergeCell ref="D2047:H2047"/>
    <mergeCell ref="A2048:C2048"/>
    <mergeCell ref="D2048:H2048"/>
    <mergeCell ref="A2049:C2049"/>
    <mergeCell ref="D2049:H2049"/>
    <mergeCell ref="A2050:C2050"/>
    <mergeCell ref="D2050:J2050"/>
    <mergeCell ref="A2051:C2051"/>
    <mergeCell ref="D2051:H2051"/>
    <mergeCell ref="A2052:C2052"/>
    <mergeCell ref="D2052:H2052"/>
    <mergeCell ref="B2054:D2054"/>
    <mergeCell ref="B2055:D2055"/>
    <mergeCell ref="B2056:D2056"/>
    <mergeCell ref="B2057:D2057"/>
    <mergeCell ref="B2058:D2058"/>
    <mergeCell ref="B2059:D2059"/>
    <mergeCell ref="C2068:H2068"/>
    <mergeCell ref="C2069:H2069"/>
    <mergeCell ref="C2070:H2070"/>
    <mergeCell ref="A2072:C2072"/>
    <mergeCell ref="D2072:H2072"/>
    <mergeCell ref="A2073:C2073"/>
    <mergeCell ref="D2073:F2073"/>
    <mergeCell ref="A2074:C2074"/>
    <mergeCell ref="D2074:F2074"/>
    <mergeCell ref="A2075:C2075"/>
    <mergeCell ref="D2075:H2075"/>
    <mergeCell ref="A2076:C2076"/>
    <mergeCell ref="D2076:H2076"/>
    <mergeCell ref="A2077:C2077"/>
    <mergeCell ref="D2077:H2077"/>
    <mergeCell ref="A2078:C2078"/>
    <mergeCell ref="D2078:H2078"/>
    <mergeCell ref="A2079:C2079"/>
    <mergeCell ref="D2079:J2079"/>
    <mergeCell ref="A2080:C2080"/>
    <mergeCell ref="D2080:H2080"/>
    <mergeCell ref="A2081:C2081"/>
    <mergeCell ref="D2081:H2081"/>
    <mergeCell ref="B2083:D2083"/>
    <mergeCell ref="B2084:D2084"/>
    <mergeCell ref="B2085:D2085"/>
    <mergeCell ref="C2091:H2091"/>
    <mergeCell ref="C2092:H2092"/>
    <mergeCell ref="C2093:H2093"/>
    <mergeCell ref="A2095:C2095"/>
    <mergeCell ref="D2095:H2095"/>
    <mergeCell ref="A2096:C2096"/>
    <mergeCell ref="D2096:F2096"/>
    <mergeCell ref="A2097:C2097"/>
    <mergeCell ref="D2097:F2097"/>
    <mergeCell ref="A2098:C2098"/>
    <mergeCell ref="D2098:H2098"/>
    <mergeCell ref="A2099:C2099"/>
    <mergeCell ref="D2099:H2099"/>
    <mergeCell ref="A2100:C2100"/>
    <mergeCell ref="D2100:H2100"/>
    <mergeCell ref="A2101:C2101"/>
    <mergeCell ref="D2101:H2101"/>
    <mergeCell ref="A2102:C2102"/>
    <mergeCell ref="D2102:J2102"/>
    <mergeCell ref="A2103:C2103"/>
    <mergeCell ref="D2103:H2103"/>
    <mergeCell ref="A2104:C2104"/>
    <mergeCell ref="D2104:H2104"/>
    <mergeCell ref="B2106:D2106"/>
    <mergeCell ref="B2107:D2107"/>
    <mergeCell ref="B2108:D2108"/>
    <mergeCell ref="B2109:D2109"/>
    <mergeCell ref="C2112:H2112"/>
    <mergeCell ref="C2113:H2113"/>
    <mergeCell ref="C2114:H2114"/>
    <mergeCell ref="A2116:C2116"/>
    <mergeCell ref="D2116:H2116"/>
    <mergeCell ref="A2117:C2117"/>
    <mergeCell ref="D2117:F2117"/>
    <mergeCell ref="A2118:C2118"/>
    <mergeCell ref="D2118:F2118"/>
    <mergeCell ref="A2119:C2119"/>
    <mergeCell ref="D2119:H2119"/>
    <mergeCell ref="A2120:C2120"/>
    <mergeCell ref="D2120:H2120"/>
    <mergeCell ref="A2121:C2121"/>
    <mergeCell ref="D2121:H2121"/>
    <mergeCell ref="A2122:C2122"/>
    <mergeCell ref="D2122:H2122"/>
    <mergeCell ref="A2123:C2123"/>
    <mergeCell ref="D2123:J2123"/>
    <mergeCell ref="A2124:C2124"/>
    <mergeCell ref="D2124:H2124"/>
    <mergeCell ref="A2125:C2125"/>
    <mergeCell ref="D2125:H2125"/>
    <mergeCell ref="B2129:D2129"/>
    <mergeCell ref="B2130:D2130"/>
    <mergeCell ref="B2131:D2131"/>
    <mergeCell ref="C2143:H2143"/>
    <mergeCell ref="C2144:H2144"/>
    <mergeCell ref="C2145:H2145"/>
    <mergeCell ref="A2147:C2147"/>
    <mergeCell ref="D2147:H2147"/>
    <mergeCell ref="A2148:C2148"/>
    <mergeCell ref="D2148:F2148"/>
    <mergeCell ref="A2149:C2149"/>
    <mergeCell ref="D2149:F2149"/>
    <mergeCell ref="A2150:C2150"/>
    <mergeCell ref="D2150:H2150"/>
    <mergeCell ref="A2151:C2151"/>
    <mergeCell ref="D2151:H2151"/>
    <mergeCell ref="A2152:C2152"/>
    <mergeCell ref="D2152:H2152"/>
    <mergeCell ref="A2153:C2153"/>
    <mergeCell ref="D2153:H2153"/>
    <mergeCell ref="A2154:C2154"/>
    <mergeCell ref="D2154:J2154"/>
    <mergeCell ref="A2155:C2155"/>
    <mergeCell ref="D2155:H2155"/>
    <mergeCell ref="A2156:C2156"/>
    <mergeCell ref="D2156:H2156"/>
    <mergeCell ref="B2158:D2158"/>
    <mergeCell ref="B2159:D2159"/>
    <mergeCell ref="B2160:D2160"/>
    <mergeCell ref="C2172:H2172"/>
    <mergeCell ref="C2173:H2173"/>
    <mergeCell ref="C2174:H2174"/>
    <mergeCell ref="A2176:C2176"/>
    <mergeCell ref="D2176:H2176"/>
    <mergeCell ref="A2177:C2177"/>
    <mergeCell ref="D2177:F2177"/>
    <mergeCell ref="A2178:C2178"/>
    <mergeCell ref="D2178:F2178"/>
    <mergeCell ref="A2179:C2179"/>
    <mergeCell ref="D2179:H2179"/>
    <mergeCell ref="A2180:C2180"/>
    <mergeCell ref="D2180:H2180"/>
    <mergeCell ref="A2181:C2181"/>
    <mergeCell ref="D2181:H2181"/>
    <mergeCell ref="A2182:C2182"/>
    <mergeCell ref="D2182:H2182"/>
    <mergeCell ref="A2183:C2183"/>
    <mergeCell ref="D2183:J2183"/>
    <mergeCell ref="A2184:C2184"/>
    <mergeCell ref="D2184:H2184"/>
    <mergeCell ref="A2185:C2185"/>
    <mergeCell ref="D2185:H2185"/>
    <mergeCell ref="B2189:D2189"/>
    <mergeCell ref="B2190:D2190"/>
    <mergeCell ref="B2191:D2191"/>
    <mergeCell ref="C2196:H2196"/>
    <mergeCell ref="C2197:H2197"/>
    <mergeCell ref="C2198:H2198"/>
    <mergeCell ref="A2200:C2200"/>
    <mergeCell ref="D2200:H2200"/>
    <mergeCell ref="A2201:C2201"/>
    <mergeCell ref="D2201:F2201"/>
    <mergeCell ref="A2202:C2202"/>
    <mergeCell ref="D2202:F2202"/>
    <mergeCell ref="A2203:C2203"/>
    <mergeCell ref="D2203:H2203"/>
    <mergeCell ref="A2204:C2204"/>
    <mergeCell ref="D2204:H2204"/>
    <mergeCell ref="A2205:C2205"/>
    <mergeCell ref="D2205:H2205"/>
    <mergeCell ref="A2206:C2206"/>
    <mergeCell ref="D2206:H2206"/>
    <mergeCell ref="A2207:C2207"/>
    <mergeCell ref="D2207:J2207"/>
    <mergeCell ref="A2208:C2208"/>
    <mergeCell ref="D2208:H2208"/>
    <mergeCell ref="A2209:C2209"/>
    <mergeCell ref="D2209:H2209"/>
    <mergeCell ref="B2211:D2211"/>
    <mergeCell ref="B2212:D2212"/>
    <mergeCell ref="B2213:D2213"/>
    <mergeCell ref="B2214:D2214"/>
    <mergeCell ref="C2219:H2219"/>
    <mergeCell ref="C2220:H2220"/>
    <mergeCell ref="C2221:H2221"/>
    <mergeCell ref="A2223:C2223"/>
    <mergeCell ref="D2223:H2223"/>
    <mergeCell ref="A2224:C2224"/>
    <mergeCell ref="D2224:F2224"/>
    <mergeCell ref="A2225:C2225"/>
    <mergeCell ref="D2225:F2225"/>
    <mergeCell ref="A2226:C2226"/>
    <mergeCell ref="D2226:H2226"/>
    <mergeCell ref="A2227:C2227"/>
    <mergeCell ref="D2227:H2227"/>
    <mergeCell ref="A2228:C2228"/>
    <mergeCell ref="D2228:H2228"/>
    <mergeCell ref="A2229:C2229"/>
    <mergeCell ref="D2229:H2229"/>
    <mergeCell ref="A2230:C2230"/>
    <mergeCell ref="D2230:J2230"/>
    <mergeCell ref="A2231:C2231"/>
    <mergeCell ref="D2231:H2231"/>
    <mergeCell ref="A2232:C2232"/>
    <mergeCell ref="D2232:H2232"/>
    <mergeCell ref="B2234:D2234"/>
    <mergeCell ref="B2235:D2235"/>
    <mergeCell ref="B2236:D2236"/>
    <mergeCell ref="C2248:H2248"/>
    <mergeCell ref="C2249:H2249"/>
    <mergeCell ref="C2250:H2250"/>
    <mergeCell ref="A2252:C2252"/>
    <mergeCell ref="D2252:H2252"/>
    <mergeCell ref="A2253:C2253"/>
    <mergeCell ref="D2253:F2253"/>
    <mergeCell ref="A2254:C2254"/>
    <mergeCell ref="D2254:F2254"/>
    <mergeCell ref="A2255:C2255"/>
    <mergeCell ref="D2255:H2255"/>
    <mergeCell ref="A2256:C2256"/>
    <mergeCell ref="D2256:H2256"/>
    <mergeCell ref="A2257:C2257"/>
    <mergeCell ref="D2257:H2257"/>
    <mergeCell ref="A2258:C2258"/>
    <mergeCell ref="D2258:H2258"/>
    <mergeCell ref="A2259:C2259"/>
    <mergeCell ref="D2259:J2259"/>
    <mergeCell ref="A2260:C2260"/>
    <mergeCell ref="D2260:H2260"/>
    <mergeCell ref="A2261:C2261"/>
    <mergeCell ref="D2261:H2261"/>
    <mergeCell ref="B2263:D2263"/>
    <mergeCell ref="B2264:D2264"/>
    <mergeCell ref="B2265:D2265"/>
    <mergeCell ref="C2268:H2268"/>
    <mergeCell ref="C2269:H2269"/>
    <mergeCell ref="C2270:H2270"/>
    <mergeCell ref="A2272:C2272"/>
    <mergeCell ref="D2272:H2272"/>
    <mergeCell ref="A2273:C2273"/>
    <mergeCell ref="D2273:F2273"/>
    <mergeCell ref="A2274:C2274"/>
    <mergeCell ref="D2274:F2274"/>
    <mergeCell ref="A2275:C2275"/>
    <mergeCell ref="D2275:H2275"/>
    <mergeCell ref="A2276:C2276"/>
    <mergeCell ref="D2276:H2276"/>
    <mergeCell ref="A2277:C2277"/>
    <mergeCell ref="D2277:H2277"/>
    <mergeCell ref="A2278:C2278"/>
    <mergeCell ref="D2278:H2278"/>
    <mergeCell ref="A2279:C2279"/>
    <mergeCell ref="D2279:J2279"/>
    <mergeCell ref="A2280:C2280"/>
    <mergeCell ref="D2280:H2280"/>
    <mergeCell ref="A2281:C2281"/>
    <mergeCell ref="D2281:H2281"/>
    <mergeCell ref="B2285:D2285"/>
    <mergeCell ref="B2286:D2286"/>
    <mergeCell ref="B2287:D2287"/>
    <mergeCell ref="B2288:D2288"/>
    <mergeCell ref="C2293:H2293"/>
    <mergeCell ref="C2294:H2294"/>
    <mergeCell ref="C2295:H2295"/>
    <mergeCell ref="A2297:C2297"/>
    <mergeCell ref="D2297:H2297"/>
    <mergeCell ref="A2298:C2298"/>
    <mergeCell ref="D2298:F2298"/>
    <mergeCell ref="A2299:C2299"/>
    <mergeCell ref="D2299:F2299"/>
    <mergeCell ref="A2300:C2300"/>
    <mergeCell ref="D2300:H2300"/>
    <mergeCell ref="A2301:C2301"/>
    <mergeCell ref="D2301:H2301"/>
    <mergeCell ref="A2302:C2302"/>
    <mergeCell ref="D2302:H2302"/>
    <mergeCell ref="A2303:C2303"/>
    <mergeCell ref="D2303:H2303"/>
    <mergeCell ref="A2304:C2304"/>
    <mergeCell ref="D2304:J2304"/>
    <mergeCell ref="A2305:C2305"/>
    <mergeCell ref="D2305:H2305"/>
    <mergeCell ref="A2306:C2306"/>
    <mergeCell ref="D2306:H2306"/>
    <mergeCell ref="B2308:D2308"/>
    <mergeCell ref="B2309:D2309"/>
    <mergeCell ref="B2310:D2310"/>
    <mergeCell ref="B2311:D2311"/>
    <mergeCell ref="B2312:D2312"/>
    <mergeCell ref="C2315:H2315"/>
    <mergeCell ref="C2316:H2316"/>
    <mergeCell ref="C2317:H2317"/>
    <mergeCell ref="A2319:C2319"/>
    <mergeCell ref="D2319:H2319"/>
    <mergeCell ref="A2320:C2320"/>
    <mergeCell ref="D2320:F2320"/>
    <mergeCell ref="A2321:C2321"/>
    <mergeCell ref="D2321:F2321"/>
    <mergeCell ref="A2322:C2322"/>
    <mergeCell ref="D2322:H2322"/>
    <mergeCell ref="A2323:C2323"/>
    <mergeCell ref="D2323:H2323"/>
    <mergeCell ref="A2324:C2324"/>
    <mergeCell ref="D2324:H2324"/>
    <mergeCell ref="A2325:C2325"/>
    <mergeCell ref="D2325:H2325"/>
    <mergeCell ref="A2326:C2326"/>
    <mergeCell ref="D2326:J2326"/>
    <mergeCell ref="A2327:C2327"/>
    <mergeCell ref="D2327:H2327"/>
    <mergeCell ref="A2328:C2328"/>
    <mergeCell ref="D2328:H2328"/>
    <mergeCell ref="B2330:D2330"/>
    <mergeCell ref="B2331:D2331"/>
    <mergeCell ref="B2332:D2332"/>
    <mergeCell ref="B2333:D2333"/>
    <mergeCell ref="C2336:H2336"/>
    <mergeCell ref="C2337:H2337"/>
    <mergeCell ref="C2338:H2338"/>
    <mergeCell ref="A2340:C2340"/>
    <mergeCell ref="D2340:H2340"/>
    <mergeCell ref="A2341:C2341"/>
    <mergeCell ref="D2341:F2341"/>
    <mergeCell ref="A2342:C2342"/>
    <mergeCell ref="D2342:F2342"/>
    <mergeCell ref="A2343:C2343"/>
    <mergeCell ref="D2343:H2343"/>
    <mergeCell ref="A2344:C2344"/>
    <mergeCell ref="D2344:H2344"/>
    <mergeCell ref="A2345:C2345"/>
    <mergeCell ref="D2345:H2345"/>
    <mergeCell ref="A2346:C2346"/>
    <mergeCell ref="D2346:H2346"/>
    <mergeCell ref="A2347:C2347"/>
    <mergeCell ref="D2347:J2347"/>
    <mergeCell ref="A2348:C2348"/>
    <mergeCell ref="D2348:H2348"/>
    <mergeCell ref="A2349:C2349"/>
    <mergeCell ref="D2349:H2349"/>
    <mergeCell ref="B2351:D2351"/>
    <mergeCell ref="B2352:D2352"/>
    <mergeCell ref="B2353:D2353"/>
    <mergeCell ref="C2356:H2356"/>
    <mergeCell ref="C2357:H2357"/>
    <mergeCell ref="C2358:H2358"/>
    <mergeCell ref="A2360:C2360"/>
    <mergeCell ref="D2360:H2360"/>
    <mergeCell ref="A2361:C2361"/>
    <mergeCell ref="D2361:F2361"/>
    <mergeCell ref="A2362:C2362"/>
    <mergeCell ref="D2362:F2362"/>
    <mergeCell ref="A2363:C2363"/>
    <mergeCell ref="D2363:H2363"/>
    <mergeCell ref="A2364:C2364"/>
    <mergeCell ref="D2364:H2364"/>
    <mergeCell ref="A2365:C2365"/>
    <mergeCell ref="D2365:H2365"/>
    <mergeCell ref="A2366:C2366"/>
    <mergeCell ref="D2366:H2366"/>
    <mergeCell ref="A2367:C2367"/>
    <mergeCell ref="D2367:J2367"/>
    <mergeCell ref="A2368:C2368"/>
    <mergeCell ref="D2368:H2368"/>
    <mergeCell ref="A2369:C2369"/>
    <mergeCell ref="D2369:H2369"/>
    <mergeCell ref="B2373:D2373"/>
    <mergeCell ref="B2374:D2374"/>
    <mergeCell ref="B2375:D2375"/>
    <mergeCell ref="B2376:D2376"/>
    <mergeCell ref="C2384:H2384"/>
    <mergeCell ref="C2385:H2385"/>
    <mergeCell ref="C2386:H2386"/>
    <mergeCell ref="A2388:C2388"/>
    <mergeCell ref="D2388:H2388"/>
    <mergeCell ref="A2389:C2389"/>
    <mergeCell ref="D2389:F2389"/>
    <mergeCell ref="A2390:C2390"/>
    <mergeCell ref="D2390:F2390"/>
    <mergeCell ref="A2391:C2391"/>
    <mergeCell ref="D2391:H2391"/>
    <mergeCell ref="A2392:C2392"/>
    <mergeCell ref="D2392:H2392"/>
    <mergeCell ref="A2393:C2393"/>
    <mergeCell ref="D2393:H2393"/>
    <mergeCell ref="A2394:C2394"/>
    <mergeCell ref="D2394:H2394"/>
    <mergeCell ref="A2395:C2395"/>
    <mergeCell ref="D2395:J2395"/>
    <mergeCell ref="A2396:C2396"/>
    <mergeCell ref="D2396:H2396"/>
    <mergeCell ref="A2397:C2397"/>
    <mergeCell ref="D2397:H2397"/>
    <mergeCell ref="B2399:D2399"/>
    <mergeCell ref="B2400:D2400"/>
    <mergeCell ref="B2401:D2401"/>
    <mergeCell ref="B2402:D2402"/>
    <mergeCell ref="C2406:H2406"/>
    <mergeCell ref="C2407:H2407"/>
    <mergeCell ref="C2408:H2408"/>
    <mergeCell ref="A2410:C2410"/>
    <mergeCell ref="D2410:H2410"/>
    <mergeCell ref="A2411:C2411"/>
    <mergeCell ref="D2411:F2411"/>
    <mergeCell ref="A2412:C2412"/>
    <mergeCell ref="D2412:F2412"/>
    <mergeCell ref="A2413:C2413"/>
    <mergeCell ref="D2413:H2413"/>
    <mergeCell ref="A2414:C2414"/>
    <mergeCell ref="D2414:H2414"/>
    <mergeCell ref="A2415:C2415"/>
    <mergeCell ref="D2415:H2415"/>
    <mergeCell ref="A2416:C2416"/>
    <mergeCell ref="D2416:H2416"/>
    <mergeCell ref="A2417:C2417"/>
    <mergeCell ref="D2417:J2417"/>
    <mergeCell ref="A2418:C2418"/>
    <mergeCell ref="D2418:H2418"/>
    <mergeCell ref="A2419:C2419"/>
    <mergeCell ref="D2419:H2419"/>
    <mergeCell ref="B2421:D2421"/>
    <mergeCell ref="B2422:D2422"/>
    <mergeCell ref="B2423:D2423"/>
    <mergeCell ref="B2424:D2424"/>
    <mergeCell ref="B2425:D2425"/>
    <mergeCell ref="C2428:H2428"/>
    <mergeCell ref="C2429:H2429"/>
    <mergeCell ref="C2430:H2430"/>
    <mergeCell ref="A2432:C2432"/>
    <mergeCell ref="D2432:H2432"/>
    <mergeCell ref="A2433:C2433"/>
    <mergeCell ref="D2433:F2433"/>
    <mergeCell ref="A2434:C2434"/>
    <mergeCell ref="D2434:F2434"/>
    <mergeCell ref="A2435:C2435"/>
    <mergeCell ref="D2435:H2435"/>
    <mergeCell ref="A2436:C2436"/>
    <mergeCell ref="D2436:H2436"/>
    <mergeCell ref="A2437:C2437"/>
    <mergeCell ref="D2437:H2437"/>
    <mergeCell ref="A2438:C2438"/>
    <mergeCell ref="D2438:H2438"/>
    <mergeCell ref="A2439:C2439"/>
    <mergeCell ref="D2439:J2439"/>
    <mergeCell ref="A2440:C2440"/>
    <mergeCell ref="D2440:H2440"/>
    <mergeCell ref="A2441:C2441"/>
    <mergeCell ref="D2441:H2441"/>
    <mergeCell ref="B2443:D2443"/>
    <mergeCell ref="B2444:D2444"/>
    <mergeCell ref="B2445:D2445"/>
    <mergeCell ref="B2446:D2446"/>
    <mergeCell ref="B2447:D2447"/>
    <mergeCell ref="C2452:H2452"/>
    <mergeCell ref="C2453:H2453"/>
    <mergeCell ref="C2454:H2454"/>
    <mergeCell ref="A2456:C2456"/>
    <mergeCell ref="D2456:H2456"/>
    <mergeCell ref="A2457:C2457"/>
    <mergeCell ref="D2457:F2457"/>
    <mergeCell ref="A2458:C2458"/>
    <mergeCell ref="D2458:F2458"/>
    <mergeCell ref="A2459:C2459"/>
    <mergeCell ref="D2459:H2459"/>
    <mergeCell ref="A2460:C2460"/>
    <mergeCell ref="D2460:H2460"/>
    <mergeCell ref="A2461:C2461"/>
    <mergeCell ref="D2461:H2461"/>
    <mergeCell ref="A2462:C2462"/>
    <mergeCell ref="D2462:H2462"/>
    <mergeCell ref="A2463:C2463"/>
    <mergeCell ref="D2463:J2463"/>
    <mergeCell ref="A2464:C2464"/>
    <mergeCell ref="D2464:H2464"/>
    <mergeCell ref="A2465:C2465"/>
    <mergeCell ref="D2465:H2465"/>
    <mergeCell ref="B2467:D2467"/>
    <mergeCell ref="B2468:D2468"/>
    <mergeCell ref="B2469:D2469"/>
    <mergeCell ref="B2470:D2470"/>
    <mergeCell ref="B2471:D2471"/>
    <mergeCell ref="C2478:H2478"/>
    <mergeCell ref="C2479:H2479"/>
    <mergeCell ref="C2480:H2480"/>
    <mergeCell ref="A2482:C2482"/>
    <mergeCell ref="D2482:H2482"/>
    <mergeCell ref="A2483:C2483"/>
    <mergeCell ref="D2483:F2483"/>
    <mergeCell ref="A2484:C2484"/>
    <mergeCell ref="D2484:F2484"/>
    <mergeCell ref="A2485:C2485"/>
    <mergeCell ref="D2485:H2485"/>
    <mergeCell ref="A2486:C2486"/>
    <mergeCell ref="D2486:H2486"/>
    <mergeCell ref="A2487:C2487"/>
    <mergeCell ref="D2487:H2487"/>
    <mergeCell ref="A2488:C2488"/>
    <mergeCell ref="D2488:H2488"/>
    <mergeCell ref="A2489:C2489"/>
    <mergeCell ref="D2489:J2489"/>
    <mergeCell ref="A2490:C2490"/>
    <mergeCell ref="D2490:H2490"/>
    <mergeCell ref="A2491:C2491"/>
    <mergeCell ref="D2491:H2491"/>
    <mergeCell ref="B2493:D2493"/>
    <mergeCell ref="B2494:D2494"/>
    <mergeCell ref="B2495:D2495"/>
    <mergeCell ref="C2504:H2504"/>
    <mergeCell ref="C2505:H2505"/>
    <mergeCell ref="C2506:H2506"/>
    <mergeCell ref="A2508:C2508"/>
    <mergeCell ref="D2508:H2508"/>
    <mergeCell ref="A2509:C2509"/>
    <mergeCell ref="D2509:F2509"/>
    <mergeCell ref="A2510:C2510"/>
    <mergeCell ref="D2510:F2510"/>
    <mergeCell ref="A2511:C2511"/>
    <mergeCell ref="D2511:H2511"/>
    <mergeCell ref="A2512:C2512"/>
    <mergeCell ref="D2512:H2512"/>
    <mergeCell ref="A2513:C2513"/>
    <mergeCell ref="D2513:H2513"/>
    <mergeCell ref="A2514:C2514"/>
    <mergeCell ref="D2514:H2514"/>
    <mergeCell ref="A2515:C2515"/>
    <mergeCell ref="D2515:J2515"/>
    <mergeCell ref="A2516:C2516"/>
    <mergeCell ref="D2516:H2516"/>
    <mergeCell ref="A2517:C2517"/>
    <mergeCell ref="D2517:H2517"/>
    <mergeCell ref="B2519:D2519"/>
    <mergeCell ref="B2520:D2520"/>
    <mergeCell ref="C2534:H2534"/>
    <mergeCell ref="C2535:H2535"/>
    <mergeCell ref="C2536:H2536"/>
    <mergeCell ref="A2538:C2538"/>
    <mergeCell ref="D2538:H2538"/>
    <mergeCell ref="A2539:C2539"/>
    <mergeCell ref="D2539:F2539"/>
    <mergeCell ref="A2540:C2540"/>
    <mergeCell ref="D2540:F2540"/>
    <mergeCell ref="A2541:C2541"/>
    <mergeCell ref="D2541:H2541"/>
    <mergeCell ref="A2542:C2542"/>
    <mergeCell ref="D2542:H2542"/>
    <mergeCell ref="A2543:C2543"/>
    <mergeCell ref="D2543:H2543"/>
    <mergeCell ref="A2544:C2544"/>
    <mergeCell ref="D2544:H2544"/>
    <mergeCell ref="A2545:C2545"/>
    <mergeCell ref="D2545:J2545"/>
    <mergeCell ref="A2546:C2546"/>
    <mergeCell ref="D2546:H2546"/>
    <mergeCell ref="A2547:C2547"/>
    <mergeCell ref="D2547:H2547"/>
    <mergeCell ref="B2549:D2549"/>
    <mergeCell ref="B2550:D2550"/>
    <mergeCell ref="B2551:D2551"/>
    <mergeCell ref="C2556:H2556"/>
    <mergeCell ref="C2557:H2557"/>
    <mergeCell ref="C2558:H2558"/>
    <mergeCell ref="A2560:C2560"/>
    <mergeCell ref="D2560:H2560"/>
    <mergeCell ref="A2561:C2561"/>
    <mergeCell ref="D2561:F2561"/>
    <mergeCell ref="A2562:C2562"/>
    <mergeCell ref="D2562:F2562"/>
    <mergeCell ref="A2563:C2563"/>
    <mergeCell ref="D2563:H2563"/>
    <mergeCell ref="A2564:C2564"/>
    <mergeCell ref="D2564:H2564"/>
    <mergeCell ref="A2565:C2565"/>
    <mergeCell ref="D2565:H2565"/>
    <mergeCell ref="A2566:C2566"/>
    <mergeCell ref="D2566:H2566"/>
    <mergeCell ref="A2567:C2567"/>
    <mergeCell ref="D2567:J2567"/>
    <mergeCell ref="A2568:C2568"/>
    <mergeCell ref="D2568:H2568"/>
    <mergeCell ref="A2569:C2569"/>
    <mergeCell ref="D2569:H2569"/>
    <mergeCell ref="B2573:D2573"/>
    <mergeCell ref="B2574:D2574"/>
    <mergeCell ref="C2587:H2587"/>
    <mergeCell ref="C2588:H2588"/>
    <mergeCell ref="C2589:H2589"/>
    <mergeCell ref="A2591:C2591"/>
    <mergeCell ref="D2591:H2591"/>
    <mergeCell ref="A2592:C2592"/>
    <mergeCell ref="D2592:F2592"/>
    <mergeCell ref="A2593:C2593"/>
    <mergeCell ref="D2593:F2593"/>
    <mergeCell ref="A2594:C2594"/>
    <mergeCell ref="D2594:H2594"/>
    <mergeCell ref="A2595:C2595"/>
    <mergeCell ref="D2595:H2595"/>
    <mergeCell ref="A2596:C2596"/>
    <mergeCell ref="D2596:H2596"/>
    <mergeCell ref="A2597:C2597"/>
    <mergeCell ref="D2597:H2597"/>
    <mergeCell ref="A2598:C2598"/>
    <mergeCell ref="D2598:J2598"/>
    <mergeCell ref="A2599:C2599"/>
    <mergeCell ref="D2599:H2599"/>
    <mergeCell ref="A2600:C2600"/>
    <mergeCell ref="D2600:H2600"/>
    <mergeCell ref="B2602:D2602"/>
    <mergeCell ref="B2603:D2603"/>
    <mergeCell ref="C2617:H2617"/>
    <mergeCell ref="C2618:H2618"/>
    <mergeCell ref="C2619:H2619"/>
    <mergeCell ref="A2621:C2621"/>
    <mergeCell ref="D2621:H2621"/>
    <mergeCell ref="A2622:C2622"/>
    <mergeCell ref="D2622:F2622"/>
    <mergeCell ref="A2623:C2623"/>
    <mergeCell ref="D2623:F2623"/>
    <mergeCell ref="A2624:C2624"/>
    <mergeCell ref="D2624:H2624"/>
    <mergeCell ref="A2625:C2625"/>
    <mergeCell ref="D2625:H2625"/>
    <mergeCell ref="A2626:C2626"/>
    <mergeCell ref="D2626:H2626"/>
    <mergeCell ref="A2627:C2627"/>
    <mergeCell ref="D2627:H2627"/>
    <mergeCell ref="A2628:C2628"/>
    <mergeCell ref="D2628:J2628"/>
    <mergeCell ref="A2629:C2629"/>
    <mergeCell ref="D2629:H2629"/>
    <mergeCell ref="A2630:C2630"/>
    <mergeCell ref="D2630:H2630"/>
    <mergeCell ref="B2632:D2632"/>
    <mergeCell ref="B2633:D2633"/>
    <mergeCell ref="B2634:D2634"/>
    <mergeCell ref="B2635:D2635"/>
    <mergeCell ref="C2646:H2646"/>
    <mergeCell ref="C2647:H2647"/>
    <mergeCell ref="C2648:H2648"/>
    <mergeCell ref="A2650:C2650"/>
    <mergeCell ref="D2650:H2650"/>
    <mergeCell ref="A2651:C2651"/>
    <mergeCell ref="D2651:F2651"/>
    <mergeCell ref="A2652:C2652"/>
    <mergeCell ref="D2652:F2652"/>
    <mergeCell ref="A2653:C2653"/>
    <mergeCell ref="D2653:H2653"/>
    <mergeCell ref="A2654:C2654"/>
    <mergeCell ref="D2654:H2654"/>
    <mergeCell ref="A2655:C2655"/>
    <mergeCell ref="D2655:H2655"/>
    <mergeCell ref="A2656:C2656"/>
    <mergeCell ref="D2656:H2656"/>
    <mergeCell ref="A2657:C2657"/>
    <mergeCell ref="D2657:J2657"/>
    <mergeCell ref="A2658:C2658"/>
    <mergeCell ref="D2658:H2658"/>
    <mergeCell ref="A2659:C2659"/>
    <mergeCell ref="D2659:H2659"/>
    <mergeCell ref="B2661:D2661"/>
    <mergeCell ref="B2662:D2662"/>
    <mergeCell ref="B2663:D2663"/>
    <mergeCell ref="B2664:D2664"/>
    <mergeCell ref="B2665:D2665"/>
    <mergeCell ref="C2672:H2672"/>
    <mergeCell ref="C2673:H2673"/>
    <mergeCell ref="C2674:H2674"/>
    <mergeCell ref="A2676:C2676"/>
    <mergeCell ref="D2676:H2676"/>
    <mergeCell ref="A2677:C2677"/>
    <mergeCell ref="D2677:F2677"/>
    <mergeCell ref="A2678:C2678"/>
    <mergeCell ref="D2678:F2678"/>
    <mergeCell ref="A2679:C2679"/>
    <mergeCell ref="D2679:H2679"/>
    <mergeCell ref="A2680:C2680"/>
    <mergeCell ref="D2680:H2680"/>
    <mergeCell ref="A2681:C2681"/>
    <mergeCell ref="D2681:H2681"/>
    <mergeCell ref="A2682:C2682"/>
    <mergeCell ref="D2682:H2682"/>
    <mergeCell ref="A2683:C2683"/>
    <mergeCell ref="D2683:J2683"/>
    <mergeCell ref="A2684:C2684"/>
    <mergeCell ref="D2684:H2684"/>
    <mergeCell ref="A2685:C2685"/>
    <mergeCell ref="D2685:H2685"/>
    <mergeCell ref="B2687:D2687"/>
    <mergeCell ref="B2688:D2688"/>
    <mergeCell ref="B2689:D2689"/>
    <mergeCell ref="C2699:H2699"/>
    <mergeCell ref="C2700:H2700"/>
    <mergeCell ref="C2701:H2701"/>
    <mergeCell ref="A2703:C2703"/>
    <mergeCell ref="D2703:H2703"/>
    <mergeCell ref="A2704:C2704"/>
    <mergeCell ref="D2704:F2704"/>
    <mergeCell ref="A2705:C2705"/>
    <mergeCell ref="D2705:F2705"/>
    <mergeCell ref="A2706:C2706"/>
    <mergeCell ref="D2706:H2706"/>
    <mergeCell ref="A2707:C2707"/>
    <mergeCell ref="D2707:H2707"/>
    <mergeCell ref="A2708:C2708"/>
    <mergeCell ref="D2708:H2708"/>
    <mergeCell ref="A2709:C2709"/>
    <mergeCell ref="D2709:H2709"/>
    <mergeCell ref="A2710:C2710"/>
    <mergeCell ref="D2710:J2710"/>
    <mergeCell ref="A2711:C2711"/>
    <mergeCell ref="D2711:H2711"/>
    <mergeCell ref="A2712:C2712"/>
    <mergeCell ref="D2712:H2712"/>
    <mergeCell ref="B2714:D2714"/>
    <mergeCell ref="B2715:D2715"/>
    <mergeCell ref="B2716:D2716"/>
    <mergeCell ref="B2717:D2717"/>
    <mergeCell ref="B2718:D2718"/>
    <mergeCell ref="C2721:H2721"/>
    <mergeCell ref="C2722:H2722"/>
    <mergeCell ref="C2723:H2723"/>
    <mergeCell ref="A2725:C2725"/>
    <mergeCell ref="D2725:H2725"/>
    <mergeCell ref="A2726:C2726"/>
    <mergeCell ref="D2726:F2726"/>
    <mergeCell ref="A2727:C2727"/>
    <mergeCell ref="D2727:F2727"/>
    <mergeCell ref="A2728:C2728"/>
    <mergeCell ref="D2728:H2728"/>
    <mergeCell ref="A2729:C2729"/>
    <mergeCell ref="D2729:H2729"/>
    <mergeCell ref="A2730:C2730"/>
    <mergeCell ref="D2730:H2730"/>
    <mergeCell ref="A2731:C2731"/>
    <mergeCell ref="D2731:H2731"/>
    <mergeCell ref="A2732:C2732"/>
    <mergeCell ref="D2732:J2732"/>
    <mergeCell ref="A2733:C2733"/>
    <mergeCell ref="D2733:H2733"/>
    <mergeCell ref="A2734:C2734"/>
    <mergeCell ref="D2734:H2734"/>
    <mergeCell ref="B2738:D2738"/>
    <mergeCell ref="B2739:D2739"/>
    <mergeCell ref="B2740:D2740"/>
    <mergeCell ref="C2754:H2754"/>
    <mergeCell ref="C2755:H2755"/>
    <mergeCell ref="C2756:H2756"/>
    <mergeCell ref="A2758:C2758"/>
    <mergeCell ref="D2758:H2758"/>
    <mergeCell ref="A2759:C2759"/>
    <mergeCell ref="D2759:F2759"/>
    <mergeCell ref="A2760:C2760"/>
    <mergeCell ref="D2760:F2760"/>
    <mergeCell ref="A2761:C2761"/>
    <mergeCell ref="D2761:H2761"/>
    <mergeCell ref="A2762:C2762"/>
    <mergeCell ref="D2762:H2762"/>
    <mergeCell ref="A2763:C2763"/>
    <mergeCell ref="D2763:H2763"/>
    <mergeCell ref="A2764:C2764"/>
    <mergeCell ref="D2764:H2764"/>
    <mergeCell ref="A2765:C2765"/>
    <mergeCell ref="D2765:J2765"/>
    <mergeCell ref="A2766:C2766"/>
    <mergeCell ref="D2766:H2766"/>
    <mergeCell ref="A2767:C2767"/>
    <mergeCell ref="D2767:H2767"/>
    <mergeCell ref="B2769:D2769"/>
    <mergeCell ref="B2770:D2770"/>
    <mergeCell ref="B2771:D2771"/>
    <mergeCell ref="C2774:H2774"/>
    <mergeCell ref="C2775:H2775"/>
    <mergeCell ref="C2776:H2776"/>
    <mergeCell ref="A2778:C2778"/>
    <mergeCell ref="D2778:H2778"/>
    <mergeCell ref="A2779:C2779"/>
    <mergeCell ref="D2779:F2779"/>
    <mergeCell ref="A2780:C2780"/>
    <mergeCell ref="D2780:F2780"/>
    <mergeCell ref="A2781:C2781"/>
    <mergeCell ref="D2781:H2781"/>
    <mergeCell ref="A2782:C2782"/>
    <mergeCell ref="D2782:H2782"/>
    <mergeCell ref="A2783:C2783"/>
    <mergeCell ref="D2783:H2783"/>
    <mergeCell ref="A2784:C2784"/>
    <mergeCell ref="D2784:H2784"/>
    <mergeCell ref="A2785:C2785"/>
    <mergeCell ref="D2785:J2785"/>
    <mergeCell ref="A2786:C2786"/>
    <mergeCell ref="D2786:H2786"/>
    <mergeCell ref="A2787:C2787"/>
    <mergeCell ref="D2787:H2787"/>
    <mergeCell ref="B2789:D2789"/>
    <mergeCell ref="B2790:D2790"/>
    <mergeCell ref="B2797:D2797"/>
    <mergeCell ref="C2808:H2808"/>
    <mergeCell ref="C2809:H2809"/>
    <mergeCell ref="C2810:H2810"/>
    <mergeCell ref="A2812:C2812"/>
    <mergeCell ref="D2812:H2812"/>
    <mergeCell ref="A2813:C2813"/>
    <mergeCell ref="D2813:F2813"/>
    <mergeCell ref="A2814:C2814"/>
    <mergeCell ref="D2814:F2814"/>
    <mergeCell ref="A2815:C2815"/>
    <mergeCell ref="D2815:H2815"/>
    <mergeCell ref="A2816:C2816"/>
    <mergeCell ref="D2816:H2816"/>
    <mergeCell ref="A2817:C2817"/>
    <mergeCell ref="D2817:H2817"/>
    <mergeCell ref="A2818:C2818"/>
    <mergeCell ref="D2818:H2818"/>
    <mergeCell ref="A2819:C2819"/>
    <mergeCell ref="D2819:J2819"/>
    <mergeCell ref="A2820:C2820"/>
    <mergeCell ref="D2820:H2820"/>
    <mergeCell ref="A2821:C2821"/>
    <mergeCell ref="D2821:H2821"/>
    <mergeCell ref="B2823:D2823"/>
    <mergeCell ref="B2824:D2824"/>
    <mergeCell ref="B2825:D2825"/>
    <mergeCell ref="B2826:D2826"/>
    <mergeCell ref="C2832:H2832"/>
    <mergeCell ref="C2833:H2833"/>
    <mergeCell ref="C2834:H2834"/>
    <mergeCell ref="A2836:C2836"/>
    <mergeCell ref="D2836:H2836"/>
    <mergeCell ref="A2837:C2837"/>
    <mergeCell ref="D2837:F2837"/>
    <mergeCell ref="A2838:C2838"/>
    <mergeCell ref="D2838:F2838"/>
    <mergeCell ref="A2839:C2839"/>
    <mergeCell ref="D2839:H2839"/>
    <mergeCell ref="A2840:C2840"/>
    <mergeCell ref="D2840:H2840"/>
    <mergeCell ref="A2841:C2841"/>
    <mergeCell ref="D2841:H2841"/>
    <mergeCell ref="A2842:C2842"/>
    <mergeCell ref="D2842:H2842"/>
    <mergeCell ref="A2843:C2843"/>
    <mergeCell ref="D2843:J2843"/>
    <mergeCell ref="A2844:C2844"/>
    <mergeCell ref="D2844:H2844"/>
    <mergeCell ref="A2845:C2845"/>
    <mergeCell ref="D2845:H2845"/>
    <mergeCell ref="B2847:D2847"/>
    <mergeCell ref="B2848:D2848"/>
    <mergeCell ref="B2849:D2849"/>
    <mergeCell ref="B2850:D2850"/>
    <mergeCell ref="C2852:H2852"/>
    <mergeCell ref="C2853:H2853"/>
    <mergeCell ref="C2854:H2854"/>
    <mergeCell ref="A2856:C2856"/>
    <mergeCell ref="D2856:H2856"/>
    <mergeCell ref="A2857:C2857"/>
    <mergeCell ref="D2857:F2857"/>
    <mergeCell ref="A2858:C2858"/>
    <mergeCell ref="D2858:F2858"/>
    <mergeCell ref="A2859:C2859"/>
    <mergeCell ref="D2859:H2859"/>
    <mergeCell ref="A2860:C2860"/>
    <mergeCell ref="D2860:H2860"/>
    <mergeCell ref="A2861:C2861"/>
    <mergeCell ref="D2861:H2861"/>
    <mergeCell ref="A2862:C2862"/>
    <mergeCell ref="D2862:H2862"/>
    <mergeCell ref="A2863:C2863"/>
    <mergeCell ref="D2863:J2863"/>
    <mergeCell ref="A2864:C2864"/>
    <mergeCell ref="D2864:H2864"/>
    <mergeCell ref="A2865:C2865"/>
    <mergeCell ref="D2865:H2865"/>
    <mergeCell ref="B2867:D2867"/>
    <mergeCell ref="B2868:D2868"/>
    <mergeCell ref="B2873:D2873"/>
    <mergeCell ref="B2874:D2874"/>
    <mergeCell ref="C2885:H2885"/>
    <mergeCell ref="C2886:H2886"/>
    <mergeCell ref="C2887:H2887"/>
    <mergeCell ref="A2889:C2889"/>
    <mergeCell ref="D2889:H2889"/>
    <mergeCell ref="A2890:C2890"/>
    <mergeCell ref="D2890:F2890"/>
    <mergeCell ref="A2891:C2891"/>
    <mergeCell ref="D2891:F2891"/>
    <mergeCell ref="A2892:C2892"/>
    <mergeCell ref="D2892:H2892"/>
    <mergeCell ref="A2893:C2893"/>
    <mergeCell ref="D2893:H2893"/>
    <mergeCell ref="A2894:C2894"/>
    <mergeCell ref="D2894:H2894"/>
    <mergeCell ref="A2895:C2895"/>
    <mergeCell ref="D2895:H2895"/>
    <mergeCell ref="A2896:C2896"/>
    <mergeCell ref="D2896:J2896"/>
    <mergeCell ref="A2897:C2897"/>
    <mergeCell ref="D2897:H2897"/>
    <mergeCell ref="A2898:C2898"/>
    <mergeCell ref="D2898:H2898"/>
    <mergeCell ref="B2900:D2900"/>
    <mergeCell ref="B2901:D2901"/>
    <mergeCell ref="B2902:D2902"/>
    <mergeCell ref="C2905:H2905"/>
    <mergeCell ref="C2906:H2906"/>
    <mergeCell ref="C2907:H2907"/>
    <mergeCell ref="A2909:C2909"/>
    <mergeCell ref="D2909:H2909"/>
    <mergeCell ref="A2910:C2910"/>
    <mergeCell ref="D2910:F2910"/>
    <mergeCell ref="A2911:C2911"/>
    <mergeCell ref="D2911:F2911"/>
    <mergeCell ref="A2912:C2912"/>
    <mergeCell ref="D2912:H2912"/>
    <mergeCell ref="A2913:C2913"/>
    <mergeCell ref="D2913:H2913"/>
    <mergeCell ref="A2914:C2914"/>
    <mergeCell ref="D2914:H2914"/>
    <mergeCell ref="A2915:C2915"/>
    <mergeCell ref="D2915:H2915"/>
    <mergeCell ref="A2916:C2916"/>
    <mergeCell ref="D2916:J2916"/>
    <mergeCell ref="A2917:C2917"/>
    <mergeCell ref="D2917:H2917"/>
    <mergeCell ref="A2918:C2918"/>
    <mergeCell ref="D2918:H2918"/>
    <mergeCell ref="B2920:D2920"/>
    <mergeCell ref="B2921:D2921"/>
    <mergeCell ref="B2922:D2922"/>
    <mergeCell ref="B2923:D2923"/>
    <mergeCell ref="C2926:H2926"/>
    <mergeCell ref="C2927:H2927"/>
    <mergeCell ref="C2928:H2928"/>
    <mergeCell ref="A2930:C2930"/>
    <mergeCell ref="D2930:H2930"/>
    <mergeCell ref="A2931:C2931"/>
    <mergeCell ref="D2931:F2931"/>
    <mergeCell ref="A2932:C2932"/>
    <mergeCell ref="D2932:F2932"/>
    <mergeCell ref="A2933:C2933"/>
    <mergeCell ref="D2933:H2933"/>
    <mergeCell ref="A2934:C2934"/>
    <mergeCell ref="D2934:H2934"/>
    <mergeCell ref="A2935:C2935"/>
    <mergeCell ref="D2935:H2935"/>
    <mergeCell ref="A2936:C2936"/>
    <mergeCell ref="D2936:H2936"/>
    <mergeCell ref="A2937:C2937"/>
    <mergeCell ref="D2937:J2937"/>
    <mergeCell ref="A2938:C2938"/>
    <mergeCell ref="D2938:H2938"/>
    <mergeCell ref="A2939:C2939"/>
    <mergeCell ref="D2939:H2939"/>
    <mergeCell ref="B2943:D2943"/>
    <mergeCell ref="B2944:D2944"/>
    <mergeCell ref="C2959:H2959"/>
    <mergeCell ref="C2960:H2960"/>
    <mergeCell ref="C2961:H2961"/>
    <mergeCell ref="A2963:C2963"/>
    <mergeCell ref="D2963:H2963"/>
    <mergeCell ref="A2964:C2964"/>
    <mergeCell ref="D2964:F2964"/>
    <mergeCell ref="A2965:C2965"/>
    <mergeCell ref="D2965:F2965"/>
    <mergeCell ref="A2966:C2966"/>
    <mergeCell ref="D2966:H2966"/>
    <mergeCell ref="A2967:C2967"/>
    <mergeCell ref="D2967:H2967"/>
    <mergeCell ref="A2968:C2968"/>
    <mergeCell ref="D2968:H2968"/>
    <mergeCell ref="A2969:C2969"/>
    <mergeCell ref="D2969:H2969"/>
    <mergeCell ref="A2970:C2970"/>
    <mergeCell ref="D2970:J2970"/>
    <mergeCell ref="A2971:C2971"/>
    <mergeCell ref="D2971:H2971"/>
    <mergeCell ref="A2972:C2972"/>
    <mergeCell ref="D2972:H2972"/>
    <mergeCell ref="B2974:D2974"/>
    <mergeCell ref="B2975:D2975"/>
    <mergeCell ref="C2992:H2992"/>
    <mergeCell ref="C2993:H2993"/>
    <mergeCell ref="C2994:H2994"/>
    <mergeCell ref="A2996:C2996"/>
    <mergeCell ref="D2996:H2996"/>
    <mergeCell ref="A2997:C2997"/>
    <mergeCell ref="D2997:F2997"/>
    <mergeCell ref="A2998:C2998"/>
    <mergeCell ref="D2998:F2998"/>
    <mergeCell ref="A2999:C2999"/>
    <mergeCell ref="D2999:H2999"/>
    <mergeCell ref="A3000:C3000"/>
    <mergeCell ref="D3000:H3000"/>
    <mergeCell ref="A3001:C3001"/>
    <mergeCell ref="D3001:H3001"/>
    <mergeCell ref="A3002:C3002"/>
    <mergeCell ref="D3002:H3002"/>
    <mergeCell ref="A3003:C3003"/>
    <mergeCell ref="D3003:J3003"/>
    <mergeCell ref="A3004:C3004"/>
    <mergeCell ref="D3004:H3004"/>
    <mergeCell ref="A3005:C3005"/>
    <mergeCell ref="D3005:H3005"/>
    <mergeCell ref="B3007:D3007"/>
    <mergeCell ref="B3008:D3008"/>
    <mergeCell ref="B3013:D3013"/>
    <mergeCell ref="B3014:D3014"/>
    <mergeCell ref="C3016:H3016"/>
    <mergeCell ref="C3017:H3017"/>
    <mergeCell ref="C3018:H3018"/>
    <mergeCell ref="A3020:C3020"/>
    <mergeCell ref="D3020:H3020"/>
    <mergeCell ref="A3021:C3021"/>
    <mergeCell ref="D3021:F3021"/>
    <mergeCell ref="A3022:C3022"/>
    <mergeCell ref="D3022:F3022"/>
    <mergeCell ref="A3023:C3023"/>
    <mergeCell ref="D3023:H3023"/>
    <mergeCell ref="A3024:C3024"/>
    <mergeCell ref="D3024:H3024"/>
    <mergeCell ref="A3025:C3025"/>
    <mergeCell ref="D3025:H3025"/>
    <mergeCell ref="A3026:C3026"/>
    <mergeCell ref="D3026:H3026"/>
    <mergeCell ref="A3027:C3027"/>
    <mergeCell ref="D3027:J3027"/>
    <mergeCell ref="A3028:C3028"/>
    <mergeCell ref="D3028:H3028"/>
    <mergeCell ref="A3029:C3029"/>
    <mergeCell ref="D3029:H3029"/>
    <mergeCell ref="B3031:D3031"/>
    <mergeCell ref="B3032:D3032"/>
    <mergeCell ref="B3033:D3033"/>
    <mergeCell ref="B3034:D3034"/>
    <mergeCell ref="C3037:H3037"/>
    <mergeCell ref="C3038:H3038"/>
    <mergeCell ref="C3039:H3039"/>
    <mergeCell ref="A3041:C3041"/>
    <mergeCell ref="D3041:H3041"/>
    <mergeCell ref="A3042:C3042"/>
    <mergeCell ref="D3042:F3042"/>
    <mergeCell ref="A3043:C3043"/>
    <mergeCell ref="D3043:F3043"/>
    <mergeCell ref="A3044:C3044"/>
    <mergeCell ref="D3044:H3044"/>
    <mergeCell ref="A3045:C3045"/>
    <mergeCell ref="D3045:H3045"/>
    <mergeCell ref="A3046:C3046"/>
    <mergeCell ref="D3046:H3046"/>
    <mergeCell ref="A3047:C3047"/>
    <mergeCell ref="D3047:H3047"/>
    <mergeCell ref="A3048:C3048"/>
    <mergeCell ref="D3048:J3048"/>
    <mergeCell ref="A3049:C3049"/>
    <mergeCell ref="D3049:H3049"/>
    <mergeCell ref="A3050:C3050"/>
    <mergeCell ref="D3050:H3050"/>
    <mergeCell ref="B3052:D3052"/>
    <mergeCell ref="B3053:D3053"/>
    <mergeCell ref="B3058:D3058"/>
    <mergeCell ref="B3059:D3059"/>
    <mergeCell ref="B3060:D3060"/>
    <mergeCell ref="B3061:D3061"/>
    <mergeCell ref="C3064:H3064"/>
    <mergeCell ref="C3065:H3065"/>
    <mergeCell ref="C3066:H3066"/>
    <mergeCell ref="A3068:C3068"/>
    <mergeCell ref="D3068:H3068"/>
    <mergeCell ref="A3069:C3069"/>
    <mergeCell ref="D3069:F3069"/>
    <mergeCell ref="A3070:C3070"/>
    <mergeCell ref="D3070:F3070"/>
    <mergeCell ref="A3071:C3071"/>
    <mergeCell ref="D3071:H3071"/>
    <mergeCell ref="A3072:C3072"/>
    <mergeCell ref="D3072:H3072"/>
    <mergeCell ref="A3073:C3073"/>
    <mergeCell ref="D3073:H3073"/>
    <mergeCell ref="A3074:C3074"/>
    <mergeCell ref="D3074:H3074"/>
    <mergeCell ref="A3075:C3075"/>
    <mergeCell ref="D3075:J3075"/>
    <mergeCell ref="A3076:C3076"/>
    <mergeCell ref="D3076:H3076"/>
    <mergeCell ref="A3077:C3077"/>
    <mergeCell ref="D3077:H3077"/>
    <mergeCell ref="B3079:D3079"/>
    <mergeCell ref="B3080:D3080"/>
    <mergeCell ref="B3081:D3081"/>
    <mergeCell ref="B3082:D3082"/>
    <mergeCell ref="C3091:H3091"/>
    <mergeCell ref="C3092:H3092"/>
    <mergeCell ref="C3093:H3093"/>
    <mergeCell ref="A3095:C3095"/>
    <mergeCell ref="D3095:H3095"/>
    <mergeCell ref="A3096:C3096"/>
    <mergeCell ref="D3096:F3096"/>
    <mergeCell ref="A3097:C3097"/>
    <mergeCell ref="D3097:F3097"/>
    <mergeCell ref="A3098:C3098"/>
    <mergeCell ref="D3098:H3098"/>
    <mergeCell ref="A3099:C3099"/>
    <mergeCell ref="D3099:H3099"/>
    <mergeCell ref="A3100:C3100"/>
    <mergeCell ref="D3100:H3100"/>
    <mergeCell ref="A3101:C3101"/>
    <mergeCell ref="D3101:H3101"/>
    <mergeCell ref="A3102:C3102"/>
    <mergeCell ref="D3102:J3102"/>
    <mergeCell ref="A3103:C3103"/>
    <mergeCell ref="D3103:H3103"/>
    <mergeCell ref="A3104:C3104"/>
    <mergeCell ref="D3104:H3104"/>
    <mergeCell ref="B3106:D3106"/>
    <mergeCell ref="B3107:D3107"/>
    <mergeCell ref="B3108:D3108"/>
    <mergeCell ref="B3109:D3109"/>
    <mergeCell ref="C3114:H3114"/>
    <mergeCell ref="C3115:H3115"/>
    <mergeCell ref="C3116:H3116"/>
    <mergeCell ref="A3118:C3118"/>
    <mergeCell ref="D3118:H3118"/>
    <mergeCell ref="A3119:C3119"/>
    <mergeCell ref="D3119:F3119"/>
    <mergeCell ref="A3120:C3120"/>
    <mergeCell ref="D3120:F3120"/>
    <mergeCell ref="A3121:C3121"/>
    <mergeCell ref="D3121:H3121"/>
    <mergeCell ref="A3122:C3122"/>
    <mergeCell ref="D3122:H3122"/>
    <mergeCell ref="A3123:C3123"/>
    <mergeCell ref="D3123:H3123"/>
    <mergeCell ref="A3124:C3124"/>
    <mergeCell ref="D3124:H3124"/>
    <mergeCell ref="A3125:C3125"/>
    <mergeCell ref="D3125:J3125"/>
    <mergeCell ref="A3126:C3126"/>
    <mergeCell ref="D3126:H3126"/>
    <mergeCell ref="A3127:C3127"/>
    <mergeCell ref="D3127:H3127"/>
    <mergeCell ref="B3131:D3131"/>
    <mergeCell ref="B3132:D3132"/>
    <mergeCell ref="B3133:D3133"/>
    <mergeCell ref="C3141:H3141"/>
    <mergeCell ref="C3142:H3142"/>
    <mergeCell ref="C3143:H3143"/>
    <mergeCell ref="A3145:C3145"/>
    <mergeCell ref="D3145:H3145"/>
    <mergeCell ref="A3146:C3146"/>
    <mergeCell ref="D3146:F3146"/>
    <mergeCell ref="A3147:C3147"/>
    <mergeCell ref="D3147:F3147"/>
    <mergeCell ref="A3148:C3148"/>
    <mergeCell ref="D3148:H3148"/>
    <mergeCell ref="A3149:C3149"/>
    <mergeCell ref="D3149:H3149"/>
    <mergeCell ref="A3150:C3150"/>
    <mergeCell ref="D3150:H3150"/>
    <mergeCell ref="A3151:C3151"/>
    <mergeCell ref="D3151:H3151"/>
    <mergeCell ref="A3152:C3152"/>
    <mergeCell ref="D3152:J3152"/>
    <mergeCell ref="A3153:C3153"/>
    <mergeCell ref="D3153:H3153"/>
    <mergeCell ref="A3154:C3154"/>
    <mergeCell ref="D3154:H3154"/>
    <mergeCell ref="B3156:D3156"/>
    <mergeCell ref="B3157:D3157"/>
    <mergeCell ref="B3158:D3158"/>
    <mergeCell ref="B3159:D3159"/>
    <mergeCell ref="B3160:D3160"/>
    <mergeCell ref="C3162:H3162"/>
    <mergeCell ref="C3163:H3163"/>
    <mergeCell ref="C3164:H3164"/>
    <mergeCell ref="A3166:C3166"/>
    <mergeCell ref="D3166:H3166"/>
    <mergeCell ref="A3167:C3167"/>
    <mergeCell ref="D3167:F3167"/>
    <mergeCell ref="A3168:C3168"/>
    <mergeCell ref="D3168:F3168"/>
    <mergeCell ref="A3169:C3169"/>
    <mergeCell ref="D3169:H3169"/>
    <mergeCell ref="A3170:C3170"/>
    <mergeCell ref="D3170:H3170"/>
    <mergeCell ref="A3171:C3171"/>
    <mergeCell ref="D3171:H3171"/>
    <mergeCell ref="A3172:C3172"/>
    <mergeCell ref="D3172:H3172"/>
    <mergeCell ref="A3173:C3173"/>
    <mergeCell ref="D3173:J3173"/>
    <mergeCell ref="A3174:C3174"/>
    <mergeCell ref="D3174:H3174"/>
    <mergeCell ref="A3175:C3175"/>
    <mergeCell ref="D3175:H3175"/>
    <mergeCell ref="B3177:D3177"/>
    <mergeCell ref="B3178:D3178"/>
    <mergeCell ref="B3179:D3179"/>
    <mergeCell ref="B3184:D3184"/>
    <mergeCell ref="C3196:H3196"/>
    <mergeCell ref="C3197:H3197"/>
    <mergeCell ref="C3198:H3198"/>
    <mergeCell ref="A3200:C3200"/>
    <mergeCell ref="D3200:H3200"/>
    <mergeCell ref="A3201:C3201"/>
    <mergeCell ref="D3201:F3201"/>
    <mergeCell ref="A3202:C3202"/>
    <mergeCell ref="D3202:F3202"/>
    <mergeCell ref="A3203:C3203"/>
    <mergeCell ref="D3203:H3203"/>
    <mergeCell ref="A3204:C3204"/>
    <mergeCell ref="D3204:H3204"/>
    <mergeCell ref="A3205:C3205"/>
    <mergeCell ref="D3205:H3205"/>
    <mergeCell ref="A3206:C3206"/>
    <mergeCell ref="D3206:H3206"/>
    <mergeCell ref="A3207:C3207"/>
    <mergeCell ref="D3207:J3207"/>
    <mergeCell ref="A3208:C3208"/>
    <mergeCell ref="D3208:H3208"/>
    <mergeCell ref="A3209:C3209"/>
    <mergeCell ref="D3209:H3209"/>
    <mergeCell ref="B3211:D3211"/>
    <mergeCell ref="B3212:D3212"/>
    <mergeCell ref="C3221:H3221"/>
    <mergeCell ref="C3222:H3222"/>
    <mergeCell ref="C3223:H3223"/>
    <mergeCell ref="A3225:C3225"/>
    <mergeCell ref="D3225:H3225"/>
    <mergeCell ref="A3226:C3226"/>
    <mergeCell ref="D3226:F3226"/>
    <mergeCell ref="A3227:C3227"/>
    <mergeCell ref="D3227:F3227"/>
    <mergeCell ref="A3228:C3228"/>
    <mergeCell ref="D3228:H3228"/>
    <mergeCell ref="A3229:C3229"/>
    <mergeCell ref="D3229:H3229"/>
    <mergeCell ref="A3230:C3230"/>
    <mergeCell ref="D3230:H3230"/>
    <mergeCell ref="A3231:C3231"/>
    <mergeCell ref="D3231:H3231"/>
    <mergeCell ref="A3232:C3232"/>
    <mergeCell ref="D3232:J3232"/>
    <mergeCell ref="A3233:C3233"/>
    <mergeCell ref="D3233:H3233"/>
    <mergeCell ref="A3234:C3234"/>
    <mergeCell ref="D3234:H3234"/>
    <mergeCell ref="B3236:D3236"/>
    <mergeCell ref="B3237:D3237"/>
    <mergeCell ref="C3246:H3246"/>
    <mergeCell ref="C3247:H3247"/>
    <mergeCell ref="C3248:H3248"/>
    <mergeCell ref="A3250:C3250"/>
    <mergeCell ref="D3250:H3250"/>
    <mergeCell ref="A3251:C3251"/>
    <mergeCell ref="D3251:F3251"/>
    <mergeCell ref="A3252:C3252"/>
    <mergeCell ref="D3252:F3252"/>
    <mergeCell ref="A3253:C3253"/>
    <mergeCell ref="D3253:H3253"/>
    <mergeCell ref="A3254:C3254"/>
    <mergeCell ref="D3254:H3254"/>
    <mergeCell ref="A3255:C3255"/>
    <mergeCell ref="D3255:H3255"/>
    <mergeCell ref="A3256:C3256"/>
    <mergeCell ref="D3256:H3256"/>
    <mergeCell ref="A3257:C3257"/>
    <mergeCell ref="D3257:J3257"/>
    <mergeCell ref="A3258:C3258"/>
    <mergeCell ref="D3258:H3258"/>
    <mergeCell ref="A3259:C3259"/>
    <mergeCell ref="D3259:H3259"/>
    <mergeCell ref="B3261:D3261"/>
    <mergeCell ref="B3262:D3262"/>
    <mergeCell ref="B3263:D3263"/>
    <mergeCell ref="C3270:H3270"/>
    <mergeCell ref="C3271:H3271"/>
    <mergeCell ref="C3272:H3272"/>
    <mergeCell ref="A3274:C3274"/>
    <mergeCell ref="D3274:H3274"/>
    <mergeCell ref="A3275:C3275"/>
    <mergeCell ref="D3275:F3275"/>
    <mergeCell ref="A3276:C3276"/>
    <mergeCell ref="D3276:F3276"/>
    <mergeCell ref="A3277:C3277"/>
    <mergeCell ref="D3277:H3277"/>
    <mergeCell ref="A3278:C3278"/>
    <mergeCell ref="D3278:H3278"/>
    <mergeCell ref="A3279:C3279"/>
    <mergeCell ref="D3279:H3279"/>
    <mergeCell ref="A3280:C3280"/>
    <mergeCell ref="D3280:H3280"/>
    <mergeCell ref="A3281:C3281"/>
    <mergeCell ref="D3281:J3281"/>
    <mergeCell ref="A3282:C3282"/>
    <mergeCell ref="D3282:H3282"/>
    <mergeCell ref="A3283:C3283"/>
    <mergeCell ref="D3283:H3283"/>
    <mergeCell ref="B3285:D3285"/>
    <mergeCell ref="B3286:D3286"/>
    <mergeCell ref="B3287:D3287"/>
    <mergeCell ref="C3304:H3304"/>
    <mergeCell ref="C3305:H3305"/>
    <mergeCell ref="C3306:H3306"/>
    <mergeCell ref="A3308:C3308"/>
    <mergeCell ref="D3308:H3308"/>
    <mergeCell ref="A3309:C3309"/>
    <mergeCell ref="D3309:F3309"/>
    <mergeCell ref="A3310:C3310"/>
    <mergeCell ref="D3310:F3310"/>
    <mergeCell ref="A3311:C3311"/>
    <mergeCell ref="D3311:H3311"/>
    <mergeCell ref="A3312:C3312"/>
    <mergeCell ref="D3312:H3312"/>
    <mergeCell ref="A3313:C3313"/>
    <mergeCell ref="D3313:H3313"/>
    <mergeCell ref="A3314:C3314"/>
    <mergeCell ref="D3314:H3314"/>
    <mergeCell ref="A3315:C3315"/>
    <mergeCell ref="D3315:J3315"/>
    <mergeCell ref="A3316:C3316"/>
    <mergeCell ref="D3316:H3316"/>
    <mergeCell ref="A3317:C3317"/>
    <mergeCell ref="D3317:H3317"/>
    <mergeCell ref="B3319:D3319"/>
    <mergeCell ref="B3320:D3320"/>
    <mergeCell ref="C3326:H3326"/>
    <mergeCell ref="C3327:H3327"/>
    <mergeCell ref="C3328:H3328"/>
    <mergeCell ref="A3330:C3330"/>
    <mergeCell ref="D3330:H3330"/>
    <mergeCell ref="A3331:C3331"/>
    <mergeCell ref="D3331:F3331"/>
    <mergeCell ref="A3332:C3332"/>
    <mergeCell ref="D3332:F3332"/>
    <mergeCell ref="A3333:C3333"/>
    <mergeCell ref="D3333:H3333"/>
    <mergeCell ref="A3334:C3334"/>
    <mergeCell ref="D3334:H3334"/>
    <mergeCell ref="A3335:C3335"/>
    <mergeCell ref="D3335:H3335"/>
    <mergeCell ref="A3336:C3336"/>
    <mergeCell ref="D3336:H3336"/>
    <mergeCell ref="A3337:C3337"/>
    <mergeCell ref="D3337:J3337"/>
    <mergeCell ref="A3338:C3338"/>
    <mergeCell ref="D3338:H3338"/>
    <mergeCell ref="A3339:C3339"/>
    <mergeCell ref="D3339:H3339"/>
    <mergeCell ref="B3343:D3343"/>
    <mergeCell ref="B3344:D3344"/>
    <mergeCell ref="B3345:D3345"/>
    <mergeCell ref="B3346:D3346"/>
    <mergeCell ref="C3360:H3360"/>
    <mergeCell ref="C3361:H3361"/>
    <mergeCell ref="C3362:H3362"/>
    <mergeCell ref="A3364:C3364"/>
    <mergeCell ref="D3364:H3364"/>
    <mergeCell ref="A3365:C3365"/>
    <mergeCell ref="D3365:F3365"/>
    <mergeCell ref="A3366:C3366"/>
    <mergeCell ref="D3366:F3366"/>
    <mergeCell ref="A3367:C3367"/>
    <mergeCell ref="D3367:H3367"/>
    <mergeCell ref="A3368:C3368"/>
    <mergeCell ref="D3368:H3368"/>
    <mergeCell ref="A3369:C3369"/>
    <mergeCell ref="D3369:H3369"/>
    <mergeCell ref="A3370:C3370"/>
    <mergeCell ref="D3370:H3370"/>
    <mergeCell ref="A3371:C3371"/>
    <mergeCell ref="D3371:J3371"/>
    <mergeCell ref="A3372:C3372"/>
    <mergeCell ref="D3372:H3372"/>
    <mergeCell ref="A3373:C3373"/>
    <mergeCell ref="D3373:H3373"/>
    <mergeCell ref="B3375:D3375"/>
    <mergeCell ref="B3376:D3376"/>
    <mergeCell ref="B3377:D3377"/>
    <mergeCell ref="B3378:D3378"/>
    <mergeCell ref="C3389:H3389"/>
    <mergeCell ref="C3390:H3390"/>
    <mergeCell ref="C3391:H3391"/>
    <mergeCell ref="A3393:C3393"/>
    <mergeCell ref="D3393:H3393"/>
    <mergeCell ref="A3394:C3394"/>
    <mergeCell ref="D3394:F3394"/>
    <mergeCell ref="A3395:C3395"/>
    <mergeCell ref="D3395:F3395"/>
    <mergeCell ref="A3396:C3396"/>
    <mergeCell ref="D3396:H3396"/>
    <mergeCell ref="A3397:C3397"/>
    <mergeCell ref="D3397:H3397"/>
    <mergeCell ref="A3398:C3398"/>
    <mergeCell ref="D3398:H3398"/>
    <mergeCell ref="A3399:C3399"/>
    <mergeCell ref="D3399:H3399"/>
    <mergeCell ref="A3400:C3400"/>
    <mergeCell ref="D3400:J3400"/>
    <mergeCell ref="A3401:C3401"/>
    <mergeCell ref="D3401:H3401"/>
    <mergeCell ref="A3402:C3402"/>
    <mergeCell ref="D3402:H3402"/>
    <mergeCell ref="B3404:D3404"/>
    <mergeCell ref="B3405:D3405"/>
    <mergeCell ref="B3406:D3406"/>
    <mergeCell ref="B3407:D3407"/>
    <mergeCell ref="C3416:H3416"/>
    <mergeCell ref="C3417:H3417"/>
    <mergeCell ref="C3418:H3418"/>
    <mergeCell ref="A3420:C3420"/>
    <mergeCell ref="D3420:H3420"/>
    <mergeCell ref="A3421:C3421"/>
    <mergeCell ref="D3421:F3421"/>
    <mergeCell ref="A3422:C3422"/>
    <mergeCell ref="D3422:F3422"/>
    <mergeCell ref="A3423:C3423"/>
    <mergeCell ref="D3423:H3423"/>
    <mergeCell ref="A3424:C3424"/>
    <mergeCell ref="D3424:H3424"/>
    <mergeCell ref="A3425:C3425"/>
    <mergeCell ref="D3425:H3425"/>
    <mergeCell ref="A3426:C3426"/>
    <mergeCell ref="D3426:H3426"/>
    <mergeCell ref="A3427:C3427"/>
    <mergeCell ref="D3427:J3427"/>
    <mergeCell ref="A3428:C3428"/>
    <mergeCell ref="D3428:H3428"/>
    <mergeCell ref="A3429:C3429"/>
    <mergeCell ref="D3429:H3429"/>
    <mergeCell ref="B3431:D3431"/>
    <mergeCell ref="B3432:D3432"/>
    <mergeCell ref="B3433:D3433"/>
    <mergeCell ref="C3446:H3446"/>
    <mergeCell ref="C3447:H3447"/>
    <mergeCell ref="C3448:H3448"/>
    <mergeCell ref="A3450:C3450"/>
    <mergeCell ref="D3450:H3450"/>
    <mergeCell ref="A3451:C3451"/>
    <mergeCell ref="D3451:F3451"/>
    <mergeCell ref="A3452:C3452"/>
    <mergeCell ref="D3452:F3452"/>
    <mergeCell ref="A3453:C3453"/>
    <mergeCell ref="D3453:H3453"/>
    <mergeCell ref="A3454:C3454"/>
    <mergeCell ref="D3454:H3454"/>
    <mergeCell ref="A3455:C3455"/>
    <mergeCell ref="D3455:H3455"/>
    <mergeCell ref="A3456:C3456"/>
    <mergeCell ref="D3456:H3456"/>
    <mergeCell ref="A3457:C3457"/>
    <mergeCell ref="D3457:J3457"/>
    <mergeCell ref="A3458:C3458"/>
    <mergeCell ref="D3458:H3458"/>
    <mergeCell ref="A3459:C3459"/>
    <mergeCell ref="D3459:H3459"/>
    <mergeCell ref="B3461:D3461"/>
    <mergeCell ref="B3462:D3462"/>
    <mergeCell ref="B3463:D3463"/>
    <mergeCell ref="B3464:D3464"/>
    <mergeCell ref="C3470:H3470"/>
    <mergeCell ref="C3471:H3471"/>
    <mergeCell ref="C3472:H3472"/>
    <mergeCell ref="A3474:C3474"/>
    <mergeCell ref="D3474:H3474"/>
    <mergeCell ref="A3475:C3475"/>
    <mergeCell ref="D3475:F3475"/>
    <mergeCell ref="A3476:C3476"/>
    <mergeCell ref="D3476:F3476"/>
    <mergeCell ref="A3477:C3477"/>
    <mergeCell ref="D3477:H3477"/>
    <mergeCell ref="A3478:C3478"/>
    <mergeCell ref="D3478:H3478"/>
    <mergeCell ref="A3479:C3479"/>
    <mergeCell ref="D3479:H3479"/>
    <mergeCell ref="A3480:C3480"/>
    <mergeCell ref="D3480:H3480"/>
    <mergeCell ref="A3481:C3481"/>
    <mergeCell ref="D3481:J3481"/>
    <mergeCell ref="A3482:C3482"/>
    <mergeCell ref="D3482:H3482"/>
    <mergeCell ref="A3483:C3483"/>
    <mergeCell ref="D3483:H3483"/>
    <mergeCell ref="B3485:D3485"/>
    <mergeCell ref="B3486:D3486"/>
    <mergeCell ref="B3487:D3487"/>
    <mergeCell ref="C3491:H3491"/>
    <mergeCell ref="C3492:H3492"/>
    <mergeCell ref="C3493:H3493"/>
    <mergeCell ref="A3495:C3495"/>
    <mergeCell ref="D3495:H3495"/>
    <mergeCell ref="A3496:C3496"/>
    <mergeCell ref="D3496:F3496"/>
    <mergeCell ref="A3497:C3497"/>
    <mergeCell ref="D3497:F3497"/>
    <mergeCell ref="A3498:C3498"/>
    <mergeCell ref="D3498:H3498"/>
    <mergeCell ref="A3499:C3499"/>
    <mergeCell ref="D3499:H3499"/>
    <mergeCell ref="A3500:C3500"/>
    <mergeCell ref="D3500:H3500"/>
    <mergeCell ref="A3501:C3501"/>
    <mergeCell ref="D3501:H3501"/>
    <mergeCell ref="A3502:C3502"/>
    <mergeCell ref="D3502:J3502"/>
    <mergeCell ref="A3503:C3503"/>
    <mergeCell ref="D3503:H3503"/>
    <mergeCell ref="A3504:C3504"/>
    <mergeCell ref="D3504:H3504"/>
    <mergeCell ref="B3510:D3510"/>
    <mergeCell ref="B3511:D3511"/>
    <mergeCell ref="B3512:D3512"/>
    <mergeCell ref="C3517:H3517"/>
    <mergeCell ref="C3518:H3518"/>
    <mergeCell ref="C3519:H3519"/>
    <mergeCell ref="A3521:C3521"/>
    <mergeCell ref="D3521:H3521"/>
    <mergeCell ref="A3522:C3522"/>
    <mergeCell ref="D3522:F3522"/>
    <mergeCell ref="A3523:C3523"/>
    <mergeCell ref="D3523:F3523"/>
    <mergeCell ref="A3524:C3524"/>
    <mergeCell ref="D3524:H3524"/>
    <mergeCell ref="A3525:C3525"/>
    <mergeCell ref="D3525:H3525"/>
    <mergeCell ref="A3526:C3526"/>
    <mergeCell ref="D3526:H3526"/>
    <mergeCell ref="A3527:C3527"/>
    <mergeCell ref="D3527:H3527"/>
    <mergeCell ref="A3528:C3528"/>
    <mergeCell ref="D3528:J3528"/>
    <mergeCell ref="A3529:C3529"/>
    <mergeCell ref="D3529:H3529"/>
    <mergeCell ref="A3530:C3530"/>
    <mergeCell ref="D3530:H3530"/>
    <mergeCell ref="B3532:D3532"/>
    <mergeCell ref="B3533:D3533"/>
    <mergeCell ref="B3538:D3538"/>
    <mergeCell ref="B3539:D3539"/>
    <mergeCell ref="C3545:H3545"/>
    <mergeCell ref="C3546:H3546"/>
    <mergeCell ref="C3547:H3547"/>
    <mergeCell ref="A3549:C3549"/>
    <mergeCell ref="D3549:H3549"/>
    <mergeCell ref="A3550:C3550"/>
    <mergeCell ref="D3550:F3550"/>
    <mergeCell ref="A3551:C3551"/>
    <mergeCell ref="D3551:F3551"/>
    <mergeCell ref="A3552:C3552"/>
    <mergeCell ref="D3552:H3552"/>
    <mergeCell ref="A3553:C3553"/>
    <mergeCell ref="D3553:H3553"/>
    <mergeCell ref="A3554:C3554"/>
    <mergeCell ref="D3554:H3554"/>
    <mergeCell ref="A3555:C3555"/>
    <mergeCell ref="D3555:H3555"/>
    <mergeCell ref="A3556:C3556"/>
    <mergeCell ref="D3556:J3556"/>
    <mergeCell ref="A3557:C3557"/>
    <mergeCell ref="D3557:H3557"/>
    <mergeCell ref="A3558:C3558"/>
    <mergeCell ref="D3558:H3558"/>
    <mergeCell ref="B3560:D3560"/>
    <mergeCell ref="B3561:D3561"/>
    <mergeCell ref="B3562:D3562"/>
    <mergeCell ref="C3572:H3572"/>
    <mergeCell ref="C3573:H3573"/>
    <mergeCell ref="C3574:H3574"/>
    <mergeCell ref="A3576:C3576"/>
    <mergeCell ref="D3576:H3576"/>
    <mergeCell ref="A3577:C3577"/>
    <mergeCell ref="D3577:F3577"/>
    <mergeCell ref="A3578:C3578"/>
    <mergeCell ref="D3578:F3578"/>
    <mergeCell ref="A3579:C3579"/>
    <mergeCell ref="D3579:H3579"/>
    <mergeCell ref="A3580:C3580"/>
    <mergeCell ref="D3580:H3580"/>
    <mergeCell ref="A3581:C3581"/>
    <mergeCell ref="D3581:H3581"/>
    <mergeCell ref="A3582:C3582"/>
    <mergeCell ref="D3582:H3582"/>
    <mergeCell ref="A3583:C3583"/>
    <mergeCell ref="D3583:J3583"/>
    <mergeCell ref="A3584:C3584"/>
    <mergeCell ref="D3584:H3584"/>
    <mergeCell ref="A3585:C3585"/>
    <mergeCell ref="D3585:H3585"/>
    <mergeCell ref="B3587:D3587"/>
    <mergeCell ref="B3588:D3588"/>
    <mergeCell ref="C3604:H3604"/>
    <mergeCell ref="C3605:H3605"/>
    <mergeCell ref="C3606:H3606"/>
    <mergeCell ref="A3608:C3608"/>
    <mergeCell ref="D3608:H3608"/>
    <mergeCell ref="A3609:C3609"/>
    <mergeCell ref="D3609:F3609"/>
    <mergeCell ref="A3610:C3610"/>
    <mergeCell ref="D3610:F3610"/>
    <mergeCell ref="A3611:C3611"/>
    <mergeCell ref="D3611:H3611"/>
    <mergeCell ref="A3612:C3612"/>
    <mergeCell ref="D3612:H3612"/>
    <mergeCell ref="A3613:C3613"/>
    <mergeCell ref="D3613:H3613"/>
    <mergeCell ref="A3614:C3614"/>
    <mergeCell ref="D3614:H3614"/>
    <mergeCell ref="A3615:C3615"/>
    <mergeCell ref="D3615:J3615"/>
    <mergeCell ref="A3616:C3616"/>
    <mergeCell ref="D3616:H3616"/>
    <mergeCell ref="A3617:C3617"/>
    <mergeCell ref="D3617:H3617"/>
    <mergeCell ref="B3619:D3619"/>
    <mergeCell ref="B3620:D3620"/>
    <mergeCell ref="B3625:D3625"/>
    <mergeCell ref="B3626:D3626"/>
    <mergeCell ref="C3630:H3630"/>
    <mergeCell ref="C3631:H3631"/>
    <mergeCell ref="C3632:H3632"/>
    <mergeCell ref="A3634:C3634"/>
    <mergeCell ref="D3634:H3634"/>
    <mergeCell ref="A3635:C3635"/>
    <mergeCell ref="D3635:F3635"/>
    <mergeCell ref="A3636:C3636"/>
    <mergeCell ref="D3636:F3636"/>
    <mergeCell ref="A3637:C3637"/>
    <mergeCell ref="D3637:H3637"/>
    <mergeCell ref="A3638:C3638"/>
    <mergeCell ref="D3638:H3638"/>
    <mergeCell ref="A3639:C3639"/>
    <mergeCell ref="D3639:H3639"/>
    <mergeCell ref="A3640:C3640"/>
    <mergeCell ref="D3640:H3640"/>
    <mergeCell ref="A3641:C3641"/>
    <mergeCell ref="D3641:J3641"/>
    <mergeCell ref="A3642:C3642"/>
    <mergeCell ref="D3642:H3642"/>
    <mergeCell ref="A3643:C3643"/>
    <mergeCell ref="D3643:H3643"/>
    <mergeCell ref="B3645:D3645"/>
    <mergeCell ref="B3646:D3646"/>
    <mergeCell ref="B3651:D3651"/>
    <mergeCell ref="C3663:H3663"/>
    <mergeCell ref="C3664:H3664"/>
    <mergeCell ref="C3665:H3665"/>
    <mergeCell ref="A3667:C3667"/>
    <mergeCell ref="D3667:H3667"/>
    <mergeCell ref="A3668:C3668"/>
    <mergeCell ref="D3668:F3668"/>
    <mergeCell ref="A3669:C3669"/>
    <mergeCell ref="D3669:F3669"/>
    <mergeCell ref="A3670:C3670"/>
    <mergeCell ref="D3670:H3670"/>
    <mergeCell ref="A3671:C3671"/>
    <mergeCell ref="D3671:H3671"/>
    <mergeCell ref="A3672:C3672"/>
    <mergeCell ref="D3672:H3672"/>
    <mergeCell ref="A3673:C3673"/>
    <mergeCell ref="D3673:H3673"/>
    <mergeCell ref="A3674:C3674"/>
    <mergeCell ref="D3674:J3674"/>
    <mergeCell ref="A3675:C3675"/>
    <mergeCell ref="D3675:H3675"/>
    <mergeCell ref="A3676:C3676"/>
    <mergeCell ref="D3676:H3676"/>
    <mergeCell ref="B3678:D3678"/>
    <mergeCell ref="B3679:D3679"/>
    <mergeCell ref="B3684:D3684"/>
    <mergeCell ref="B3685:D3685"/>
    <mergeCell ref="C3693:H3693"/>
    <mergeCell ref="C3694:H3694"/>
    <mergeCell ref="C3695:H3695"/>
    <mergeCell ref="A3697:C3697"/>
    <mergeCell ref="D3697:H3697"/>
    <mergeCell ref="A3698:C3698"/>
    <mergeCell ref="D3698:F3698"/>
    <mergeCell ref="A3699:C3699"/>
    <mergeCell ref="D3699:F3699"/>
    <mergeCell ref="A3700:C3700"/>
    <mergeCell ref="D3700:H3700"/>
    <mergeCell ref="A3701:C3701"/>
    <mergeCell ref="D3701:H3701"/>
    <mergeCell ref="A3702:C3702"/>
    <mergeCell ref="D3702:H3702"/>
    <mergeCell ref="A3703:C3703"/>
    <mergeCell ref="D3703:H3703"/>
    <mergeCell ref="A3704:C3704"/>
    <mergeCell ref="D3704:J3704"/>
    <mergeCell ref="A3705:C3705"/>
    <mergeCell ref="D3705:H3705"/>
    <mergeCell ref="A3706:C3706"/>
    <mergeCell ref="D3706:H3706"/>
    <mergeCell ref="B3710:D3710"/>
    <mergeCell ref="B3711:D3711"/>
    <mergeCell ref="B3712:D3712"/>
    <mergeCell ref="B3713:D3713"/>
    <mergeCell ref="C3720:H3720"/>
    <mergeCell ref="C3721:H3721"/>
    <mergeCell ref="C3722:H3722"/>
    <mergeCell ref="A3724:C3724"/>
    <mergeCell ref="D3724:H3724"/>
    <mergeCell ref="A3725:C3725"/>
    <mergeCell ref="D3725:F3725"/>
    <mergeCell ref="A3726:C3726"/>
    <mergeCell ref="D3726:F3726"/>
    <mergeCell ref="A3727:C3727"/>
    <mergeCell ref="D3727:H3727"/>
    <mergeCell ref="A3728:C3728"/>
    <mergeCell ref="D3728:H3728"/>
    <mergeCell ref="A3729:C3729"/>
    <mergeCell ref="D3729:H3729"/>
    <mergeCell ref="A3730:C3730"/>
    <mergeCell ref="D3730:H3730"/>
    <mergeCell ref="A3731:C3731"/>
    <mergeCell ref="D3731:J3731"/>
    <mergeCell ref="A3732:C3732"/>
    <mergeCell ref="D3732:H3732"/>
    <mergeCell ref="A3733:C3733"/>
    <mergeCell ref="D3733:H3733"/>
    <mergeCell ref="B3735:D3735"/>
    <mergeCell ref="B3736:D3736"/>
    <mergeCell ref="B3737:D3737"/>
    <mergeCell ref="B3738:D3738"/>
    <mergeCell ref="C3743:H3743"/>
    <mergeCell ref="C3744:H3744"/>
    <mergeCell ref="C3745:H3745"/>
    <mergeCell ref="A3747:C3747"/>
    <mergeCell ref="D3747:H3747"/>
    <mergeCell ref="A3748:C3748"/>
    <mergeCell ref="D3748:F3748"/>
    <mergeCell ref="A3749:C3749"/>
    <mergeCell ref="D3749:F3749"/>
    <mergeCell ref="A3750:C3750"/>
    <mergeCell ref="D3750:H3750"/>
    <mergeCell ref="A3751:C3751"/>
    <mergeCell ref="D3751:H3751"/>
    <mergeCell ref="A3752:C3752"/>
    <mergeCell ref="D3752:H3752"/>
    <mergeCell ref="A3753:C3753"/>
    <mergeCell ref="D3753:H3753"/>
    <mergeCell ref="A3754:C3754"/>
    <mergeCell ref="D3754:J3754"/>
    <mergeCell ref="A3755:C3755"/>
    <mergeCell ref="D3755:H3755"/>
    <mergeCell ref="A3756:C3756"/>
    <mergeCell ref="D3756:H3756"/>
    <mergeCell ref="B3758:D3758"/>
    <mergeCell ref="B3759:D3759"/>
    <mergeCell ref="B3766:D3766"/>
    <mergeCell ref="C3777:H3777"/>
    <mergeCell ref="C3778:H3778"/>
    <mergeCell ref="C3779:H3779"/>
    <mergeCell ref="A3781:C3781"/>
    <mergeCell ref="D3781:H3781"/>
    <mergeCell ref="A3782:C3782"/>
    <mergeCell ref="D3782:F3782"/>
    <mergeCell ref="A3783:C3783"/>
    <mergeCell ref="D3783:F3783"/>
    <mergeCell ref="A3784:C3784"/>
    <mergeCell ref="D3784:H3784"/>
    <mergeCell ref="A3785:C3785"/>
    <mergeCell ref="D3785:H3785"/>
    <mergeCell ref="A3786:C3786"/>
    <mergeCell ref="D3786:H3786"/>
    <mergeCell ref="A3787:C3787"/>
    <mergeCell ref="D3787:H3787"/>
    <mergeCell ref="A3788:C3788"/>
    <mergeCell ref="D3788:J3788"/>
    <mergeCell ref="A3789:C3789"/>
    <mergeCell ref="D3789:H3789"/>
    <mergeCell ref="A3790:C3790"/>
    <mergeCell ref="D3790:H3790"/>
    <mergeCell ref="B3792:D3792"/>
    <mergeCell ref="B3793:D3793"/>
    <mergeCell ref="B3794:D3794"/>
    <mergeCell ref="C3803:H3803"/>
    <mergeCell ref="C3804:H3804"/>
    <mergeCell ref="C3805:H3805"/>
    <mergeCell ref="A3807:C3807"/>
    <mergeCell ref="D3807:H3807"/>
    <mergeCell ref="A3808:C3808"/>
    <mergeCell ref="D3808:F3808"/>
    <mergeCell ref="A3809:C3809"/>
    <mergeCell ref="D3809:F3809"/>
    <mergeCell ref="A3810:C3810"/>
    <mergeCell ref="D3810:H3810"/>
    <mergeCell ref="A3811:C3811"/>
    <mergeCell ref="D3811:H3811"/>
    <mergeCell ref="A3812:C3812"/>
    <mergeCell ref="D3812:H3812"/>
    <mergeCell ref="A3813:C3813"/>
    <mergeCell ref="D3813:H3813"/>
    <mergeCell ref="A3814:C3814"/>
    <mergeCell ref="D3814:J3814"/>
    <mergeCell ref="A3815:C3815"/>
    <mergeCell ref="D3815:H3815"/>
    <mergeCell ref="A3816:C3816"/>
    <mergeCell ref="D3816:H3816"/>
    <mergeCell ref="B3818:D3818"/>
    <mergeCell ref="B3819:D3819"/>
    <mergeCell ref="B3820:D3820"/>
    <mergeCell ref="C3829:H3829"/>
    <mergeCell ref="C3830:H3830"/>
    <mergeCell ref="C3831:H3831"/>
    <mergeCell ref="A3833:C3833"/>
    <mergeCell ref="D3833:H3833"/>
    <mergeCell ref="A3834:C3834"/>
    <mergeCell ref="D3834:F3834"/>
    <mergeCell ref="A3835:C3835"/>
    <mergeCell ref="D3835:F3835"/>
    <mergeCell ref="A3836:C3836"/>
    <mergeCell ref="D3836:H3836"/>
    <mergeCell ref="A3837:C3837"/>
    <mergeCell ref="D3837:H3837"/>
    <mergeCell ref="A3838:C3838"/>
    <mergeCell ref="D3838:H3838"/>
    <mergeCell ref="A3839:C3839"/>
    <mergeCell ref="D3839:H3839"/>
    <mergeCell ref="A3840:C3840"/>
    <mergeCell ref="D3840:J3840"/>
    <mergeCell ref="A3841:C3841"/>
    <mergeCell ref="D3841:H3841"/>
    <mergeCell ref="A3842:C3842"/>
    <mergeCell ref="D3842:H3842"/>
    <mergeCell ref="B3844:D3844"/>
    <mergeCell ref="B3845:D3845"/>
    <mergeCell ref="B3846:D3846"/>
    <mergeCell ref="B3847:D3847"/>
    <mergeCell ref="B3848:D3848"/>
    <mergeCell ref="C3855:H3855"/>
    <mergeCell ref="C3856:H3856"/>
    <mergeCell ref="C3857:H3857"/>
    <mergeCell ref="A3859:C3859"/>
    <mergeCell ref="D3859:H3859"/>
    <mergeCell ref="A3860:C3860"/>
    <mergeCell ref="D3860:F3860"/>
    <mergeCell ref="A3861:C3861"/>
    <mergeCell ref="D3861:F3861"/>
    <mergeCell ref="A3862:C3862"/>
    <mergeCell ref="D3862:H3862"/>
    <mergeCell ref="A3863:C3863"/>
    <mergeCell ref="D3863:H3863"/>
    <mergeCell ref="A3864:C3864"/>
    <mergeCell ref="D3864:H3864"/>
    <mergeCell ref="A3865:C3865"/>
    <mergeCell ref="D3865:H3865"/>
    <mergeCell ref="A3866:C3866"/>
    <mergeCell ref="D3866:J3866"/>
    <mergeCell ref="A3867:C3867"/>
    <mergeCell ref="D3867:H3867"/>
    <mergeCell ref="A3868:C3868"/>
    <mergeCell ref="D3868:H3868"/>
    <mergeCell ref="B3870:D3870"/>
    <mergeCell ref="B3871:D3871"/>
    <mergeCell ref="B3872:D3872"/>
    <mergeCell ref="C3875:H3875"/>
    <mergeCell ref="C3876:H3876"/>
    <mergeCell ref="C3877:H3877"/>
    <mergeCell ref="A3879:C3879"/>
    <mergeCell ref="D3879:H3879"/>
    <mergeCell ref="A3880:C3880"/>
    <mergeCell ref="D3880:F3880"/>
    <mergeCell ref="A3881:C3881"/>
    <mergeCell ref="D3881:F3881"/>
    <mergeCell ref="A3882:C3882"/>
    <mergeCell ref="D3882:H3882"/>
    <mergeCell ref="A3883:C3883"/>
    <mergeCell ref="D3883:H3883"/>
    <mergeCell ref="A3884:C3884"/>
    <mergeCell ref="D3884:H3884"/>
    <mergeCell ref="A3885:C3885"/>
    <mergeCell ref="D3885:H3885"/>
    <mergeCell ref="A3886:C3886"/>
    <mergeCell ref="D3886:J3886"/>
    <mergeCell ref="A3887:C3887"/>
    <mergeCell ref="D3887:H3887"/>
    <mergeCell ref="A3888:C3888"/>
    <mergeCell ref="D3888:H3888"/>
    <mergeCell ref="B3890:D3890"/>
    <mergeCell ref="B3891:D3891"/>
    <mergeCell ref="B3892:D3892"/>
    <mergeCell ref="B3893:D3893"/>
    <mergeCell ref="C3896:H3896"/>
    <mergeCell ref="C3897:H3897"/>
    <mergeCell ref="C3898:H3898"/>
    <mergeCell ref="A3900:C3900"/>
    <mergeCell ref="D3900:H3900"/>
    <mergeCell ref="A3901:C3901"/>
    <mergeCell ref="D3901:F3901"/>
    <mergeCell ref="A3902:C3902"/>
    <mergeCell ref="D3902:F3902"/>
    <mergeCell ref="A3903:C3903"/>
    <mergeCell ref="D3903:H3903"/>
    <mergeCell ref="A3904:C3904"/>
    <mergeCell ref="D3904:H3904"/>
    <mergeCell ref="A3905:C3905"/>
    <mergeCell ref="D3905:H3905"/>
    <mergeCell ref="A3906:C3906"/>
    <mergeCell ref="D3906:H3906"/>
    <mergeCell ref="A3907:C3907"/>
    <mergeCell ref="D3907:J3907"/>
    <mergeCell ref="A3908:C3908"/>
    <mergeCell ref="D3908:H3908"/>
    <mergeCell ref="A3909:C3909"/>
    <mergeCell ref="D3909:H3909"/>
    <mergeCell ref="B3913:D3913"/>
    <mergeCell ref="B3914:D3914"/>
    <mergeCell ref="B3915:D3915"/>
    <mergeCell ref="C3922:H3922"/>
    <mergeCell ref="C3923:H3923"/>
    <mergeCell ref="C3924:H3924"/>
    <mergeCell ref="A3926:C3926"/>
    <mergeCell ref="D3926:H3926"/>
    <mergeCell ref="A3927:C3927"/>
    <mergeCell ref="D3927:F3927"/>
    <mergeCell ref="A3928:C3928"/>
    <mergeCell ref="D3928:F3928"/>
    <mergeCell ref="A3929:C3929"/>
    <mergeCell ref="D3929:H3929"/>
    <mergeCell ref="A3930:C3930"/>
    <mergeCell ref="D3930:H3930"/>
    <mergeCell ref="A3931:C3931"/>
    <mergeCell ref="D3931:H3931"/>
    <mergeCell ref="A3932:C3932"/>
    <mergeCell ref="D3932:H3932"/>
    <mergeCell ref="A3933:C3933"/>
    <mergeCell ref="D3933:J3933"/>
    <mergeCell ref="A3934:C3934"/>
    <mergeCell ref="D3934:H3934"/>
    <mergeCell ref="A3935:C3935"/>
    <mergeCell ref="D3935:H3935"/>
    <mergeCell ref="B3937:D3937"/>
    <mergeCell ref="B3938:D3938"/>
    <mergeCell ref="B3939:D3939"/>
    <mergeCell ref="B3940:D3940"/>
    <mergeCell ref="C3946:H3946"/>
    <mergeCell ref="C3947:H3947"/>
    <mergeCell ref="C3948:H3948"/>
    <mergeCell ref="A3950:C3950"/>
    <mergeCell ref="D3950:H3950"/>
    <mergeCell ref="A3951:C3951"/>
    <mergeCell ref="D3951:F3951"/>
    <mergeCell ref="A3952:C3952"/>
    <mergeCell ref="D3952:F3952"/>
    <mergeCell ref="A3953:C3953"/>
    <mergeCell ref="D3953:H3953"/>
    <mergeCell ref="A3954:C3954"/>
    <mergeCell ref="D3954:H3954"/>
    <mergeCell ref="A3955:C3955"/>
    <mergeCell ref="D3955:H3955"/>
    <mergeCell ref="A3956:C3956"/>
    <mergeCell ref="D3956:H3956"/>
    <mergeCell ref="A3957:C3957"/>
    <mergeCell ref="D3957:J3957"/>
    <mergeCell ref="A3958:C3958"/>
    <mergeCell ref="D3958:H3958"/>
    <mergeCell ref="A3959:C3959"/>
    <mergeCell ref="D3959:H3959"/>
    <mergeCell ref="B3961:D3961"/>
    <mergeCell ref="B3962:D3962"/>
    <mergeCell ref="B3963:D3963"/>
    <mergeCell ref="B3964:D3964"/>
    <mergeCell ref="C3968:H3968"/>
    <mergeCell ref="C3969:H3969"/>
    <mergeCell ref="C3970:H3970"/>
    <mergeCell ref="A3972:C3972"/>
    <mergeCell ref="D3972:H3972"/>
    <mergeCell ref="A3973:C3973"/>
    <mergeCell ref="D3973:F3973"/>
    <mergeCell ref="A3974:C3974"/>
    <mergeCell ref="D3974:F3974"/>
    <mergeCell ref="A3975:C3975"/>
    <mergeCell ref="D3975:H3975"/>
    <mergeCell ref="A3976:C3976"/>
    <mergeCell ref="D3976:H3976"/>
    <mergeCell ref="A3977:C3977"/>
    <mergeCell ref="D3977:H3977"/>
    <mergeCell ref="A3978:C3978"/>
    <mergeCell ref="D3978:H3978"/>
    <mergeCell ref="A3979:C3979"/>
    <mergeCell ref="D3979:J3979"/>
    <mergeCell ref="A3980:C3980"/>
    <mergeCell ref="D3980:H3980"/>
    <mergeCell ref="A3981:C3981"/>
    <mergeCell ref="D3981:H3981"/>
    <mergeCell ref="B3983:D3983"/>
    <mergeCell ref="B3984:D3984"/>
    <mergeCell ref="B3985:D3985"/>
    <mergeCell ref="B3990:D3990"/>
    <mergeCell ref="C4002:H4002"/>
    <mergeCell ref="C4003:H4003"/>
    <mergeCell ref="C4004:H4004"/>
    <mergeCell ref="A4006:C4006"/>
    <mergeCell ref="D4006:H4006"/>
    <mergeCell ref="A4007:C4007"/>
    <mergeCell ref="D4007:F4007"/>
    <mergeCell ref="A4008:C4008"/>
    <mergeCell ref="D4008:F4008"/>
    <mergeCell ref="A4009:C4009"/>
    <mergeCell ref="D4009:H4009"/>
    <mergeCell ref="A4010:C4010"/>
    <mergeCell ref="D4010:H4010"/>
    <mergeCell ref="A4011:C4011"/>
    <mergeCell ref="D4011:H4011"/>
    <mergeCell ref="A4012:C4012"/>
    <mergeCell ref="D4012:H4012"/>
    <mergeCell ref="A4013:C4013"/>
    <mergeCell ref="D4013:J4013"/>
    <mergeCell ref="A4014:C4014"/>
    <mergeCell ref="D4014:H4014"/>
    <mergeCell ref="A4015:C4015"/>
    <mergeCell ref="D4015:H4015"/>
    <mergeCell ref="B4017:D4017"/>
    <mergeCell ref="B4018:D4018"/>
    <mergeCell ref="B4019:D4019"/>
    <mergeCell ref="C4028:H4028"/>
    <mergeCell ref="C4029:H4029"/>
    <mergeCell ref="C4030:H4030"/>
    <mergeCell ref="A4032:C4032"/>
    <mergeCell ref="D4032:H4032"/>
    <mergeCell ref="A4033:C4033"/>
    <mergeCell ref="D4033:F4033"/>
    <mergeCell ref="A4034:C4034"/>
    <mergeCell ref="D4034:F4034"/>
    <mergeCell ref="A4035:C4035"/>
    <mergeCell ref="D4035:H4035"/>
    <mergeCell ref="A4036:C4036"/>
    <mergeCell ref="D4036:H4036"/>
    <mergeCell ref="A4037:C4037"/>
    <mergeCell ref="D4037:H4037"/>
    <mergeCell ref="A4038:C4038"/>
    <mergeCell ref="D4038:H4038"/>
    <mergeCell ref="A4039:C4039"/>
    <mergeCell ref="D4039:J4039"/>
    <mergeCell ref="A4040:C4040"/>
    <mergeCell ref="D4040:H4040"/>
    <mergeCell ref="A4041:C4041"/>
    <mergeCell ref="D4041:H4041"/>
    <mergeCell ref="B4043:D4043"/>
    <mergeCell ref="B4044:D4044"/>
    <mergeCell ref="B4045:D4045"/>
    <mergeCell ref="B4046:D4046"/>
    <mergeCell ref="C4052:H4052"/>
    <mergeCell ref="C4053:H4053"/>
    <mergeCell ref="C4054:H4054"/>
    <mergeCell ref="A4056:C4056"/>
    <mergeCell ref="D4056:H4056"/>
    <mergeCell ref="A4057:C4057"/>
    <mergeCell ref="D4057:F4057"/>
    <mergeCell ref="A4058:C4058"/>
    <mergeCell ref="D4058:F4058"/>
    <mergeCell ref="A4059:C4059"/>
    <mergeCell ref="D4059:H4059"/>
    <mergeCell ref="A4060:C4060"/>
    <mergeCell ref="D4060:H4060"/>
    <mergeCell ref="A4061:C4061"/>
    <mergeCell ref="D4061:H4061"/>
    <mergeCell ref="A4062:C4062"/>
    <mergeCell ref="D4062:H4062"/>
    <mergeCell ref="A4063:C4063"/>
    <mergeCell ref="D4063:J4063"/>
    <mergeCell ref="A4064:C4064"/>
    <mergeCell ref="D4064:H4064"/>
    <mergeCell ref="A4065:C4065"/>
    <mergeCell ref="D4065:H4065"/>
    <mergeCell ref="B4067:D4067"/>
    <mergeCell ref="B4068:D4068"/>
    <mergeCell ref="B4069:D4069"/>
    <mergeCell ref="B4070:D4070"/>
    <mergeCell ref="C4074:H4074"/>
    <mergeCell ref="C4075:H4075"/>
    <mergeCell ref="C4076:H4076"/>
    <mergeCell ref="A4078:C4078"/>
    <mergeCell ref="D4078:H4078"/>
    <mergeCell ref="A4079:C4079"/>
    <mergeCell ref="D4079:F4079"/>
    <mergeCell ref="A4080:C4080"/>
    <mergeCell ref="D4080:F4080"/>
    <mergeCell ref="A4081:C4081"/>
    <mergeCell ref="D4081:H4081"/>
    <mergeCell ref="A4082:C4082"/>
    <mergeCell ref="D4082:H4082"/>
    <mergeCell ref="A4083:C4083"/>
    <mergeCell ref="D4083:H4083"/>
    <mergeCell ref="A4084:C4084"/>
    <mergeCell ref="D4084:H4084"/>
    <mergeCell ref="A4085:C4085"/>
    <mergeCell ref="D4085:J4085"/>
    <mergeCell ref="A4086:C4086"/>
    <mergeCell ref="D4086:H4086"/>
    <mergeCell ref="A4087:C4087"/>
    <mergeCell ref="D4087:H4087"/>
    <mergeCell ref="B4089:D4089"/>
    <mergeCell ref="B4090:D4090"/>
    <mergeCell ref="B4091:D4091"/>
    <mergeCell ref="C4094:H4094"/>
    <mergeCell ref="C4095:H4095"/>
    <mergeCell ref="C4096:H4096"/>
    <mergeCell ref="A4098:C4098"/>
    <mergeCell ref="D4098:H4098"/>
    <mergeCell ref="A4099:C4099"/>
    <mergeCell ref="D4099:F4099"/>
    <mergeCell ref="A4100:C4100"/>
    <mergeCell ref="D4100:F4100"/>
    <mergeCell ref="A4101:C4101"/>
    <mergeCell ref="D4101:H4101"/>
    <mergeCell ref="A4102:C4102"/>
    <mergeCell ref="D4102:H4102"/>
    <mergeCell ref="A4103:C4103"/>
    <mergeCell ref="D4103:H4103"/>
    <mergeCell ref="A4104:C4104"/>
    <mergeCell ref="D4104:H4104"/>
    <mergeCell ref="A4105:C4105"/>
    <mergeCell ref="D4105:J4105"/>
    <mergeCell ref="A4106:C4106"/>
    <mergeCell ref="D4106:H4106"/>
    <mergeCell ref="A4107:C4107"/>
    <mergeCell ref="D4107:H4107"/>
    <mergeCell ref="B4109:D4109"/>
    <mergeCell ref="B4110:D4110"/>
    <mergeCell ref="B4111:D4111"/>
    <mergeCell ref="B4112:D4112"/>
    <mergeCell ref="C4115:H4115"/>
    <mergeCell ref="C4116:H4116"/>
    <mergeCell ref="C4117:H4117"/>
    <mergeCell ref="A4119:C4119"/>
    <mergeCell ref="D4119:H4119"/>
    <mergeCell ref="A4120:C4120"/>
    <mergeCell ref="D4120:F4120"/>
    <mergeCell ref="A4121:C4121"/>
    <mergeCell ref="D4121:F4121"/>
    <mergeCell ref="A4122:C4122"/>
    <mergeCell ref="D4122:H4122"/>
    <mergeCell ref="A4123:C4123"/>
    <mergeCell ref="D4123:H4123"/>
    <mergeCell ref="A4124:C4124"/>
    <mergeCell ref="D4124:H4124"/>
    <mergeCell ref="A4125:C4125"/>
    <mergeCell ref="D4125:H4125"/>
    <mergeCell ref="A4126:C4126"/>
    <mergeCell ref="D4126:J4126"/>
    <mergeCell ref="A4127:C4127"/>
    <mergeCell ref="D4127:H4127"/>
    <mergeCell ref="A4128:C4128"/>
    <mergeCell ref="D4128:H4128"/>
    <mergeCell ref="B4132:D4132"/>
    <mergeCell ref="B4133:D4133"/>
    <mergeCell ref="B4134:D4134"/>
    <mergeCell ref="B4135:D4135"/>
    <mergeCell ref="C4142:H4142"/>
    <mergeCell ref="C4143:H4143"/>
    <mergeCell ref="C4144:H4144"/>
    <mergeCell ref="A4146:C4146"/>
    <mergeCell ref="D4146:H4146"/>
    <mergeCell ref="A4147:C4147"/>
    <mergeCell ref="D4147:F4147"/>
    <mergeCell ref="A4148:C4148"/>
    <mergeCell ref="D4148:F4148"/>
    <mergeCell ref="A4149:C4149"/>
    <mergeCell ref="D4149:H4149"/>
    <mergeCell ref="A4150:C4150"/>
    <mergeCell ref="D4150:H4150"/>
    <mergeCell ref="A4151:C4151"/>
    <mergeCell ref="D4151:H4151"/>
    <mergeCell ref="A4152:C4152"/>
    <mergeCell ref="D4152:H4152"/>
    <mergeCell ref="A4153:C4153"/>
    <mergeCell ref="D4153:J4153"/>
    <mergeCell ref="A4154:C4154"/>
    <mergeCell ref="D4154:H4154"/>
    <mergeCell ref="A4155:C4155"/>
    <mergeCell ref="D4155:H4155"/>
    <mergeCell ref="B4157:D4157"/>
    <mergeCell ref="B4158:D4158"/>
    <mergeCell ref="C4169:H4169"/>
    <mergeCell ref="C4170:H4170"/>
    <mergeCell ref="C4171:H4171"/>
    <mergeCell ref="A4173:C4173"/>
    <mergeCell ref="D4173:H4173"/>
    <mergeCell ref="A4174:C4174"/>
    <mergeCell ref="D4174:F4174"/>
    <mergeCell ref="A4175:C4175"/>
    <mergeCell ref="D4175:F4175"/>
    <mergeCell ref="A4176:C4176"/>
    <mergeCell ref="D4176:H4176"/>
    <mergeCell ref="A4177:C4177"/>
    <mergeCell ref="D4177:H4177"/>
    <mergeCell ref="A4178:C4178"/>
    <mergeCell ref="D4178:H4178"/>
    <mergeCell ref="A4179:C4179"/>
    <mergeCell ref="D4179:H4179"/>
    <mergeCell ref="A4180:C4180"/>
    <mergeCell ref="D4180:J4180"/>
    <mergeCell ref="A4181:C4181"/>
    <mergeCell ref="D4181:H4181"/>
    <mergeCell ref="A4182:C4182"/>
    <mergeCell ref="D4182:H4182"/>
    <mergeCell ref="B4184:D4184"/>
    <mergeCell ref="B4185:D4185"/>
    <mergeCell ref="C4200:H4200"/>
    <mergeCell ref="C4201:H4201"/>
    <mergeCell ref="C4202:H4202"/>
    <mergeCell ref="A4204:C4204"/>
    <mergeCell ref="D4204:H4204"/>
    <mergeCell ref="A4205:C4205"/>
    <mergeCell ref="D4205:F4205"/>
    <mergeCell ref="A4206:C4206"/>
    <mergeCell ref="D4206:F4206"/>
    <mergeCell ref="A4207:C4207"/>
    <mergeCell ref="D4207:H4207"/>
    <mergeCell ref="A4208:C4208"/>
    <mergeCell ref="D4208:H4208"/>
    <mergeCell ref="A4209:C4209"/>
    <mergeCell ref="D4209:H4209"/>
    <mergeCell ref="A4210:C4210"/>
    <mergeCell ref="D4210:H4210"/>
    <mergeCell ref="A4211:C4211"/>
    <mergeCell ref="D4211:J4211"/>
    <mergeCell ref="A4212:C4212"/>
    <mergeCell ref="D4212:H4212"/>
    <mergeCell ref="A4213:C4213"/>
    <mergeCell ref="D4213:H4213"/>
    <mergeCell ref="B4215:D4215"/>
    <mergeCell ref="B4216:D4216"/>
    <mergeCell ref="C4235:H4235"/>
    <mergeCell ref="C4236:H4236"/>
    <mergeCell ref="C4237:H4237"/>
    <mergeCell ref="A4239:C4239"/>
    <mergeCell ref="D4239:H4239"/>
    <mergeCell ref="A4240:C4240"/>
    <mergeCell ref="D4240:F4240"/>
    <mergeCell ref="A4241:C4241"/>
    <mergeCell ref="D4241:F4241"/>
    <mergeCell ref="A4242:C4242"/>
    <mergeCell ref="D4242:H4242"/>
    <mergeCell ref="A4243:C4243"/>
    <mergeCell ref="D4243:H4243"/>
    <mergeCell ref="A4244:C4244"/>
    <mergeCell ref="D4244:H4244"/>
    <mergeCell ref="A4245:C4245"/>
    <mergeCell ref="D4245:H4245"/>
    <mergeCell ref="A4246:C4246"/>
    <mergeCell ref="D4246:J4246"/>
    <mergeCell ref="A4247:C4247"/>
    <mergeCell ref="D4247:H4247"/>
    <mergeCell ref="A4248:C4248"/>
    <mergeCell ref="D4248:H4248"/>
    <mergeCell ref="B4250:D4250"/>
    <mergeCell ref="B4251:D4251"/>
    <mergeCell ref="B4252:D4252"/>
    <mergeCell ref="C4255:H4255"/>
    <mergeCell ref="C4256:H4256"/>
    <mergeCell ref="C4257:H4257"/>
    <mergeCell ref="A4259:C4259"/>
    <mergeCell ref="D4259:H4259"/>
    <mergeCell ref="A4260:C4260"/>
    <mergeCell ref="D4260:F4260"/>
    <mergeCell ref="A4261:C4261"/>
    <mergeCell ref="D4261:F4261"/>
    <mergeCell ref="A4262:C4262"/>
    <mergeCell ref="D4262:H4262"/>
    <mergeCell ref="A4263:C4263"/>
    <mergeCell ref="D4263:H4263"/>
    <mergeCell ref="A4264:C4264"/>
    <mergeCell ref="D4264:H4264"/>
    <mergeCell ref="A4265:C4265"/>
    <mergeCell ref="D4265:H4265"/>
    <mergeCell ref="A4266:C4266"/>
    <mergeCell ref="D4266:J4266"/>
    <mergeCell ref="A4267:C4267"/>
    <mergeCell ref="D4267:H4267"/>
    <mergeCell ref="A4268:C4268"/>
    <mergeCell ref="D4268:H4268"/>
    <mergeCell ref="B4270:D4270"/>
    <mergeCell ref="B4271:D4271"/>
    <mergeCell ref="B4276:D4276"/>
    <mergeCell ref="B4277:D4277"/>
    <mergeCell ref="B4278:D4278"/>
    <mergeCell ref="B4279:D4279"/>
    <mergeCell ref="C4282:H4282"/>
    <mergeCell ref="C4283:H4283"/>
    <mergeCell ref="C4284:H4284"/>
    <mergeCell ref="A4286:C4286"/>
    <mergeCell ref="D4286:H4286"/>
    <mergeCell ref="A4287:C4287"/>
    <mergeCell ref="D4287:F4287"/>
    <mergeCell ref="A4288:C4288"/>
    <mergeCell ref="D4288:F4288"/>
    <mergeCell ref="A4289:C4289"/>
    <mergeCell ref="D4289:H4289"/>
    <mergeCell ref="A4290:C4290"/>
    <mergeCell ref="D4290:H4290"/>
    <mergeCell ref="A4291:C4291"/>
    <mergeCell ref="D4291:H4291"/>
    <mergeCell ref="A4292:C4292"/>
    <mergeCell ref="D4292:H4292"/>
    <mergeCell ref="A4293:C4293"/>
    <mergeCell ref="D4293:J4293"/>
    <mergeCell ref="A4294:C4294"/>
    <mergeCell ref="D4294:H4294"/>
    <mergeCell ref="A4295:C4295"/>
    <mergeCell ref="D4295:H4295"/>
    <mergeCell ref="B4297:D4297"/>
    <mergeCell ref="B4298:D4298"/>
    <mergeCell ref="B4299:D4299"/>
    <mergeCell ref="C4311:H4311"/>
    <mergeCell ref="C4312:H4312"/>
    <mergeCell ref="C4313:H4313"/>
    <mergeCell ref="A4315:C4315"/>
    <mergeCell ref="D4315:H4315"/>
    <mergeCell ref="A4316:C4316"/>
    <mergeCell ref="D4316:F4316"/>
    <mergeCell ref="A4317:C4317"/>
    <mergeCell ref="D4317:F4317"/>
    <mergeCell ref="A4318:C4318"/>
    <mergeCell ref="D4318:H4318"/>
    <mergeCell ref="A4319:C4319"/>
    <mergeCell ref="D4319:H4319"/>
    <mergeCell ref="A4320:C4320"/>
    <mergeCell ref="D4320:H4320"/>
    <mergeCell ref="A4321:C4321"/>
    <mergeCell ref="D4321:H4321"/>
    <mergeCell ref="A4322:C4322"/>
    <mergeCell ref="D4322:J4322"/>
    <mergeCell ref="A4323:C4323"/>
    <mergeCell ref="D4323:H4323"/>
    <mergeCell ref="A4324:C4324"/>
    <mergeCell ref="D4324:H4324"/>
    <mergeCell ref="B4326:D4326"/>
    <mergeCell ref="B4327:D4327"/>
    <mergeCell ref="B4328:D4328"/>
    <mergeCell ref="C4338:H4338"/>
    <mergeCell ref="C4339:H4339"/>
    <mergeCell ref="C4340:H4340"/>
    <mergeCell ref="A4342:C4342"/>
    <mergeCell ref="D4342:H4342"/>
    <mergeCell ref="A4343:C4343"/>
    <mergeCell ref="D4343:F4343"/>
    <mergeCell ref="A4344:C4344"/>
    <mergeCell ref="D4344:F4344"/>
    <mergeCell ref="A4345:C4345"/>
    <mergeCell ref="D4345:H4345"/>
    <mergeCell ref="A4346:C4346"/>
    <mergeCell ref="D4346:H4346"/>
    <mergeCell ref="A4347:C4347"/>
    <mergeCell ref="D4347:H4347"/>
    <mergeCell ref="A4348:C4348"/>
    <mergeCell ref="D4348:H4348"/>
    <mergeCell ref="A4349:C4349"/>
    <mergeCell ref="D4349:J4349"/>
    <mergeCell ref="A4350:C4350"/>
    <mergeCell ref="D4350:H4350"/>
    <mergeCell ref="A4351:C4351"/>
    <mergeCell ref="D4351:H4351"/>
    <mergeCell ref="B4353:D4353"/>
    <mergeCell ref="B4354:D4354"/>
    <mergeCell ref="B4355:D4355"/>
    <mergeCell ref="C4363:H4363"/>
    <mergeCell ref="C4364:H4364"/>
    <mergeCell ref="C4365:H4365"/>
    <mergeCell ref="A4367:C4367"/>
    <mergeCell ref="D4367:H4367"/>
    <mergeCell ref="A4368:C4368"/>
    <mergeCell ref="D4368:F4368"/>
    <mergeCell ref="A4369:C4369"/>
    <mergeCell ref="D4369:F4369"/>
    <mergeCell ref="A4370:C4370"/>
    <mergeCell ref="D4370:H4370"/>
    <mergeCell ref="A4371:C4371"/>
    <mergeCell ref="D4371:H4371"/>
    <mergeCell ref="A4372:C4372"/>
    <mergeCell ref="D4372:H4372"/>
    <mergeCell ref="A4373:C4373"/>
    <mergeCell ref="D4373:H4373"/>
    <mergeCell ref="A4374:C4374"/>
    <mergeCell ref="D4374:J4374"/>
    <mergeCell ref="A4375:C4375"/>
    <mergeCell ref="D4375:H4375"/>
    <mergeCell ref="A4376:C4376"/>
    <mergeCell ref="D4376:H4376"/>
    <mergeCell ref="B4378:D4378"/>
    <mergeCell ref="B4379:D4379"/>
    <mergeCell ref="B4384:D4384"/>
    <mergeCell ref="B4385:D4385"/>
    <mergeCell ref="C4395:H4395"/>
    <mergeCell ref="C4396:H4396"/>
    <mergeCell ref="C4397:H4397"/>
    <mergeCell ref="A4399:C4399"/>
    <mergeCell ref="D4399:H4399"/>
    <mergeCell ref="A4400:C4400"/>
    <mergeCell ref="D4400:F4400"/>
    <mergeCell ref="A4401:C4401"/>
    <mergeCell ref="D4401:F4401"/>
    <mergeCell ref="A4402:C4402"/>
    <mergeCell ref="D4402:H4402"/>
    <mergeCell ref="A4403:C4403"/>
    <mergeCell ref="D4403:H4403"/>
    <mergeCell ref="A4404:C4404"/>
    <mergeCell ref="D4404:H4404"/>
    <mergeCell ref="A4405:C4405"/>
    <mergeCell ref="D4405:H4405"/>
    <mergeCell ref="A4406:C4406"/>
    <mergeCell ref="D4406:J4406"/>
    <mergeCell ref="A4407:C4407"/>
    <mergeCell ref="D4407:H4407"/>
    <mergeCell ref="A4408:C4408"/>
    <mergeCell ref="D4408:H4408"/>
    <mergeCell ref="B4410:D4410"/>
    <mergeCell ref="B4411:D4411"/>
    <mergeCell ref="B4412:D4412"/>
    <mergeCell ref="C4427:H4427"/>
    <mergeCell ref="C4428:H4428"/>
    <mergeCell ref="C4429:H4429"/>
    <mergeCell ref="A4431:C4431"/>
    <mergeCell ref="D4431:H4431"/>
    <mergeCell ref="A4432:C4432"/>
    <mergeCell ref="D4432:F4432"/>
    <mergeCell ref="A4433:C4433"/>
    <mergeCell ref="D4433:F4433"/>
    <mergeCell ref="A4434:C4434"/>
    <mergeCell ref="D4434:H4434"/>
    <mergeCell ref="A4435:C4435"/>
    <mergeCell ref="D4435:H4435"/>
    <mergeCell ref="A4436:C4436"/>
    <mergeCell ref="D4436:H4436"/>
    <mergeCell ref="A4437:C4437"/>
    <mergeCell ref="D4437:H4437"/>
    <mergeCell ref="A4438:C4438"/>
    <mergeCell ref="D4438:J4438"/>
    <mergeCell ref="A4439:C4439"/>
    <mergeCell ref="D4439:H4439"/>
    <mergeCell ref="A4440:C4440"/>
    <mergeCell ref="D4440:H4440"/>
    <mergeCell ref="B4442:D4442"/>
    <mergeCell ref="B4443:D4443"/>
    <mergeCell ref="B4444:D4444"/>
    <mergeCell ref="C4448:H4448"/>
    <mergeCell ref="C4449:H4449"/>
    <mergeCell ref="C4450:H4450"/>
    <mergeCell ref="A4452:C4452"/>
    <mergeCell ref="D4452:H4452"/>
    <mergeCell ref="A4453:C4453"/>
    <mergeCell ref="D4453:F4453"/>
    <mergeCell ref="A4454:C4454"/>
    <mergeCell ref="D4454:F4454"/>
    <mergeCell ref="A4455:C4455"/>
    <mergeCell ref="D4455:H4455"/>
    <mergeCell ref="A4456:C4456"/>
    <mergeCell ref="D4456:H4456"/>
    <mergeCell ref="A4457:C4457"/>
    <mergeCell ref="D4457:H4457"/>
    <mergeCell ref="A4458:C4458"/>
    <mergeCell ref="D4458:H4458"/>
    <mergeCell ref="A4459:C4459"/>
    <mergeCell ref="D4459:J4459"/>
    <mergeCell ref="A4460:C4460"/>
    <mergeCell ref="D4460:H4460"/>
    <mergeCell ref="A4461:C4461"/>
    <mergeCell ref="D4461:H4461"/>
    <mergeCell ref="B4465:D4465"/>
    <mergeCell ref="B4466:D4466"/>
    <mergeCell ref="B4467:D4467"/>
    <mergeCell ref="C4469:H4469"/>
    <mergeCell ref="C4470:H4470"/>
    <mergeCell ref="C4471:H4471"/>
    <mergeCell ref="A4473:C4473"/>
    <mergeCell ref="D4473:H4473"/>
    <mergeCell ref="A4474:C4474"/>
    <mergeCell ref="D4474:F4474"/>
    <mergeCell ref="A4475:C4475"/>
    <mergeCell ref="D4475:F4475"/>
    <mergeCell ref="A4476:C4476"/>
    <mergeCell ref="D4476:H4476"/>
    <mergeCell ref="A4477:C4477"/>
    <mergeCell ref="D4477:H4477"/>
    <mergeCell ref="A4478:C4478"/>
    <mergeCell ref="D4478:H4478"/>
    <mergeCell ref="A4479:C4479"/>
    <mergeCell ref="D4479:H4479"/>
    <mergeCell ref="A4480:C4480"/>
    <mergeCell ref="D4480:J4480"/>
    <mergeCell ref="A4481:C4481"/>
    <mergeCell ref="D4481:H4481"/>
    <mergeCell ref="A4482:C4482"/>
    <mergeCell ref="D4482:H4482"/>
    <mergeCell ref="B4484:D4484"/>
    <mergeCell ref="B4485:D4485"/>
    <mergeCell ref="B4486:D4486"/>
    <mergeCell ref="B4487:D4487"/>
    <mergeCell ref="B4488:D4488"/>
    <mergeCell ref="C4490:H4490"/>
    <mergeCell ref="C4491:H4491"/>
    <mergeCell ref="C4492:H4492"/>
    <mergeCell ref="A4494:C4494"/>
    <mergeCell ref="D4494:H4494"/>
    <mergeCell ref="A4495:C4495"/>
    <mergeCell ref="D4495:F4495"/>
    <mergeCell ref="A4496:C4496"/>
    <mergeCell ref="D4496:F4496"/>
    <mergeCell ref="A4497:C4497"/>
    <mergeCell ref="D4497:H4497"/>
    <mergeCell ref="A4498:C4498"/>
    <mergeCell ref="D4498:H4498"/>
    <mergeCell ref="A4499:C4499"/>
    <mergeCell ref="D4499:H4499"/>
    <mergeCell ref="A4500:C4500"/>
    <mergeCell ref="D4500:H4500"/>
    <mergeCell ref="A4501:C4501"/>
    <mergeCell ref="D4501:J4501"/>
    <mergeCell ref="A4502:C4502"/>
    <mergeCell ref="D4502:H4502"/>
    <mergeCell ref="A4503:C4503"/>
    <mergeCell ref="D4503:H4503"/>
    <mergeCell ref="B4505:D4505"/>
    <mergeCell ref="B4506:D4506"/>
    <mergeCell ref="B4511:D4511"/>
    <mergeCell ref="C4525:H4525"/>
    <mergeCell ref="C4526:H4526"/>
    <mergeCell ref="C4527:H4527"/>
    <mergeCell ref="A4529:C4529"/>
    <mergeCell ref="D4529:H4529"/>
    <mergeCell ref="A4530:C4530"/>
    <mergeCell ref="D4530:F4530"/>
    <mergeCell ref="A4531:C4531"/>
    <mergeCell ref="D4531:F4531"/>
    <mergeCell ref="A4532:C4532"/>
    <mergeCell ref="D4532:H4532"/>
    <mergeCell ref="A4533:C4533"/>
    <mergeCell ref="D4533:H4533"/>
    <mergeCell ref="A4534:C4534"/>
    <mergeCell ref="D4534:H4534"/>
    <mergeCell ref="A4535:C4535"/>
    <mergeCell ref="D4535:H4535"/>
    <mergeCell ref="A4536:C4536"/>
    <mergeCell ref="D4536:J4536"/>
    <mergeCell ref="A4537:C4537"/>
    <mergeCell ref="D4537:H4537"/>
    <mergeCell ref="A4538:C4538"/>
    <mergeCell ref="D4538:H4538"/>
    <mergeCell ref="B4540:D4540"/>
    <mergeCell ref="B4541:D4541"/>
    <mergeCell ref="B4546:D4546"/>
    <mergeCell ref="B4547:D4547"/>
    <mergeCell ref="C4554:H4554"/>
    <mergeCell ref="C4555:H4555"/>
    <mergeCell ref="C4556:H4556"/>
    <mergeCell ref="A4558:C4558"/>
    <mergeCell ref="D4558:H4558"/>
    <mergeCell ref="A4559:C4559"/>
    <mergeCell ref="D4559:F4559"/>
    <mergeCell ref="A4560:C4560"/>
    <mergeCell ref="D4560:F4560"/>
    <mergeCell ref="A4561:C4561"/>
    <mergeCell ref="D4561:H4561"/>
    <mergeCell ref="A4562:C4562"/>
    <mergeCell ref="D4562:H4562"/>
    <mergeCell ref="A4563:C4563"/>
    <mergeCell ref="D4563:H4563"/>
    <mergeCell ref="A4564:C4564"/>
    <mergeCell ref="D4564:H4564"/>
    <mergeCell ref="A4565:C4565"/>
    <mergeCell ref="D4565:J4565"/>
    <mergeCell ref="A4566:C4566"/>
    <mergeCell ref="D4566:H4566"/>
    <mergeCell ref="A4567:C4567"/>
    <mergeCell ref="D4567:H4567"/>
    <mergeCell ref="B4569:D4569"/>
    <mergeCell ref="B4570:D4570"/>
    <mergeCell ref="B4571:D4571"/>
    <mergeCell ref="C4582:H4582"/>
    <mergeCell ref="C4583:H4583"/>
    <mergeCell ref="C4584:H4584"/>
    <mergeCell ref="A4586:C4586"/>
    <mergeCell ref="D4586:H4586"/>
    <mergeCell ref="A4587:C4587"/>
    <mergeCell ref="D4587:F4587"/>
    <mergeCell ref="A4588:C4588"/>
    <mergeCell ref="D4588:F4588"/>
    <mergeCell ref="A4589:C4589"/>
    <mergeCell ref="D4589:H4589"/>
    <mergeCell ref="A4590:C4590"/>
    <mergeCell ref="D4590:H4590"/>
    <mergeCell ref="A4591:C4591"/>
    <mergeCell ref="D4591:H4591"/>
    <mergeCell ref="A4592:C4592"/>
    <mergeCell ref="D4592:H4592"/>
    <mergeCell ref="A4593:C4593"/>
    <mergeCell ref="D4593:J4593"/>
    <mergeCell ref="A4594:C4594"/>
    <mergeCell ref="D4594:H4594"/>
    <mergeCell ref="A4595:C4595"/>
    <mergeCell ref="D4595:H4595"/>
    <mergeCell ref="B4599:D4599"/>
    <mergeCell ref="B4600:D4600"/>
    <mergeCell ref="B4601:D4601"/>
    <mergeCell ref="C4608:H4608"/>
    <mergeCell ref="C4609:H4609"/>
    <mergeCell ref="C4610:H4610"/>
    <mergeCell ref="A4612:C4612"/>
    <mergeCell ref="D4612:H4612"/>
    <mergeCell ref="A4613:C4613"/>
    <mergeCell ref="D4613:F4613"/>
    <mergeCell ref="A4614:C4614"/>
    <mergeCell ref="D4614:F4614"/>
    <mergeCell ref="A4615:C4615"/>
    <mergeCell ref="D4615:H4615"/>
    <mergeCell ref="A4616:C4616"/>
    <mergeCell ref="D4616:H4616"/>
    <mergeCell ref="A4617:C4617"/>
    <mergeCell ref="D4617:H4617"/>
    <mergeCell ref="A4618:C4618"/>
    <mergeCell ref="D4618:H4618"/>
    <mergeCell ref="A4619:C4619"/>
    <mergeCell ref="D4619:J4619"/>
    <mergeCell ref="A4620:C4620"/>
    <mergeCell ref="D4620:H4620"/>
    <mergeCell ref="A4621:C4621"/>
    <mergeCell ref="D4621:H4621"/>
    <mergeCell ref="B4623:D4623"/>
    <mergeCell ref="B4624:D4624"/>
    <mergeCell ref="B4625:D4625"/>
    <mergeCell ref="B4626:D4626"/>
    <mergeCell ref="C4637:H4637"/>
    <mergeCell ref="C4638:H4638"/>
    <mergeCell ref="C4639:H4639"/>
    <mergeCell ref="A4641:C4641"/>
    <mergeCell ref="D4641:H4641"/>
    <mergeCell ref="A4642:C4642"/>
    <mergeCell ref="D4642:F4642"/>
    <mergeCell ref="A4643:C4643"/>
    <mergeCell ref="D4643:F4643"/>
    <mergeCell ref="A4644:C4644"/>
    <mergeCell ref="D4644:H4644"/>
    <mergeCell ref="A4645:C4645"/>
    <mergeCell ref="D4645:H4645"/>
    <mergeCell ref="A4646:C4646"/>
    <mergeCell ref="D4646:H4646"/>
    <mergeCell ref="A4647:C4647"/>
    <mergeCell ref="D4647:H4647"/>
    <mergeCell ref="A4648:C4648"/>
    <mergeCell ref="D4648:J4648"/>
    <mergeCell ref="A4649:C4649"/>
    <mergeCell ref="D4649:H4649"/>
    <mergeCell ref="A4650:C4650"/>
    <mergeCell ref="D4650:H4650"/>
    <mergeCell ref="B4652:D4652"/>
    <mergeCell ref="B4653:D4653"/>
    <mergeCell ref="B4654:D4654"/>
    <mergeCell ref="B4655:D4655"/>
    <mergeCell ref="B4656:D4656"/>
    <mergeCell ref="C4659:H4659"/>
    <mergeCell ref="C4660:H4660"/>
    <mergeCell ref="C4661:H4661"/>
    <mergeCell ref="A4663:C4663"/>
    <mergeCell ref="D4663:H4663"/>
    <mergeCell ref="A4664:C4664"/>
    <mergeCell ref="D4664:F4664"/>
    <mergeCell ref="A4665:C4665"/>
    <mergeCell ref="D4665:F4665"/>
    <mergeCell ref="A4666:C4666"/>
    <mergeCell ref="D4666:H4666"/>
    <mergeCell ref="A4667:C4667"/>
    <mergeCell ref="D4667:H4667"/>
    <mergeCell ref="A4668:C4668"/>
    <mergeCell ref="D4668:H4668"/>
    <mergeCell ref="A4669:C4669"/>
    <mergeCell ref="D4669:H4669"/>
    <mergeCell ref="A4670:C4670"/>
    <mergeCell ref="D4670:J4670"/>
    <mergeCell ref="A4671:C4671"/>
    <mergeCell ref="D4671:H4671"/>
    <mergeCell ref="A4672:C4672"/>
    <mergeCell ref="D4672:H4672"/>
    <mergeCell ref="B4674:D4674"/>
    <mergeCell ref="B4675:D4675"/>
    <mergeCell ref="B4676:D4676"/>
    <mergeCell ref="C4685:H4685"/>
    <mergeCell ref="C4686:H4686"/>
    <mergeCell ref="C4687:H4687"/>
    <mergeCell ref="A4689:C4689"/>
    <mergeCell ref="D4689:H4689"/>
    <mergeCell ref="A4690:C4690"/>
    <mergeCell ref="D4690:F4690"/>
    <mergeCell ref="A4691:C4691"/>
    <mergeCell ref="D4691:F4691"/>
    <mergeCell ref="A4692:C4692"/>
    <mergeCell ref="D4692:H4692"/>
    <mergeCell ref="A4693:C4693"/>
    <mergeCell ref="D4693:H4693"/>
    <mergeCell ref="A4694:C4694"/>
    <mergeCell ref="D4694:H4694"/>
    <mergeCell ref="A4695:C4695"/>
    <mergeCell ref="D4695:H4695"/>
    <mergeCell ref="A4696:C4696"/>
    <mergeCell ref="D4696:J4696"/>
    <mergeCell ref="A4697:C4697"/>
    <mergeCell ref="D4697:H4697"/>
    <mergeCell ref="A4698:C4698"/>
    <mergeCell ref="D4698:H4698"/>
    <mergeCell ref="B4700:D4700"/>
    <mergeCell ref="B4701:D4701"/>
    <mergeCell ref="B4702:D4702"/>
    <mergeCell ref="B4703:D4703"/>
    <mergeCell ref="C4705:H4705"/>
    <mergeCell ref="C4706:H4706"/>
    <mergeCell ref="C4707:H4707"/>
    <mergeCell ref="A4709:C4709"/>
    <mergeCell ref="D4709:H4709"/>
    <mergeCell ref="A4710:C4710"/>
    <mergeCell ref="D4710:F4710"/>
    <mergeCell ref="A4711:C4711"/>
    <mergeCell ref="D4711:F4711"/>
    <mergeCell ref="A4712:C4712"/>
    <mergeCell ref="D4712:H4712"/>
    <mergeCell ref="A4713:C4713"/>
    <mergeCell ref="D4713:H4713"/>
    <mergeCell ref="A4714:C4714"/>
    <mergeCell ref="D4714:H4714"/>
    <mergeCell ref="A4715:C4715"/>
    <mergeCell ref="D4715:H4715"/>
    <mergeCell ref="A4716:C4716"/>
    <mergeCell ref="D4716:J4716"/>
    <mergeCell ref="A4717:C4717"/>
    <mergeCell ref="D4717:H4717"/>
    <mergeCell ref="A4718:C4718"/>
    <mergeCell ref="D4718:H4718"/>
    <mergeCell ref="B4722:D4722"/>
    <mergeCell ref="B4723:D4723"/>
    <mergeCell ref="B4724:D4724"/>
    <mergeCell ref="B4725:D4725"/>
    <mergeCell ref="C4740:H4740"/>
    <mergeCell ref="C4741:H4741"/>
    <mergeCell ref="C4742:H4742"/>
    <mergeCell ref="A4744:C4744"/>
    <mergeCell ref="D4744:H4744"/>
    <mergeCell ref="A4745:C4745"/>
    <mergeCell ref="D4745:F4745"/>
    <mergeCell ref="A4746:C4746"/>
    <mergeCell ref="D4746:F4746"/>
    <mergeCell ref="A4747:C4747"/>
    <mergeCell ref="D4747:H4747"/>
    <mergeCell ref="A4748:C4748"/>
    <mergeCell ref="D4748:H4748"/>
    <mergeCell ref="A4749:C4749"/>
    <mergeCell ref="D4749:H4749"/>
    <mergeCell ref="A4750:C4750"/>
    <mergeCell ref="D4750:H4750"/>
    <mergeCell ref="A4751:C4751"/>
    <mergeCell ref="D4751:J4751"/>
    <mergeCell ref="A4752:C4752"/>
    <mergeCell ref="D4752:H4752"/>
    <mergeCell ref="A4753:C4753"/>
    <mergeCell ref="D4753:H4753"/>
    <mergeCell ref="B4755:D4755"/>
    <mergeCell ref="B4756:D4756"/>
    <mergeCell ref="C4769:H4769"/>
    <mergeCell ref="C4770:H4770"/>
    <mergeCell ref="C4771:H4771"/>
    <mergeCell ref="A4773:C4773"/>
    <mergeCell ref="D4773:H4773"/>
    <mergeCell ref="A4774:C4774"/>
    <mergeCell ref="D4774:F4774"/>
    <mergeCell ref="A4775:C4775"/>
    <mergeCell ref="D4775:F4775"/>
    <mergeCell ref="A4776:C4776"/>
    <mergeCell ref="D4776:H4776"/>
    <mergeCell ref="A4777:C4777"/>
    <mergeCell ref="D4777:H4777"/>
    <mergeCell ref="A4778:C4778"/>
    <mergeCell ref="D4778:H4778"/>
    <mergeCell ref="A4779:C4779"/>
    <mergeCell ref="D4779:H4779"/>
    <mergeCell ref="A4780:C4780"/>
    <mergeCell ref="D4780:J4780"/>
    <mergeCell ref="A4781:C4781"/>
    <mergeCell ref="D4781:H4781"/>
    <mergeCell ref="A4782:C4782"/>
    <mergeCell ref="D4782:H4782"/>
    <mergeCell ref="B4784:D4784"/>
    <mergeCell ref="B4785:D4785"/>
    <mergeCell ref="B4786:D4786"/>
    <mergeCell ref="C4790:H4790"/>
    <mergeCell ref="C4791:H4791"/>
    <mergeCell ref="C4792:H4792"/>
    <mergeCell ref="A4794:C4794"/>
    <mergeCell ref="D4794:H4794"/>
    <mergeCell ref="A4795:C4795"/>
    <mergeCell ref="D4795:F4795"/>
    <mergeCell ref="A4796:C4796"/>
    <mergeCell ref="D4796:F4796"/>
    <mergeCell ref="A4797:C4797"/>
    <mergeCell ref="D4797:H4797"/>
    <mergeCell ref="A4798:C4798"/>
    <mergeCell ref="D4798:H4798"/>
    <mergeCell ref="A4799:C4799"/>
    <mergeCell ref="D4799:H4799"/>
    <mergeCell ref="A4800:C4800"/>
    <mergeCell ref="D4800:H4800"/>
    <mergeCell ref="A4801:C4801"/>
    <mergeCell ref="D4801:J4801"/>
    <mergeCell ref="A4802:C4802"/>
    <mergeCell ref="D4802:H4802"/>
    <mergeCell ref="A4803:C4803"/>
    <mergeCell ref="D4803:H4803"/>
    <mergeCell ref="B4807:D4807"/>
    <mergeCell ref="B4808:D4808"/>
    <mergeCell ref="B4809:D4809"/>
    <mergeCell ref="C4816:H4816"/>
    <mergeCell ref="C4817:H4817"/>
    <mergeCell ref="C4818:H4818"/>
    <mergeCell ref="A4820:C4820"/>
    <mergeCell ref="D4820:H4820"/>
    <mergeCell ref="A4821:C4821"/>
    <mergeCell ref="D4821:F4821"/>
    <mergeCell ref="A4822:C4822"/>
    <mergeCell ref="D4822:F4822"/>
    <mergeCell ref="A4823:C4823"/>
    <mergeCell ref="D4823:H4823"/>
    <mergeCell ref="A4824:C4824"/>
    <mergeCell ref="D4824:H4824"/>
    <mergeCell ref="A4825:C4825"/>
    <mergeCell ref="D4825:H4825"/>
    <mergeCell ref="A4826:C4826"/>
    <mergeCell ref="D4826:H4826"/>
    <mergeCell ref="A4827:C4827"/>
    <mergeCell ref="D4827:J4827"/>
    <mergeCell ref="A4828:C4828"/>
    <mergeCell ref="D4828:H4828"/>
    <mergeCell ref="A4829:C4829"/>
    <mergeCell ref="D4829:H4829"/>
    <mergeCell ref="B4831:D4831"/>
    <mergeCell ref="B4832:D4832"/>
    <mergeCell ref="B4833:D4833"/>
    <mergeCell ref="C4848:H4848"/>
    <mergeCell ref="C4849:H4849"/>
    <mergeCell ref="C4850:H4850"/>
    <mergeCell ref="A4852:C4852"/>
    <mergeCell ref="D4852:H4852"/>
    <mergeCell ref="A4853:C4853"/>
    <mergeCell ref="D4853:F4853"/>
    <mergeCell ref="A4854:C4854"/>
    <mergeCell ref="D4854:F4854"/>
    <mergeCell ref="A4855:C4855"/>
    <mergeCell ref="D4855:H4855"/>
    <mergeCell ref="A4856:C4856"/>
    <mergeCell ref="D4856:H4856"/>
    <mergeCell ref="A4857:C4857"/>
    <mergeCell ref="D4857:H4857"/>
    <mergeCell ref="A4858:C4858"/>
    <mergeCell ref="D4858:H4858"/>
    <mergeCell ref="A4859:C4859"/>
    <mergeCell ref="D4859:J4859"/>
    <mergeCell ref="A4860:C4860"/>
    <mergeCell ref="D4860:H4860"/>
    <mergeCell ref="A4861:C4861"/>
    <mergeCell ref="D4861:H4861"/>
    <mergeCell ref="B4863:D4863"/>
    <mergeCell ref="B4864:D4864"/>
    <mergeCell ref="B4865:D4865"/>
    <mergeCell ref="B4866:D4866"/>
    <mergeCell ref="C4868:H4868"/>
    <mergeCell ref="C4869:H4869"/>
    <mergeCell ref="C4870:H4870"/>
    <mergeCell ref="A4872:C4872"/>
    <mergeCell ref="D4872:H4872"/>
    <mergeCell ref="A4873:C4873"/>
    <mergeCell ref="D4873:F4873"/>
    <mergeCell ref="A4874:C4874"/>
    <mergeCell ref="D4874:F4874"/>
    <mergeCell ref="A4875:C4875"/>
    <mergeCell ref="D4875:H4875"/>
    <mergeCell ref="A4876:C4876"/>
    <mergeCell ref="D4876:H4876"/>
    <mergeCell ref="A4877:C4877"/>
    <mergeCell ref="D4877:H4877"/>
    <mergeCell ref="A4878:C4878"/>
    <mergeCell ref="D4878:H4878"/>
    <mergeCell ref="A4879:C4879"/>
    <mergeCell ref="D4879:J4879"/>
    <mergeCell ref="A4880:C4880"/>
    <mergeCell ref="D4880:H4880"/>
    <mergeCell ref="A4881:C4881"/>
    <mergeCell ref="D4881:H4881"/>
    <mergeCell ref="B4887:D4887"/>
    <mergeCell ref="B4888:D4888"/>
    <mergeCell ref="B4889:D4889"/>
    <mergeCell ref="C4894:H4894"/>
    <mergeCell ref="C4895:H4895"/>
    <mergeCell ref="C4896:H4896"/>
    <mergeCell ref="A4898:C4898"/>
    <mergeCell ref="D4898:H4898"/>
    <mergeCell ref="A4899:C4899"/>
    <mergeCell ref="D4899:F4899"/>
    <mergeCell ref="A4900:C4900"/>
    <mergeCell ref="D4900:F4900"/>
    <mergeCell ref="A4901:C4901"/>
    <mergeCell ref="D4901:H4901"/>
    <mergeCell ref="A4902:C4902"/>
    <mergeCell ref="D4902:H4902"/>
    <mergeCell ref="A4903:C4903"/>
    <mergeCell ref="D4903:H4903"/>
    <mergeCell ref="A4904:C4904"/>
    <mergeCell ref="D4904:H4904"/>
    <mergeCell ref="A4905:C4905"/>
    <mergeCell ref="D4905:J4905"/>
    <mergeCell ref="A4906:C4906"/>
    <mergeCell ref="D4906:H4906"/>
    <mergeCell ref="A4907:C4907"/>
    <mergeCell ref="D4907:H4907"/>
    <mergeCell ref="B4909:D4909"/>
    <mergeCell ref="B4910:D4910"/>
    <mergeCell ref="B4915:D4915"/>
    <mergeCell ref="B4916:D4916"/>
    <mergeCell ref="B4917:D4917"/>
    <mergeCell ref="C4920:H4920"/>
    <mergeCell ref="C4921:H4921"/>
    <mergeCell ref="C4922:H4922"/>
    <mergeCell ref="A4924:C4924"/>
    <mergeCell ref="D4924:H4924"/>
    <mergeCell ref="A4925:C4925"/>
    <mergeCell ref="D4925:F4925"/>
    <mergeCell ref="A4926:C4926"/>
    <mergeCell ref="D4926:F4926"/>
    <mergeCell ref="A4927:C4927"/>
    <mergeCell ref="D4927:H4927"/>
    <mergeCell ref="A4928:C4928"/>
    <mergeCell ref="D4928:H4928"/>
    <mergeCell ref="A4929:C4929"/>
    <mergeCell ref="D4929:H4929"/>
    <mergeCell ref="A4930:C4930"/>
    <mergeCell ref="D4930:H4930"/>
    <mergeCell ref="A4931:C4931"/>
    <mergeCell ref="D4931:J4931"/>
    <mergeCell ref="A4932:C4932"/>
    <mergeCell ref="D4932:H4932"/>
    <mergeCell ref="A4933:C4933"/>
    <mergeCell ref="D4933:H4933"/>
    <mergeCell ref="B4939:D4939"/>
    <mergeCell ref="B4940:D4940"/>
    <mergeCell ref="B4941:D4941"/>
    <mergeCell ref="B4942:D4942"/>
    <mergeCell ref="C4944:H4944"/>
    <mergeCell ref="C4945:H4945"/>
    <mergeCell ref="C4946:H4946"/>
    <mergeCell ref="A4948:C4948"/>
    <mergeCell ref="D4948:H4948"/>
    <mergeCell ref="A4949:C4949"/>
    <mergeCell ref="D4949:F4949"/>
    <mergeCell ref="A4950:C4950"/>
    <mergeCell ref="D4950:F4950"/>
    <mergeCell ref="A4951:C4951"/>
    <mergeCell ref="D4951:H4951"/>
    <mergeCell ref="A4952:C4952"/>
    <mergeCell ref="D4952:H4952"/>
    <mergeCell ref="A4953:C4953"/>
    <mergeCell ref="D4953:H4953"/>
    <mergeCell ref="A4954:C4954"/>
    <mergeCell ref="D4954:H4954"/>
    <mergeCell ref="A4955:C4955"/>
    <mergeCell ref="D4955:J4955"/>
    <mergeCell ref="A4956:C4956"/>
    <mergeCell ref="D4956:H4956"/>
    <mergeCell ref="A4957:C4957"/>
    <mergeCell ref="D4957:H4957"/>
    <mergeCell ref="B4961:D4961"/>
    <mergeCell ref="B4962:D4962"/>
    <mergeCell ref="B4963:D4963"/>
    <mergeCell ref="B4964:D4964"/>
    <mergeCell ref="C4972:H4972"/>
    <mergeCell ref="C4973:H4973"/>
    <mergeCell ref="C4974:H4974"/>
    <mergeCell ref="A4976:C4976"/>
    <mergeCell ref="D4976:H4976"/>
    <mergeCell ref="A4977:C4977"/>
    <mergeCell ref="D4977:F4977"/>
    <mergeCell ref="A4978:C4978"/>
    <mergeCell ref="D4978:F4978"/>
    <mergeCell ref="A4979:C4979"/>
    <mergeCell ref="D4979:H4979"/>
    <mergeCell ref="A4980:C4980"/>
    <mergeCell ref="D4980:H4980"/>
    <mergeCell ref="A4981:C4981"/>
    <mergeCell ref="D4981:H4981"/>
    <mergeCell ref="A4982:C4982"/>
    <mergeCell ref="D4982:H4982"/>
    <mergeCell ref="A4983:C4983"/>
    <mergeCell ref="D4983:J4983"/>
    <mergeCell ref="A4984:C4984"/>
    <mergeCell ref="D4984:H4984"/>
    <mergeCell ref="A4985:C4985"/>
    <mergeCell ref="D4985:H4985"/>
    <mergeCell ref="B4991:D4991"/>
    <mergeCell ref="B4992:D4992"/>
    <mergeCell ref="B4993:D4993"/>
    <mergeCell ref="B4994:D4994"/>
    <mergeCell ref="B4995:D4995"/>
    <mergeCell ref="C5000:H5000"/>
    <mergeCell ref="C5001:H5001"/>
    <mergeCell ref="C5002:H5002"/>
    <mergeCell ref="A5004:C5004"/>
    <mergeCell ref="D5004:H5004"/>
    <mergeCell ref="A5005:C5005"/>
    <mergeCell ref="D5005:F5005"/>
    <mergeCell ref="A5006:C5006"/>
    <mergeCell ref="D5006:F5006"/>
    <mergeCell ref="A5007:C5007"/>
    <mergeCell ref="D5007:H5007"/>
    <mergeCell ref="A5008:C5008"/>
    <mergeCell ref="D5008:H5008"/>
    <mergeCell ref="A5009:C5009"/>
    <mergeCell ref="D5009:H5009"/>
    <mergeCell ref="A5010:C5010"/>
    <mergeCell ref="D5010:H5010"/>
    <mergeCell ref="A5011:C5011"/>
    <mergeCell ref="D5011:J5011"/>
    <mergeCell ref="A5012:C5012"/>
    <mergeCell ref="D5012:H5012"/>
    <mergeCell ref="A5013:C5013"/>
    <mergeCell ref="D5013:H5013"/>
    <mergeCell ref="B5015:D5015"/>
    <mergeCell ref="B5016:D5016"/>
    <mergeCell ref="B5023:D5023"/>
    <mergeCell ref="B5024:D5024"/>
    <mergeCell ref="B5025:D5025"/>
    <mergeCell ref="B5026:D5026"/>
    <mergeCell ref="C5029:H5029"/>
    <mergeCell ref="C5030:H5030"/>
    <mergeCell ref="C5031:H5031"/>
    <mergeCell ref="A5033:C5033"/>
    <mergeCell ref="D5033:H5033"/>
    <mergeCell ref="A5034:C5034"/>
    <mergeCell ref="D5034:F5034"/>
    <mergeCell ref="A5035:C5035"/>
    <mergeCell ref="D5035:F5035"/>
    <mergeCell ref="A5036:C5036"/>
    <mergeCell ref="D5036:H5036"/>
    <mergeCell ref="A5037:C5037"/>
    <mergeCell ref="D5037:H5037"/>
    <mergeCell ref="A5038:C5038"/>
    <mergeCell ref="D5038:H5038"/>
    <mergeCell ref="A5039:C5039"/>
    <mergeCell ref="D5039:H5039"/>
    <mergeCell ref="A5040:C5040"/>
    <mergeCell ref="D5040:J5040"/>
    <mergeCell ref="A5041:C5041"/>
    <mergeCell ref="D5041:H5041"/>
    <mergeCell ref="A5042:C5042"/>
    <mergeCell ref="D5042:H5042"/>
    <mergeCell ref="B5044:D5044"/>
    <mergeCell ref="B5045:D5045"/>
    <mergeCell ref="B5054:D5054"/>
    <mergeCell ref="B5055:D5055"/>
    <mergeCell ref="C5064:H5064"/>
    <mergeCell ref="C5065:H5065"/>
    <mergeCell ref="C5066:H5066"/>
    <mergeCell ref="A5068:C5068"/>
    <mergeCell ref="D5068:H5068"/>
    <mergeCell ref="A5069:C5069"/>
    <mergeCell ref="D5069:F5069"/>
    <mergeCell ref="A5070:C5070"/>
    <mergeCell ref="D5070:F5070"/>
    <mergeCell ref="A5071:C5071"/>
    <mergeCell ref="D5071:H5071"/>
    <mergeCell ref="A5072:C5072"/>
    <mergeCell ref="D5072:H5072"/>
    <mergeCell ref="A5073:C5073"/>
    <mergeCell ref="D5073:H5073"/>
    <mergeCell ref="A5074:C5074"/>
    <mergeCell ref="D5074:H5074"/>
    <mergeCell ref="A5075:C5075"/>
    <mergeCell ref="D5075:J5075"/>
    <mergeCell ref="A5076:C5076"/>
    <mergeCell ref="D5076:H5076"/>
    <mergeCell ref="A5077:C5077"/>
    <mergeCell ref="D5077:H5077"/>
    <mergeCell ref="B5081:D5081"/>
    <mergeCell ref="B5082:D5082"/>
    <mergeCell ref="B5083:D5083"/>
    <mergeCell ref="B5084:D5084"/>
    <mergeCell ref="C5086:H5086"/>
    <mergeCell ref="C5087:H5087"/>
    <mergeCell ref="C5088:H5088"/>
    <mergeCell ref="A5090:C5090"/>
    <mergeCell ref="D5090:H5090"/>
    <mergeCell ref="A5091:C5091"/>
    <mergeCell ref="D5091:F5091"/>
    <mergeCell ref="A5092:C5092"/>
    <mergeCell ref="D5092:F5092"/>
    <mergeCell ref="A5093:C5093"/>
    <mergeCell ref="D5093:H5093"/>
    <mergeCell ref="A5094:C5094"/>
    <mergeCell ref="D5094:H5094"/>
    <mergeCell ref="A5095:C5095"/>
    <mergeCell ref="D5095:H5095"/>
    <mergeCell ref="A5096:C5096"/>
    <mergeCell ref="D5096:H5096"/>
    <mergeCell ref="A5097:C5097"/>
    <mergeCell ref="D5097:J5097"/>
    <mergeCell ref="A5098:C5098"/>
    <mergeCell ref="D5098:H5098"/>
    <mergeCell ref="A5099:C5099"/>
    <mergeCell ref="D5099:H5099"/>
    <mergeCell ref="B5101:D5101"/>
    <mergeCell ref="B5102:D5102"/>
    <mergeCell ref="B5103:D5103"/>
    <mergeCell ref="B5104:D5104"/>
    <mergeCell ref="B5105:D5105"/>
    <mergeCell ref="C5111:H5111"/>
    <mergeCell ref="C5112:H5112"/>
    <mergeCell ref="C5113:H5113"/>
    <mergeCell ref="A5115:C5115"/>
    <mergeCell ref="D5115:H5115"/>
    <mergeCell ref="A5116:C5116"/>
    <mergeCell ref="D5116:F5116"/>
    <mergeCell ref="A5117:C5117"/>
    <mergeCell ref="D5117:F5117"/>
    <mergeCell ref="A5118:C5118"/>
    <mergeCell ref="D5118:H5118"/>
    <mergeCell ref="A5119:C5119"/>
    <mergeCell ref="D5119:H5119"/>
    <mergeCell ref="A5120:C5120"/>
    <mergeCell ref="D5120:H5120"/>
    <mergeCell ref="A5121:C5121"/>
    <mergeCell ref="D5121:H5121"/>
    <mergeCell ref="A5122:C5122"/>
    <mergeCell ref="D5122:J5122"/>
    <mergeCell ref="A5123:C5123"/>
    <mergeCell ref="D5123:H5123"/>
    <mergeCell ref="A5124:C5124"/>
    <mergeCell ref="D5124:H5124"/>
    <mergeCell ref="B5126:D5126"/>
    <mergeCell ref="B5127:D5127"/>
    <mergeCell ref="B5128:D5128"/>
    <mergeCell ref="B5129:D5129"/>
    <mergeCell ref="C5136:H5136"/>
    <mergeCell ref="C5137:H5137"/>
    <mergeCell ref="C5138:H5138"/>
    <mergeCell ref="A5140:C5140"/>
    <mergeCell ref="D5140:H5140"/>
    <mergeCell ref="A5141:C5141"/>
    <mergeCell ref="D5141:F5141"/>
    <mergeCell ref="A5142:C5142"/>
    <mergeCell ref="D5142:F5142"/>
    <mergeCell ref="A5143:C5143"/>
    <mergeCell ref="D5143:H5143"/>
    <mergeCell ref="A5144:C5144"/>
    <mergeCell ref="D5144:H5144"/>
    <mergeCell ref="A5145:C5145"/>
    <mergeCell ref="D5145:H5145"/>
    <mergeCell ref="A5146:C5146"/>
    <mergeCell ref="D5146:H5146"/>
    <mergeCell ref="A5147:C5147"/>
    <mergeCell ref="D5147:J5147"/>
    <mergeCell ref="A5148:C5148"/>
    <mergeCell ref="D5148:H5148"/>
    <mergeCell ref="A5149:C5149"/>
    <mergeCell ref="D5149:H5149"/>
    <mergeCell ref="B5151:D5151"/>
    <mergeCell ref="B5152:D5152"/>
    <mergeCell ref="B5153:D5153"/>
    <mergeCell ref="B5154:D5154"/>
    <mergeCell ref="C5161:H5161"/>
    <mergeCell ref="C5162:H5162"/>
    <mergeCell ref="C5163:H5163"/>
    <mergeCell ref="A5165:C5165"/>
    <mergeCell ref="D5165:H5165"/>
    <mergeCell ref="A5166:C5166"/>
    <mergeCell ref="D5166:F5166"/>
    <mergeCell ref="A5167:C5167"/>
    <mergeCell ref="D5167:F5167"/>
    <mergeCell ref="A5168:C5168"/>
    <mergeCell ref="D5168:H5168"/>
    <mergeCell ref="A5169:C5169"/>
    <mergeCell ref="D5169:H5169"/>
    <mergeCell ref="A5170:C5170"/>
    <mergeCell ref="D5170:H5170"/>
    <mergeCell ref="A5171:C5171"/>
    <mergeCell ref="D5171:H5171"/>
    <mergeCell ref="A5172:C5172"/>
    <mergeCell ref="D5172:J5172"/>
    <mergeCell ref="A5173:C5173"/>
    <mergeCell ref="D5173:H5173"/>
    <mergeCell ref="A5174:C5174"/>
    <mergeCell ref="D5174:H5174"/>
    <mergeCell ref="B5176:D5176"/>
    <mergeCell ref="B5177:D5177"/>
    <mergeCell ref="B5178:D5178"/>
    <mergeCell ref="C5190:H5190"/>
    <mergeCell ref="C5191:H5191"/>
    <mergeCell ref="C5192:H5192"/>
    <mergeCell ref="A5194:C5194"/>
    <mergeCell ref="D5194:H5194"/>
    <mergeCell ref="A5195:C5195"/>
    <mergeCell ref="D5195:F5195"/>
    <mergeCell ref="A5196:C5196"/>
    <mergeCell ref="D5196:F5196"/>
    <mergeCell ref="A5197:C5197"/>
    <mergeCell ref="D5197:H5197"/>
    <mergeCell ref="A5198:C5198"/>
    <mergeCell ref="D5198:H5198"/>
    <mergeCell ref="A5199:C5199"/>
    <mergeCell ref="D5199:H5199"/>
    <mergeCell ref="A5200:C5200"/>
    <mergeCell ref="D5200:H5200"/>
    <mergeCell ref="A5201:C5201"/>
    <mergeCell ref="D5201:J5201"/>
    <mergeCell ref="A5202:C5202"/>
    <mergeCell ref="D5202:H5202"/>
    <mergeCell ref="A5203:C5203"/>
    <mergeCell ref="D5203:H5203"/>
    <mergeCell ref="B5205:D5205"/>
    <mergeCell ref="B5206:D5206"/>
    <mergeCell ref="B5207:D5207"/>
    <mergeCell ref="B5208:D5208"/>
    <mergeCell ref="C5210:H5210"/>
    <mergeCell ref="C5211:H5211"/>
    <mergeCell ref="C5212:H5212"/>
    <mergeCell ref="A5214:C5214"/>
    <mergeCell ref="D5214:H5214"/>
    <mergeCell ref="A5215:C5215"/>
    <mergeCell ref="D5215:F5215"/>
    <mergeCell ref="A5216:C5216"/>
    <mergeCell ref="D5216:F5216"/>
    <mergeCell ref="A5217:C5217"/>
    <mergeCell ref="D5217:H5217"/>
    <mergeCell ref="A5218:C5218"/>
    <mergeCell ref="D5218:H5218"/>
    <mergeCell ref="A5219:C5219"/>
    <mergeCell ref="D5219:H5219"/>
    <mergeCell ref="A5220:C5220"/>
    <mergeCell ref="D5220:H5220"/>
    <mergeCell ref="A5221:C5221"/>
    <mergeCell ref="D5221:J5221"/>
    <mergeCell ref="A5222:C5222"/>
    <mergeCell ref="D5222:H5222"/>
    <mergeCell ref="A5223:C5223"/>
    <mergeCell ref="D5223:H5223"/>
    <mergeCell ref="B5225:D5225"/>
    <mergeCell ref="B5226:D5226"/>
    <mergeCell ref="B5227:D5227"/>
    <mergeCell ref="B5228:D5228"/>
    <mergeCell ref="B5233:D5233"/>
    <mergeCell ref="B5234:D5234"/>
    <mergeCell ref="C5241:H5241"/>
    <mergeCell ref="C5242:H5242"/>
    <mergeCell ref="C5243:H5243"/>
    <mergeCell ref="A5245:C5245"/>
    <mergeCell ref="D5245:H5245"/>
    <mergeCell ref="A5246:C5246"/>
    <mergeCell ref="D5246:F5246"/>
    <mergeCell ref="A5247:C5247"/>
    <mergeCell ref="D5247:F5247"/>
    <mergeCell ref="A5248:C5248"/>
    <mergeCell ref="D5248:H5248"/>
    <mergeCell ref="A5249:C5249"/>
    <mergeCell ref="D5249:H5249"/>
    <mergeCell ref="A5250:C5250"/>
    <mergeCell ref="D5250:H5250"/>
    <mergeCell ref="A5251:C5251"/>
    <mergeCell ref="D5251:H5251"/>
    <mergeCell ref="A5252:C5252"/>
    <mergeCell ref="D5252:J5252"/>
    <mergeCell ref="A5253:C5253"/>
    <mergeCell ref="D5253:H5253"/>
    <mergeCell ref="A5254:C5254"/>
    <mergeCell ref="D5254:H5254"/>
    <mergeCell ref="B5256:D5256"/>
    <mergeCell ref="B5257:D5257"/>
    <mergeCell ref="B5258:D5258"/>
    <mergeCell ref="B5259:D5259"/>
    <mergeCell ref="B5260:D5260"/>
    <mergeCell ref="C5262:H5262"/>
    <mergeCell ref="C5263:H5263"/>
    <mergeCell ref="C5264:H5264"/>
    <mergeCell ref="A5266:C5266"/>
    <mergeCell ref="D5266:H5266"/>
    <mergeCell ref="A5267:C5267"/>
    <mergeCell ref="D5267:F5267"/>
    <mergeCell ref="A5268:C5268"/>
    <mergeCell ref="D5268:F5268"/>
    <mergeCell ref="A5269:C5269"/>
    <mergeCell ref="D5269:H5269"/>
    <mergeCell ref="A5270:C5270"/>
    <mergeCell ref="D5270:H5270"/>
    <mergeCell ref="A5271:C5271"/>
    <mergeCell ref="D5271:H5271"/>
    <mergeCell ref="A5272:C5272"/>
    <mergeCell ref="D5272:H5272"/>
    <mergeCell ref="A5273:C5273"/>
    <mergeCell ref="D5273:J5273"/>
    <mergeCell ref="A5274:C5274"/>
    <mergeCell ref="D5274:H5274"/>
    <mergeCell ref="A5275:C5275"/>
    <mergeCell ref="D5275:H5275"/>
    <mergeCell ref="B5277:D5277"/>
    <mergeCell ref="B5278:D5278"/>
    <mergeCell ref="B5279:D5279"/>
    <mergeCell ref="B5280:D5280"/>
    <mergeCell ref="C5289:H5289"/>
    <mergeCell ref="C5290:H5290"/>
    <mergeCell ref="C5291:H5291"/>
    <mergeCell ref="A5293:C5293"/>
    <mergeCell ref="D5293:H5293"/>
    <mergeCell ref="A5294:C5294"/>
    <mergeCell ref="D5294:F5294"/>
    <mergeCell ref="A5295:C5295"/>
    <mergeCell ref="D5295:F5295"/>
    <mergeCell ref="A5296:C5296"/>
    <mergeCell ref="D5296:H5296"/>
    <mergeCell ref="A5297:C5297"/>
    <mergeCell ref="D5297:H5297"/>
    <mergeCell ref="A5298:C5298"/>
    <mergeCell ref="D5298:H5298"/>
    <mergeCell ref="A5299:C5299"/>
    <mergeCell ref="D5299:H5299"/>
    <mergeCell ref="A5300:C5300"/>
    <mergeCell ref="D5300:J5300"/>
    <mergeCell ref="A5301:C5301"/>
    <mergeCell ref="D5301:H5301"/>
    <mergeCell ref="A5302:C5302"/>
    <mergeCell ref="D5302:H5302"/>
    <mergeCell ref="B5304:D5304"/>
    <mergeCell ref="B5305:D5305"/>
    <mergeCell ref="C5319:H5319"/>
    <mergeCell ref="C5320:H5320"/>
    <mergeCell ref="C5321:H5321"/>
    <mergeCell ref="A5323:C5323"/>
    <mergeCell ref="D5323:H5323"/>
    <mergeCell ref="A5324:C5324"/>
    <mergeCell ref="D5324:F5324"/>
    <mergeCell ref="A5325:C5325"/>
    <mergeCell ref="D5325:F5325"/>
    <mergeCell ref="A5326:C5326"/>
    <mergeCell ref="D5326:H5326"/>
    <mergeCell ref="A5327:C5327"/>
    <mergeCell ref="D5327:H5327"/>
    <mergeCell ref="A5328:C5328"/>
    <mergeCell ref="D5328:H5328"/>
    <mergeCell ref="A5329:C5329"/>
    <mergeCell ref="D5329:H5329"/>
    <mergeCell ref="A5330:C5330"/>
    <mergeCell ref="D5330:J5330"/>
    <mergeCell ref="A5331:C5331"/>
    <mergeCell ref="D5331:H5331"/>
    <mergeCell ref="A5332:C5332"/>
    <mergeCell ref="D5332:H5332"/>
    <mergeCell ref="B5334:D5334"/>
    <mergeCell ref="B5335:D5335"/>
    <mergeCell ref="C5349:H5349"/>
    <mergeCell ref="C5350:H5350"/>
    <mergeCell ref="C5351:H5351"/>
    <mergeCell ref="A5353:C5353"/>
    <mergeCell ref="D5353:H5353"/>
    <mergeCell ref="A5354:C5354"/>
    <mergeCell ref="D5354:F5354"/>
    <mergeCell ref="A5355:C5355"/>
    <mergeCell ref="D5355:F5355"/>
    <mergeCell ref="A5356:C5356"/>
    <mergeCell ref="D5356:H5356"/>
    <mergeCell ref="A5357:C5357"/>
    <mergeCell ref="D5357:H5357"/>
    <mergeCell ref="A5358:C5358"/>
    <mergeCell ref="D5358:H5358"/>
    <mergeCell ref="A5359:C5359"/>
    <mergeCell ref="D5359:H5359"/>
    <mergeCell ref="A5360:C5360"/>
    <mergeCell ref="D5360:J5360"/>
    <mergeCell ref="A5361:C5361"/>
    <mergeCell ref="D5361:H5361"/>
    <mergeCell ref="A5362:C5362"/>
    <mergeCell ref="D5362:H5362"/>
    <mergeCell ref="B5364:D5364"/>
    <mergeCell ref="B5365:D5365"/>
    <mergeCell ref="C5379:H5379"/>
    <mergeCell ref="C5380:H5380"/>
    <mergeCell ref="C5381:H5381"/>
    <mergeCell ref="A5383:C5383"/>
    <mergeCell ref="D5383:H5383"/>
    <mergeCell ref="A5384:C5384"/>
    <mergeCell ref="D5384:F5384"/>
    <mergeCell ref="A5385:C5385"/>
    <mergeCell ref="D5385:F5385"/>
    <mergeCell ref="A5386:C5386"/>
    <mergeCell ref="D5386:H5386"/>
    <mergeCell ref="A5387:C5387"/>
    <mergeCell ref="D5387:H5387"/>
    <mergeCell ref="A5388:C5388"/>
    <mergeCell ref="D5388:H5388"/>
    <mergeCell ref="A5389:C5389"/>
    <mergeCell ref="D5389:H5389"/>
    <mergeCell ref="A5390:C5390"/>
    <mergeCell ref="D5390:J5390"/>
    <mergeCell ref="A5391:C5391"/>
    <mergeCell ref="D5391:H5391"/>
    <mergeCell ref="A5392:C5392"/>
    <mergeCell ref="D5392:H5392"/>
    <mergeCell ref="B5394:D5394"/>
    <mergeCell ref="B5395:D5395"/>
    <mergeCell ref="C5409:H5409"/>
    <mergeCell ref="C5410:H5410"/>
    <mergeCell ref="C5411:H5411"/>
    <mergeCell ref="A5413:C5413"/>
    <mergeCell ref="D5413:H5413"/>
    <mergeCell ref="A5414:C5414"/>
    <mergeCell ref="D5414:F5414"/>
    <mergeCell ref="A5415:C5415"/>
    <mergeCell ref="D5415:F5415"/>
    <mergeCell ref="A5416:C5416"/>
    <mergeCell ref="D5416:H5416"/>
    <mergeCell ref="A5417:C5417"/>
    <mergeCell ref="D5417:H5417"/>
    <mergeCell ref="A5418:C5418"/>
    <mergeCell ref="D5418:H5418"/>
    <mergeCell ref="A5419:C5419"/>
    <mergeCell ref="D5419:H5419"/>
    <mergeCell ref="A5420:C5420"/>
    <mergeCell ref="D5420:J5420"/>
    <mergeCell ref="A5421:C5421"/>
    <mergeCell ref="D5421:H5421"/>
    <mergeCell ref="A5422:C5422"/>
    <mergeCell ref="D5422:H5422"/>
    <mergeCell ref="B5424:D5424"/>
    <mergeCell ref="B5425:D5425"/>
    <mergeCell ref="C5432:H5432"/>
    <mergeCell ref="C5433:H5433"/>
    <mergeCell ref="C5434:H5434"/>
    <mergeCell ref="A5436:C5436"/>
    <mergeCell ref="D5436:H5436"/>
    <mergeCell ref="A5437:C5437"/>
    <mergeCell ref="D5437:F5437"/>
    <mergeCell ref="A5438:C5438"/>
    <mergeCell ref="D5438:F5438"/>
    <mergeCell ref="A5439:C5439"/>
    <mergeCell ref="D5439:H5439"/>
    <mergeCell ref="A5440:C5440"/>
    <mergeCell ref="D5440:H5440"/>
    <mergeCell ref="A5441:C5441"/>
    <mergeCell ref="D5441:H5441"/>
    <mergeCell ref="A5442:C5442"/>
    <mergeCell ref="D5442:H5442"/>
    <mergeCell ref="A5443:C5443"/>
    <mergeCell ref="D5443:J5443"/>
    <mergeCell ref="A5444:C5444"/>
    <mergeCell ref="D5444:H5444"/>
    <mergeCell ref="A5445:C5445"/>
    <mergeCell ref="D5445:H5445"/>
    <mergeCell ref="B5449:D5449"/>
    <mergeCell ref="B5450:D5450"/>
    <mergeCell ref="B5451:D5451"/>
    <mergeCell ref="B5452:D5452"/>
    <mergeCell ref="C5460:H5460"/>
    <mergeCell ref="C5461:H5461"/>
    <mergeCell ref="C5462:H5462"/>
    <mergeCell ref="A5464:C5464"/>
    <mergeCell ref="D5464:H5464"/>
    <mergeCell ref="A5465:C5465"/>
    <mergeCell ref="D5465:F5465"/>
    <mergeCell ref="A5466:C5466"/>
    <mergeCell ref="D5466:F5466"/>
    <mergeCell ref="A5467:C5467"/>
    <mergeCell ref="D5467:H5467"/>
    <mergeCell ref="A5468:C5468"/>
    <mergeCell ref="D5468:H5468"/>
    <mergeCell ref="A5469:C5469"/>
    <mergeCell ref="D5469:H5469"/>
    <mergeCell ref="A5470:C5470"/>
    <mergeCell ref="D5470:H5470"/>
    <mergeCell ref="A5471:C5471"/>
    <mergeCell ref="D5471:J5471"/>
    <mergeCell ref="A5472:C5472"/>
    <mergeCell ref="D5472:H5472"/>
    <mergeCell ref="A5473:C5473"/>
    <mergeCell ref="D5473:H5473"/>
    <mergeCell ref="B5475:D5475"/>
    <mergeCell ref="B5476:D5476"/>
    <mergeCell ref="B5477:D5477"/>
    <mergeCell ref="B5478:D5478"/>
    <mergeCell ref="B5479:D5479"/>
    <mergeCell ref="C5482:H5482"/>
    <mergeCell ref="C5483:H5483"/>
    <mergeCell ref="C5484:H5484"/>
    <mergeCell ref="A5486:C5486"/>
    <mergeCell ref="D5486:H5486"/>
    <mergeCell ref="A5487:C5487"/>
    <mergeCell ref="D5487:F5487"/>
    <mergeCell ref="A5488:C5488"/>
    <mergeCell ref="D5488:F5488"/>
    <mergeCell ref="A5489:C5489"/>
    <mergeCell ref="D5489:H5489"/>
    <mergeCell ref="A5490:C5490"/>
    <mergeCell ref="D5490:H5490"/>
    <mergeCell ref="A5491:C5491"/>
    <mergeCell ref="D5491:H5491"/>
    <mergeCell ref="A5492:C5492"/>
    <mergeCell ref="D5492:H5492"/>
    <mergeCell ref="A5493:C5493"/>
    <mergeCell ref="D5493:J5493"/>
    <mergeCell ref="A5494:C5494"/>
    <mergeCell ref="D5494:H5494"/>
    <mergeCell ref="A5495:C5495"/>
    <mergeCell ref="D5495:H5495"/>
    <mergeCell ref="B5497:D5497"/>
    <mergeCell ref="B5498:D5498"/>
    <mergeCell ref="C5525:H5525"/>
    <mergeCell ref="C5526:H5526"/>
    <mergeCell ref="C5527:H5527"/>
    <mergeCell ref="A5529:C5529"/>
    <mergeCell ref="D5529:H5529"/>
    <mergeCell ref="A5530:C5530"/>
    <mergeCell ref="D5530:F5530"/>
    <mergeCell ref="A5531:C5531"/>
    <mergeCell ref="D5531:F5531"/>
    <mergeCell ref="A5532:C5532"/>
    <mergeCell ref="D5532:H5532"/>
    <mergeCell ref="A5533:C5533"/>
    <mergeCell ref="D5533:H5533"/>
    <mergeCell ref="A5534:C5534"/>
    <mergeCell ref="D5534:H5534"/>
    <mergeCell ref="A5535:C5535"/>
    <mergeCell ref="D5535:H5535"/>
    <mergeCell ref="A5536:C5536"/>
    <mergeCell ref="D5536:J5536"/>
    <mergeCell ref="A5537:C5537"/>
    <mergeCell ref="D5537:H5537"/>
    <mergeCell ref="A5538:C5538"/>
    <mergeCell ref="D5538:H5538"/>
    <mergeCell ref="B5540:D5540"/>
    <mergeCell ref="B5541:D5541"/>
    <mergeCell ref="C5547:H5547"/>
    <mergeCell ref="C5548:H5548"/>
    <mergeCell ref="C5549:H5549"/>
    <mergeCell ref="A5551:C5551"/>
    <mergeCell ref="D5551:H5551"/>
    <mergeCell ref="A5552:C5552"/>
    <mergeCell ref="D5552:F5552"/>
    <mergeCell ref="A5553:C5553"/>
    <mergeCell ref="D5553:F5553"/>
    <mergeCell ref="A5554:C5554"/>
    <mergeCell ref="D5554:H5554"/>
    <mergeCell ref="A5555:C5555"/>
    <mergeCell ref="D5555:H5555"/>
    <mergeCell ref="A5556:C5556"/>
    <mergeCell ref="D5556:H5556"/>
    <mergeCell ref="A5557:C5557"/>
    <mergeCell ref="D5557:H5557"/>
    <mergeCell ref="A5558:C5558"/>
    <mergeCell ref="D5558:J5558"/>
    <mergeCell ref="A5559:C5559"/>
    <mergeCell ref="D5559:H5559"/>
    <mergeCell ref="A5560:C5560"/>
    <mergeCell ref="D5560:H5560"/>
    <mergeCell ref="B5562:D5562"/>
    <mergeCell ref="B5563:D5563"/>
    <mergeCell ref="C5569:H5569"/>
    <mergeCell ref="C5570:H5570"/>
    <mergeCell ref="C5571:H5571"/>
    <mergeCell ref="A5573:C5573"/>
    <mergeCell ref="D5573:H5573"/>
    <mergeCell ref="A5574:C5574"/>
    <mergeCell ref="D5574:F5574"/>
    <mergeCell ref="A5575:C5575"/>
    <mergeCell ref="D5575:F5575"/>
    <mergeCell ref="A5576:C5576"/>
    <mergeCell ref="D5576:H5576"/>
    <mergeCell ref="A5577:C5577"/>
    <mergeCell ref="D5577:H5577"/>
    <mergeCell ref="A5578:C5578"/>
    <mergeCell ref="D5578:H5578"/>
    <mergeCell ref="A5579:C5579"/>
    <mergeCell ref="D5579:H5579"/>
    <mergeCell ref="A5580:C5580"/>
    <mergeCell ref="D5580:J5580"/>
    <mergeCell ref="A5581:C5581"/>
    <mergeCell ref="D5581:H5581"/>
    <mergeCell ref="A5582:C5582"/>
    <mergeCell ref="D5582:H5582"/>
    <mergeCell ref="B5584:D5584"/>
    <mergeCell ref="B5585:D5585"/>
    <mergeCell ref="C5593:H5593"/>
    <mergeCell ref="C5594:H5594"/>
    <mergeCell ref="C5595:H5595"/>
    <mergeCell ref="A5597:C5597"/>
    <mergeCell ref="D5597:H5597"/>
    <mergeCell ref="A5598:C5598"/>
    <mergeCell ref="D5598:F5598"/>
    <mergeCell ref="A5599:C5599"/>
    <mergeCell ref="D5599:F5599"/>
    <mergeCell ref="A5600:C5600"/>
    <mergeCell ref="D5600:H5600"/>
    <mergeCell ref="A5601:C5601"/>
    <mergeCell ref="D5601:H5601"/>
    <mergeCell ref="A5602:C5602"/>
    <mergeCell ref="D5602:H5602"/>
    <mergeCell ref="A5603:C5603"/>
    <mergeCell ref="D5603:H5603"/>
    <mergeCell ref="A5604:C5604"/>
    <mergeCell ref="D5604:J5604"/>
    <mergeCell ref="A5605:C5605"/>
    <mergeCell ref="D5605:H5605"/>
    <mergeCell ref="A5606:C5606"/>
    <mergeCell ref="D5606:H5606"/>
    <mergeCell ref="B5608:D5608"/>
    <mergeCell ref="B5609:D5609"/>
    <mergeCell ref="C5617:H5617"/>
    <mergeCell ref="C5618:H5618"/>
    <mergeCell ref="C5619:H5619"/>
    <mergeCell ref="A5621:C5621"/>
    <mergeCell ref="D5621:H5621"/>
    <mergeCell ref="A5622:C5622"/>
    <mergeCell ref="D5622:F5622"/>
    <mergeCell ref="A5623:C5623"/>
    <mergeCell ref="D5623:F5623"/>
    <mergeCell ref="A5624:C5624"/>
    <mergeCell ref="D5624:H5624"/>
    <mergeCell ref="A5625:C5625"/>
    <mergeCell ref="D5625:H5625"/>
    <mergeCell ref="A5626:C5626"/>
    <mergeCell ref="D5626:H5626"/>
    <mergeCell ref="A5627:C5627"/>
    <mergeCell ref="D5627:H5627"/>
    <mergeCell ref="A5628:C5628"/>
    <mergeCell ref="D5628:J5628"/>
    <mergeCell ref="A5629:C5629"/>
    <mergeCell ref="D5629:H5629"/>
    <mergeCell ref="A5630:C5630"/>
    <mergeCell ref="D5630:H5630"/>
    <mergeCell ref="B5632:D5632"/>
    <mergeCell ref="B5633:D5633"/>
    <mergeCell ref="C5640:H5640"/>
    <mergeCell ref="C5641:H5641"/>
    <mergeCell ref="C5642:H5642"/>
    <mergeCell ref="A5644:C5644"/>
    <mergeCell ref="D5644:H5644"/>
    <mergeCell ref="A5645:C5645"/>
    <mergeCell ref="D5645:F5645"/>
    <mergeCell ref="A5646:C5646"/>
    <mergeCell ref="D5646:F5646"/>
    <mergeCell ref="A5647:C5647"/>
    <mergeCell ref="D5647:H5647"/>
    <mergeCell ref="A5648:C5648"/>
    <mergeCell ref="D5648:H5648"/>
    <mergeCell ref="A5649:C5649"/>
    <mergeCell ref="D5649:H5649"/>
    <mergeCell ref="A5650:C5650"/>
    <mergeCell ref="D5650:H5650"/>
    <mergeCell ref="A5651:C5651"/>
    <mergeCell ref="D5651:J5651"/>
    <mergeCell ref="A5652:C5652"/>
    <mergeCell ref="D5652:H5652"/>
    <mergeCell ref="A5653:C5653"/>
    <mergeCell ref="D5653:H5653"/>
    <mergeCell ref="B5655:D5655"/>
    <mergeCell ref="B5656:D5656"/>
    <mergeCell ref="C5664:H5664"/>
    <mergeCell ref="C5665:H5665"/>
    <mergeCell ref="C5666:H5666"/>
    <mergeCell ref="A5668:C5668"/>
    <mergeCell ref="D5668:H5668"/>
    <mergeCell ref="A5669:C5669"/>
    <mergeCell ref="D5669:F5669"/>
    <mergeCell ref="A5670:C5670"/>
    <mergeCell ref="D5670:F5670"/>
    <mergeCell ref="A5671:C5671"/>
    <mergeCell ref="D5671:H5671"/>
    <mergeCell ref="A5672:C5672"/>
    <mergeCell ref="D5672:H5672"/>
    <mergeCell ref="A5673:C5673"/>
    <mergeCell ref="D5673:H5673"/>
    <mergeCell ref="A5674:C5674"/>
    <mergeCell ref="D5674:H5674"/>
    <mergeCell ref="A5675:C5675"/>
    <mergeCell ref="D5675:J5675"/>
    <mergeCell ref="A5676:C5676"/>
    <mergeCell ref="D5676:H5676"/>
    <mergeCell ref="A5677:C5677"/>
    <mergeCell ref="D5677:H5677"/>
    <mergeCell ref="B5679:D5679"/>
    <mergeCell ref="B5680:D5680"/>
    <mergeCell ref="C5688:H5688"/>
    <mergeCell ref="C5689:H5689"/>
    <mergeCell ref="C5690:H5690"/>
    <mergeCell ref="A5692:C5692"/>
    <mergeCell ref="D5692:H5692"/>
    <mergeCell ref="A5693:C5693"/>
    <mergeCell ref="D5693:F5693"/>
    <mergeCell ref="A5694:C5694"/>
    <mergeCell ref="D5694:F5694"/>
    <mergeCell ref="A5695:C5695"/>
    <mergeCell ref="D5695:H5695"/>
    <mergeCell ref="A5696:C5696"/>
    <mergeCell ref="D5696:H5696"/>
    <mergeCell ref="A5697:C5697"/>
    <mergeCell ref="D5697:H5697"/>
    <mergeCell ref="A5698:C5698"/>
    <mergeCell ref="D5698:H5698"/>
    <mergeCell ref="A5699:C5699"/>
    <mergeCell ref="D5699:J5699"/>
    <mergeCell ref="A5700:C5700"/>
    <mergeCell ref="D5700:H5700"/>
    <mergeCell ref="A5701:C5701"/>
    <mergeCell ref="D5701:H5701"/>
    <mergeCell ref="B5703:D5703"/>
    <mergeCell ref="B5704:D5704"/>
    <mergeCell ref="C5711:H5711"/>
    <mergeCell ref="C5712:H5712"/>
    <mergeCell ref="C5713:H5713"/>
    <mergeCell ref="A5715:C5715"/>
    <mergeCell ref="D5715:H5715"/>
    <mergeCell ref="A5716:C5716"/>
    <mergeCell ref="D5716:F5716"/>
    <mergeCell ref="A5717:C5717"/>
    <mergeCell ref="D5717:F5717"/>
    <mergeCell ref="A5718:C5718"/>
    <mergeCell ref="D5718:H5718"/>
    <mergeCell ref="A5719:C5719"/>
    <mergeCell ref="D5719:H5719"/>
    <mergeCell ref="A5720:C5720"/>
    <mergeCell ref="D5720:H5720"/>
    <mergeCell ref="A5721:C5721"/>
    <mergeCell ref="D5721:H5721"/>
    <mergeCell ref="A5722:C5722"/>
    <mergeCell ref="D5722:J5722"/>
    <mergeCell ref="A5723:C5723"/>
    <mergeCell ref="D5723:H5723"/>
    <mergeCell ref="A5724:C5724"/>
    <mergeCell ref="D5724:H5724"/>
    <mergeCell ref="B5726:D5726"/>
    <mergeCell ref="B5727:D5727"/>
    <mergeCell ref="B5728:D5728"/>
    <mergeCell ref="B5729:D5729"/>
    <mergeCell ref="C5734:H5734"/>
    <mergeCell ref="C5735:H5735"/>
    <mergeCell ref="C5736:H5736"/>
    <mergeCell ref="A5738:C5738"/>
    <mergeCell ref="D5738:H5738"/>
    <mergeCell ref="A5739:C5739"/>
    <mergeCell ref="D5739:F5739"/>
    <mergeCell ref="A5740:C5740"/>
    <mergeCell ref="D5740:F5740"/>
    <mergeCell ref="A5741:C5741"/>
    <mergeCell ref="D5741:H5741"/>
    <mergeCell ref="A5742:C5742"/>
    <mergeCell ref="D5742:H5742"/>
    <mergeCell ref="A5743:C5743"/>
    <mergeCell ref="D5743:H5743"/>
    <mergeCell ref="A5744:C5744"/>
    <mergeCell ref="D5744:H5744"/>
    <mergeCell ref="A5745:C5745"/>
    <mergeCell ref="D5745:J5745"/>
    <mergeCell ref="A5746:C5746"/>
    <mergeCell ref="D5746:H5746"/>
    <mergeCell ref="A5747:C5747"/>
    <mergeCell ref="D5747:H5747"/>
    <mergeCell ref="B5749:D5749"/>
    <mergeCell ref="B5750:D5750"/>
    <mergeCell ref="B5751:D5751"/>
    <mergeCell ref="B5752:D5752"/>
    <mergeCell ref="C5757:H5757"/>
    <mergeCell ref="C5758:H5758"/>
    <mergeCell ref="C5759:H5759"/>
    <mergeCell ref="A5761:C5761"/>
    <mergeCell ref="D5761:H5761"/>
    <mergeCell ref="A5762:C5762"/>
    <mergeCell ref="D5762:F5762"/>
    <mergeCell ref="A5763:C5763"/>
    <mergeCell ref="D5763:F5763"/>
    <mergeCell ref="A5764:C5764"/>
    <mergeCell ref="D5764:H5764"/>
    <mergeCell ref="A5765:C5765"/>
    <mergeCell ref="D5765:H5765"/>
    <mergeCell ref="A5766:C5766"/>
    <mergeCell ref="D5766:H5766"/>
    <mergeCell ref="A5767:C5767"/>
    <mergeCell ref="D5767:H5767"/>
    <mergeCell ref="A5768:C5768"/>
    <mergeCell ref="D5768:J5768"/>
    <mergeCell ref="A5769:C5769"/>
    <mergeCell ref="D5769:H5769"/>
    <mergeCell ref="A5770:C5770"/>
    <mergeCell ref="D5770:H5770"/>
    <mergeCell ref="B5772:D5772"/>
    <mergeCell ref="B5773:D5773"/>
    <mergeCell ref="B5774:D5774"/>
    <mergeCell ref="C5785:H5785"/>
    <mergeCell ref="C5786:H5786"/>
    <mergeCell ref="C5787:H5787"/>
    <mergeCell ref="A5789:C5789"/>
    <mergeCell ref="D5789:H5789"/>
    <mergeCell ref="A5790:C5790"/>
    <mergeCell ref="D5790:F5790"/>
    <mergeCell ref="A5791:C5791"/>
    <mergeCell ref="D5791:F5791"/>
    <mergeCell ref="A5792:C5792"/>
    <mergeCell ref="D5792:H5792"/>
    <mergeCell ref="A5793:C5793"/>
    <mergeCell ref="D5793:H5793"/>
    <mergeCell ref="A5794:C5794"/>
    <mergeCell ref="D5794:H5794"/>
    <mergeCell ref="A5795:C5795"/>
    <mergeCell ref="D5795:H5795"/>
    <mergeCell ref="A5796:C5796"/>
    <mergeCell ref="D5796:J5796"/>
    <mergeCell ref="A5797:C5797"/>
    <mergeCell ref="D5797:H5797"/>
    <mergeCell ref="A5798:C5798"/>
    <mergeCell ref="D5798:H5798"/>
    <mergeCell ref="B5802:D5802"/>
    <mergeCell ref="B5803:D5803"/>
    <mergeCell ref="B5810:D5810"/>
    <mergeCell ref="B5811:D5811"/>
    <mergeCell ref="B5812:D5812"/>
    <mergeCell ref="C5815:H5815"/>
    <mergeCell ref="C5816:H5816"/>
    <mergeCell ref="C5817:H5817"/>
    <mergeCell ref="A5819:C5819"/>
    <mergeCell ref="D5819:H5819"/>
    <mergeCell ref="A5820:C5820"/>
    <mergeCell ref="D5820:F5820"/>
    <mergeCell ref="A5821:C5821"/>
    <mergeCell ref="D5821:F5821"/>
    <mergeCell ref="A5822:C5822"/>
    <mergeCell ref="D5822:H5822"/>
    <mergeCell ref="A5823:C5823"/>
    <mergeCell ref="D5823:H5823"/>
    <mergeCell ref="A5824:C5824"/>
    <mergeCell ref="D5824:H5824"/>
    <mergeCell ref="A5825:C5825"/>
    <mergeCell ref="D5825:H5825"/>
    <mergeCell ref="A5826:C5826"/>
    <mergeCell ref="D5826:J5826"/>
    <mergeCell ref="A5827:C5827"/>
    <mergeCell ref="D5827:H5827"/>
    <mergeCell ref="A5828:C5828"/>
    <mergeCell ref="D5828:H5828"/>
    <mergeCell ref="B5832:D5832"/>
    <mergeCell ref="B5833:D5833"/>
    <mergeCell ref="B5838:D5838"/>
    <mergeCell ref="C5851:H5851"/>
    <mergeCell ref="C5852:H5852"/>
    <mergeCell ref="C5853:H5853"/>
    <mergeCell ref="A5855:C5855"/>
    <mergeCell ref="D5855:H5855"/>
    <mergeCell ref="A5856:C5856"/>
    <mergeCell ref="D5856:F5856"/>
    <mergeCell ref="A5857:C5857"/>
    <mergeCell ref="D5857:F5857"/>
    <mergeCell ref="A5858:C5858"/>
    <mergeCell ref="D5858:H5858"/>
    <mergeCell ref="A5859:C5859"/>
    <mergeCell ref="D5859:H5859"/>
    <mergeCell ref="A5860:C5860"/>
    <mergeCell ref="D5860:H5860"/>
    <mergeCell ref="A5861:C5861"/>
    <mergeCell ref="D5861:H5861"/>
    <mergeCell ref="A5862:C5862"/>
    <mergeCell ref="D5862:J5862"/>
    <mergeCell ref="A5863:C5863"/>
    <mergeCell ref="D5863:H5863"/>
    <mergeCell ref="A5864:C5864"/>
    <mergeCell ref="D5864:H5864"/>
    <mergeCell ref="B5866:D5866"/>
    <mergeCell ref="B5867:D5867"/>
    <mergeCell ref="C5865:H5865"/>
    <mergeCell ref="C5866:H5866"/>
    <mergeCell ref="C5867:H5867"/>
    <mergeCell ref="A5869:C5869"/>
    <mergeCell ref="D5869:H5869"/>
    <mergeCell ref="A5870:C5870"/>
    <mergeCell ref="D5870:F5870"/>
    <mergeCell ref="A5871:C5871"/>
    <mergeCell ref="D5871:F5871"/>
    <mergeCell ref="A5872:C5872"/>
    <mergeCell ref="D5872:H5872"/>
    <mergeCell ref="A5873:C5873"/>
    <mergeCell ref="D5873:H5873"/>
    <mergeCell ref="A5874:C5874"/>
    <mergeCell ref="D5874:H5874"/>
    <mergeCell ref="A5875:C5875"/>
    <mergeCell ref="D5875:H5875"/>
    <mergeCell ref="A5876:C5876"/>
    <mergeCell ref="D5876:J5876"/>
    <mergeCell ref="A5877:C5877"/>
    <mergeCell ref="D5877:H5877"/>
    <mergeCell ref="A5878:C5878"/>
    <mergeCell ref="D5878:H5878"/>
    <mergeCell ref="B5882:D5882"/>
    <mergeCell ref="B5883:D5883"/>
    <mergeCell ref="B5884:D5884"/>
    <mergeCell ref="B5885:D5885"/>
    <mergeCell ref="C5887:H5887"/>
    <mergeCell ref="C5888:H5888"/>
    <mergeCell ref="C5889:H5889"/>
    <mergeCell ref="A5891:C5891"/>
    <mergeCell ref="D5891:H5891"/>
    <mergeCell ref="A5892:C5892"/>
    <mergeCell ref="D5892:F5892"/>
    <mergeCell ref="A5893:C5893"/>
    <mergeCell ref="D5893:F5893"/>
    <mergeCell ref="A5894:C5894"/>
    <mergeCell ref="D5894:H5894"/>
    <mergeCell ref="A5895:C5895"/>
    <mergeCell ref="D5895:H5895"/>
    <mergeCell ref="A5896:C5896"/>
    <mergeCell ref="D5896:H5896"/>
    <mergeCell ref="A5897:C5897"/>
    <mergeCell ref="D5897:H5897"/>
    <mergeCell ref="A5898:C5898"/>
    <mergeCell ref="D5898:J5898"/>
    <mergeCell ref="A5899:C5899"/>
    <mergeCell ref="D5899:H5899"/>
    <mergeCell ref="A5900:C5900"/>
    <mergeCell ref="D5900:H5900"/>
    <mergeCell ref="B5902:D5902"/>
    <mergeCell ref="B5903:D5903"/>
    <mergeCell ref="B5904:D5904"/>
    <mergeCell ref="B5905:D5905"/>
    <mergeCell ref="C5909:H5909"/>
    <mergeCell ref="C5910:H5910"/>
    <mergeCell ref="C5911:H5911"/>
    <mergeCell ref="A5913:C5913"/>
    <mergeCell ref="D5913:H5913"/>
    <mergeCell ref="A5914:C5914"/>
    <mergeCell ref="D5914:F5914"/>
    <mergeCell ref="A5915:C5915"/>
    <mergeCell ref="D5915:F5915"/>
    <mergeCell ref="A5916:C5916"/>
    <mergeCell ref="D5916:H5916"/>
    <mergeCell ref="A5917:C5917"/>
    <mergeCell ref="D5917:H5917"/>
    <mergeCell ref="A5918:C5918"/>
    <mergeCell ref="D5918:H5918"/>
    <mergeCell ref="A5919:C5919"/>
    <mergeCell ref="D5919:H5919"/>
    <mergeCell ref="A5920:C5920"/>
    <mergeCell ref="D5920:J5920"/>
    <mergeCell ref="A5921:C5921"/>
    <mergeCell ref="D5921:H5921"/>
    <mergeCell ref="A5922:C5922"/>
    <mergeCell ref="D5922:H5922"/>
    <mergeCell ref="B5926:D5926"/>
    <mergeCell ref="B5927:D5927"/>
    <mergeCell ref="B5928:D5928"/>
    <mergeCell ref="B5929:D5929"/>
    <mergeCell ref="C5931:H5931"/>
    <mergeCell ref="C5932:H5932"/>
    <mergeCell ref="C5933:H5933"/>
    <mergeCell ref="A5935:C5935"/>
    <mergeCell ref="D5935:H5935"/>
    <mergeCell ref="A5936:C5936"/>
    <mergeCell ref="D5936:F5936"/>
    <mergeCell ref="A5937:C5937"/>
    <mergeCell ref="D5937:F5937"/>
    <mergeCell ref="A5938:C5938"/>
    <mergeCell ref="D5938:H5938"/>
    <mergeCell ref="A5939:C5939"/>
    <mergeCell ref="D5939:H5939"/>
    <mergeCell ref="A5940:C5940"/>
    <mergeCell ref="D5940:H5940"/>
    <mergeCell ref="A5941:C5941"/>
    <mergeCell ref="D5941:H5941"/>
    <mergeCell ref="A5942:C5942"/>
    <mergeCell ref="D5942:J5942"/>
    <mergeCell ref="A5943:C5943"/>
    <mergeCell ref="D5943:H5943"/>
    <mergeCell ref="A5944:C5944"/>
    <mergeCell ref="D5944:H5944"/>
    <mergeCell ref="B5946:D5946"/>
    <mergeCell ref="B5947:D5947"/>
    <mergeCell ref="B5948:D5948"/>
    <mergeCell ref="C5963:H5963"/>
    <mergeCell ref="C5964:H5964"/>
    <mergeCell ref="C5965:H5965"/>
    <mergeCell ref="A5967:C5967"/>
    <mergeCell ref="D5967:H5967"/>
    <mergeCell ref="A5968:C5968"/>
    <mergeCell ref="D5968:F5968"/>
    <mergeCell ref="A5969:C5969"/>
    <mergeCell ref="D5969:F5969"/>
    <mergeCell ref="A5970:C5970"/>
    <mergeCell ref="D5970:H5970"/>
    <mergeCell ref="A5971:C5971"/>
    <mergeCell ref="D5971:H5971"/>
    <mergeCell ref="A5972:C5972"/>
    <mergeCell ref="D5972:H5972"/>
    <mergeCell ref="A5973:C5973"/>
    <mergeCell ref="D5973:H5973"/>
    <mergeCell ref="A5974:C5974"/>
    <mergeCell ref="D5974:J5974"/>
    <mergeCell ref="A5975:C5975"/>
    <mergeCell ref="D5975:H5975"/>
    <mergeCell ref="A5976:C5976"/>
    <mergeCell ref="D5976:H5976"/>
    <mergeCell ref="B5980:D5980"/>
    <mergeCell ref="B5981:D5981"/>
    <mergeCell ref="B5982:D5982"/>
    <mergeCell ref="B5983:D5983"/>
    <mergeCell ref="C5987:H5987"/>
    <mergeCell ref="C5988:H5988"/>
    <mergeCell ref="C5989:H5989"/>
    <mergeCell ref="A5991:C5991"/>
    <mergeCell ref="D5991:H5991"/>
    <mergeCell ref="A5992:C5992"/>
    <mergeCell ref="D5992:F5992"/>
    <mergeCell ref="A5993:C5993"/>
    <mergeCell ref="D5993:F5993"/>
    <mergeCell ref="A5994:C5994"/>
    <mergeCell ref="D5994:H5994"/>
    <mergeCell ref="A5995:C5995"/>
    <mergeCell ref="D5995:H5995"/>
    <mergeCell ref="A5996:C5996"/>
    <mergeCell ref="D5996:H5996"/>
    <mergeCell ref="A5997:C5997"/>
    <mergeCell ref="D5997:H5997"/>
    <mergeCell ref="A5998:C5998"/>
    <mergeCell ref="D5998:J5998"/>
    <mergeCell ref="A5999:C5999"/>
    <mergeCell ref="D5999:H5999"/>
    <mergeCell ref="A6000:C6000"/>
    <mergeCell ref="D6000:H6000"/>
    <mergeCell ref="B6002:D6002"/>
    <mergeCell ref="B6003:D6003"/>
    <mergeCell ref="B6004:D6004"/>
    <mergeCell ref="B6005:D6005"/>
    <mergeCell ref="B6006:D6006"/>
    <mergeCell ref="C6009:H6009"/>
    <mergeCell ref="C6010:H6010"/>
    <mergeCell ref="C6011:H6011"/>
    <mergeCell ref="A6013:C6013"/>
    <mergeCell ref="D6013:H6013"/>
    <mergeCell ref="A6014:C6014"/>
    <mergeCell ref="D6014:F6014"/>
    <mergeCell ref="A6015:C6015"/>
    <mergeCell ref="D6015:F6015"/>
    <mergeCell ref="A6016:C6016"/>
    <mergeCell ref="D6016:H6016"/>
    <mergeCell ref="A6017:C6017"/>
    <mergeCell ref="D6017:H6017"/>
    <mergeCell ref="A6018:C6018"/>
    <mergeCell ref="D6018:H6018"/>
    <mergeCell ref="A6019:C6019"/>
    <mergeCell ref="D6019:H6019"/>
    <mergeCell ref="A6020:C6020"/>
    <mergeCell ref="D6020:J6020"/>
    <mergeCell ref="A6021:C6021"/>
    <mergeCell ref="D6021:H6021"/>
    <mergeCell ref="A6022:C6022"/>
    <mergeCell ref="D6022:H6022"/>
    <mergeCell ref="B6024:D6024"/>
    <mergeCell ref="B6025:D6025"/>
    <mergeCell ref="B6030:D6030"/>
    <mergeCell ref="B6031:D6031"/>
    <mergeCell ref="B6032:D6032"/>
    <mergeCell ref="C6035:H6035"/>
    <mergeCell ref="C6036:H6036"/>
    <mergeCell ref="C6037:H6037"/>
    <mergeCell ref="A6039:C6039"/>
    <mergeCell ref="D6039:H6039"/>
    <mergeCell ref="A6040:C6040"/>
    <mergeCell ref="D6040:F6040"/>
    <mergeCell ref="A6041:C6041"/>
    <mergeCell ref="D6041:F6041"/>
    <mergeCell ref="A6042:C6042"/>
    <mergeCell ref="D6042:H6042"/>
    <mergeCell ref="A6043:C6043"/>
    <mergeCell ref="D6043:H6043"/>
    <mergeCell ref="A6044:C6044"/>
    <mergeCell ref="D6044:H6044"/>
    <mergeCell ref="A6045:C6045"/>
    <mergeCell ref="D6045:H6045"/>
    <mergeCell ref="A6046:C6046"/>
    <mergeCell ref="D6046:J6046"/>
    <mergeCell ref="A6047:C6047"/>
    <mergeCell ref="D6047:H6047"/>
    <mergeCell ref="A6048:C6048"/>
    <mergeCell ref="D6048:H6048"/>
    <mergeCell ref="B6050:D6050"/>
    <mergeCell ref="B6051:D6051"/>
    <mergeCell ref="B6052:D6052"/>
    <mergeCell ref="B6053:D6053"/>
    <mergeCell ref="B6054:D6054"/>
    <mergeCell ref="C6057:H6057"/>
    <mergeCell ref="C6058:H6058"/>
    <mergeCell ref="C6059:H6059"/>
    <mergeCell ref="A6061:C6061"/>
    <mergeCell ref="D6061:H6061"/>
    <mergeCell ref="A6062:C6062"/>
    <mergeCell ref="D6062:F6062"/>
    <mergeCell ref="A6063:C6063"/>
    <mergeCell ref="D6063:F6063"/>
    <mergeCell ref="A6064:C6064"/>
    <mergeCell ref="D6064:H6064"/>
    <mergeCell ref="A6065:C6065"/>
    <mergeCell ref="D6065:H6065"/>
    <mergeCell ref="A6066:C6066"/>
    <mergeCell ref="D6066:H6066"/>
    <mergeCell ref="A6067:C6067"/>
    <mergeCell ref="D6067:H6067"/>
    <mergeCell ref="A6068:C6068"/>
    <mergeCell ref="D6068:J6068"/>
    <mergeCell ref="A6069:C6069"/>
    <mergeCell ref="D6069:H6069"/>
    <mergeCell ref="A6070:C6070"/>
    <mergeCell ref="D6070:H6070"/>
    <mergeCell ref="B6072:D6072"/>
    <mergeCell ref="B6073:D6073"/>
    <mergeCell ref="B6074:D6074"/>
    <mergeCell ref="B6075:D6075"/>
    <mergeCell ref="B6076:D6076"/>
    <mergeCell ref="C6083:H6083"/>
    <mergeCell ref="C6084:H6084"/>
    <mergeCell ref="C6085:H6085"/>
    <mergeCell ref="A6087:C6087"/>
    <mergeCell ref="D6087:H6087"/>
    <mergeCell ref="A6088:C6088"/>
    <mergeCell ref="D6088:F6088"/>
    <mergeCell ref="A6089:C6089"/>
    <mergeCell ref="D6089:F6089"/>
    <mergeCell ref="A6090:C6090"/>
    <mergeCell ref="D6090:H6090"/>
    <mergeCell ref="A6091:C6091"/>
    <mergeCell ref="D6091:H6091"/>
    <mergeCell ref="A6092:C6092"/>
    <mergeCell ref="D6092:H6092"/>
    <mergeCell ref="A6093:C6093"/>
    <mergeCell ref="D6093:H6093"/>
    <mergeCell ref="A6094:C6094"/>
    <mergeCell ref="D6094:J6094"/>
    <mergeCell ref="A6095:C6095"/>
    <mergeCell ref="D6095:H6095"/>
    <mergeCell ref="A6096:C6096"/>
    <mergeCell ref="D6096:H6096"/>
    <mergeCell ref="B6098:D6098"/>
    <mergeCell ref="B6099:D6099"/>
    <mergeCell ref="B6100:D6100"/>
    <mergeCell ref="B6101:D6101"/>
    <mergeCell ref="B6102:D6102"/>
    <mergeCell ref="C6109:H6109"/>
    <mergeCell ref="C6110:H6110"/>
    <mergeCell ref="C6111:H6111"/>
    <mergeCell ref="A6113:C6113"/>
    <mergeCell ref="D6113:H6113"/>
    <mergeCell ref="A6114:C6114"/>
    <mergeCell ref="D6114:F6114"/>
    <mergeCell ref="A6115:C6115"/>
    <mergeCell ref="D6115:F6115"/>
    <mergeCell ref="A6116:C6116"/>
    <mergeCell ref="D6116:H6116"/>
    <mergeCell ref="A6117:C6117"/>
    <mergeCell ref="D6117:H6117"/>
    <mergeCell ref="A6118:C6118"/>
    <mergeCell ref="D6118:H6118"/>
    <mergeCell ref="A6119:C6119"/>
    <mergeCell ref="D6119:H6119"/>
    <mergeCell ref="A6120:C6120"/>
    <mergeCell ref="D6120:J6120"/>
    <mergeCell ref="A6121:C6121"/>
    <mergeCell ref="D6121:H6121"/>
    <mergeCell ref="A6122:C6122"/>
    <mergeCell ref="D6122:H6122"/>
    <mergeCell ref="B6126:D6126"/>
    <mergeCell ref="B6127:D6127"/>
    <mergeCell ref="B6128:D6128"/>
    <mergeCell ref="C6142:H6142"/>
    <mergeCell ref="C6143:H6143"/>
    <mergeCell ref="C6144:H6144"/>
    <mergeCell ref="A6146:C6146"/>
    <mergeCell ref="D6146:H6146"/>
    <mergeCell ref="A6147:C6147"/>
    <mergeCell ref="D6147:F6147"/>
    <mergeCell ref="A6148:C6148"/>
    <mergeCell ref="D6148:F6148"/>
    <mergeCell ref="A6149:C6149"/>
    <mergeCell ref="D6149:H6149"/>
    <mergeCell ref="A6150:C6150"/>
    <mergeCell ref="D6150:H6150"/>
    <mergeCell ref="A6151:C6151"/>
    <mergeCell ref="D6151:H6151"/>
    <mergeCell ref="A6152:C6152"/>
    <mergeCell ref="D6152:H6152"/>
    <mergeCell ref="A6153:C6153"/>
    <mergeCell ref="D6153:J6153"/>
    <mergeCell ref="A6154:C6154"/>
    <mergeCell ref="D6154:H6154"/>
    <mergeCell ref="A6155:C6155"/>
    <mergeCell ref="D6155:H6155"/>
    <mergeCell ref="B6157:D6157"/>
    <mergeCell ref="B6158:D6158"/>
    <mergeCell ref="B6159:D6159"/>
    <mergeCell ref="C6170:H6170"/>
    <mergeCell ref="C6171:H6171"/>
    <mergeCell ref="C6172:H6172"/>
    <mergeCell ref="A6174:C6174"/>
    <mergeCell ref="D6174:H6174"/>
    <mergeCell ref="A6175:C6175"/>
    <mergeCell ref="D6175:F6175"/>
    <mergeCell ref="A6176:C6176"/>
    <mergeCell ref="D6176:F6176"/>
    <mergeCell ref="A6177:C6177"/>
    <mergeCell ref="D6177:H6177"/>
    <mergeCell ref="A6178:C6178"/>
    <mergeCell ref="D6178:H6178"/>
    <mergeCell ref="A6179:C6179"/>
    <mergeCell ref="D6179:H6179"/>
    <mergeCell ref="A6180:C6180"/>
    <mergeCell ref="D6180:H6180"/>
    <mergeCell ref="A6181:C6181"/>
    <mergeCell ref="D6181:J6181"/>
    <mergeCell ref="A6182:C6182"/>
    <mergeCell ref="D6182:H6182"/>
    <mergeCell ref="A6183:C6183"/>
    <mergeCell ref="D6183:H6183"/>
    <mergeCell ref="B6185:D6185"/>
    <mergeCell ref="B6186:D6186"/>
    <mergeCell ref="B6187:D6187"/>
    <mergeCell ref="C6195:H6195"/>
    <mergeCell ref="C6196:H6196"/>
    <mergeCell ref="C6197:H6197"/>
    <mergeCell ref="A6199:C6199"/>
    <mergeCell ref="D6199:H6199"/>
    <mergeCell ref="A6200:C6200"/>
    <mergeCell ref="D6200:F6200"/>
    <mergeCell ref="A6201:C6201"/>
    <mergeCell ref="D6201:F6201"/>
    <mergeCell ref="A6202:C6202"/>
    <mergeCell ref="D6202:H6202"/>
    <mergeCell ref="A6203:C6203"/>
    <mergeCell ref="D6203:H6203"/>
    <mergeCell ref="A6204:C6204"/>
    <mergeCell ref="D6204:H6204"/>
    <mergeCell ref="A6205:C6205"/>
    <mergeCell ref="D6205:H6205"/>
    <mergeCell ref="A6206:C6206"/>
    <mergeCell ref="D6206:J6206"/>
    <mergeCell ref="A6207:C6207"/>
    <mergeCell ref="D6207:H6207"/>
    <mergeCell ref="A6208:C6208"/>
    <mergeCell ref="D6208:H6208"/>
    <mergeCell ref="B6210:D6210"/>
    <mergeCell ref="B6211:D6211"/>
    <mergeCell ref="B6212:D6212"/>
    <mergeCell ref="B6213:D6213"/>
    <mergeCell ref="C6220:H6220"/>
    <mergeCell ref="C6221:H6221"/>
    <mergeCell ref="C6222:H6222"/>
    <mergeCell ref="A6224:C6224"/>
    <mergeCell ref="D6224:H6224"/>
    <mergeCell ref="A6225:C6225"/>
    <mergeCell ref="D6225:F6225"/>
    <mergeCell ref="A6226:C6226"/>
    <mergeCell ref="D6226:F6226"/>
    <mergeCell ref="A6227:C6227"/>
    <mergeCell ref="D6227:H6227"/>
    <mergeCell ref="A6228:C6228"/>
    <mergeCell ref="D6228:H6228"/>
    <mergeCell ref="A6229:C6229"/>
    <mergeCell ref="D6229:H6229"/>
    <mergeCell ref="A6230:C6230"/>
    <mergeCell ref="D6230:H6230"/>
    <mergeCell ref="A6231:C6231"/>
    <mergeCell ref="D6231:J6231"/>
    <mergeCell ref="A6232:C6232"/>
    <mergeCell ref="D6232:H6232"/>
    <mergeCell ref="A6233:C6233"/>
    <mergeCell ref="D6233:H6233"/>
    <mergeCell ref="B6235:D6235"/>
    <mergeCell ref="B6236:D6236"/>
    <mergeCell ref="B6237:D6237"/>
    <mergeCell ref="B6238:D6238"/>
    <mergeCell ref="B6239:D6239"/>
    <mergeCell ref="C6247:H6247"/>
    <mergeCell ref="C6248:H6248"/>
    <mergeCell ref="C6249:H6249"/>
    <mergeCell ref="A6251:C6251"/>
    <mergeCell ref="D6251:H6251"/>
    <mergeCell ref="A6252:C6252"/>
    <mergeCell ref="D6252:F6252"/>
    <mergeCell ref="A6253:C6253"/>
    <mergeCell ref="D6253:F6253"/>
    <mergeCell ref="A6254:C6254"/>
    <mergeCell ref="D6254:H6254"/>
    <mergeCell ref="A6255:C6255"/>
    <mergeCell ref="D6255:H6255"/>
    <mergeCell ref="A6256:C6256"/>
    <mergeCell ref="D6256:H6256"/>
    <mergeCell ref="A6257:C6257"/>
    <mergeCell ref="D6257:H6257"/>
    <mergeCell ref="A6258:C6258"/>
    <mergeCell ref="D6258:J6258"/>
    <mergeCell ref="A6259:C6259"/>
    <mergeCell ref="D6259:H6259"/>
    <mergeCell ref="A6260:C6260"/>
    <mergeCell ref="D6260:H6260"/>
    <mergeCell ref="B6262:D6262"/>
    <mergeCell ref="B6263:D6263"/>
    <mergeCell ref="B6264:D6264"/>
    <mergeCell ref="B6265:D6265"/>
    <mergeCell ref="C6280:H6280"/>
    <mergeCell ref="C6281:H6281"/>
    <mergeCell ref="C6282:H6282"/>
    <mergeCell ref="A6284:C6284"/>
    <mergeCell ref="D6284:H6284"/>
    <mergeCell ref="A6285:C6285"/>
    <mergeCell ref="D6285:F6285"/>
    <mergeCell ref="A6286:C6286"/>
    <mergeCell ref="D6286:F6286"/>
    <mergeCell ref="A6287:C6287"/>
    <mergeCell ref="D6287:H6287"/>
    <mergeCell ref="A6288:C6288"/>
    <mergeCell ref="D6288:H6288"/>
    <mergeCell ref="A6289:C6289"/>
    <mergeCell ref="D6289:H6289"/>
    <mergeCell ref="A6290:C6290"/>
    <mergeCell ref="D6290:H6290"/>
    <mergeCell ref="A6291:C6291"/>
    <mergeCell ref="D6291:J6291"/>
    <mergeCell ref="A6292:C6292"/>
    <mergeCell ref="D6292:H6292"/>
    <mergeCell ref="A6293:C6293"/>
    <mergeCell ref="D6293:H6293"/>
    <mergeCell ref="B6295:D6295"/>
    <mergeCell ref="B6296:D6296"/>
    <mergeCell ref="B6297:D6297"/>
    <mergeCell ref="C6301:H6301"/>
    <mergeCell ref="C6302:H6302"/>
    <mergeCell ref="C6303:H6303"/>
    <mergeCell ref="A6305:C6305"/>
    <mergeCell ref="D6305:H6305"/>
    <mergeCell ref="A6306:C6306"/>
    <mergeCell ref="D6306:F6306"/>
    <mergeCell ref="A6307:C6307"/>
    <mergeCell ref="D6307:F6307"/>
    <mergeCell ref="A6308:C6308"/>
    <mergeCell ref="D6308:H6308"/>
    <mergeCell ref="A6309:C6309"/>
    <mergeCell ref="D6309:H6309"/>
    <mergeCell ref="A6310:C6310"/>
    <mergeCell ref="D6310:H6310"/>
    <mergeCell ref="A6311:C6311"/>
    <mergeCell ref="D6311:H6311"/>
    <mergeCell ref="A6312:C6312"/>
    <mergeCell ref="D6312:J6312"/>
    <mergeCell ref="A6313:C6313"/>
    <mergeCell ref="D6313:H6313"/>
    <mergeCell ref="A6314:C6314"/>
    <mergeCell ref="D6314:H6314"/>
    <mergeCell ref="B6318:D6318"/>
    <mergeCell ref="B6319:D6319"/>
    <mergeCell ref="B6320:D6320"/>
    <mergeCell ref="C6326:H6326"/>
    <mergeCell ref="C6327:H6327"/>
    <mergeCell ref="C6328:H6328"/>
    <mergeCell ref="A6330:C6330"/>
    <mergeCell ref="D6330:H6330"/>
    <mergeCell ref="A6331:C6331"/>
    <mergeCell ref="D6331:F6331"/>
    <mergeCell ref="A6332:C6332"/>
    <mergeCell ref="D6332:F6332"/>
    <mergeCell ref="A6333:C6333"/>
    <mergeCell ref="D6333:H6333"/>
    <mergeCell ref="A6334:C6334"/>
    <mergeCell ref="D6334:H6334"/>
    <mergeCell ref="A6335:C6335"/>
    <mergeCell ref="D6335:H6335"/>
    <mergeCell ref="A6336:C6336"/>
    <mergeCell ref="D6336:H6336"/>
    <mergeCell ref="A6337:C6337"/>
    <mergeCell ref="D6337:J6337"/>
    <mergeCell ref="A6338:C6338"/>
    <mergeCell ref="D6338:H6338"/>
    <mergeCell ref="A6339:C6339"/>
    <mergeCell ref="D6339:H6339"/>
    <mergeCell ref="B6341:D6341"/>
    <mergeCell ref="B6342:D6342"/>
    <mergeCell ref="B6343:D6343"/>
    <mergeCell ref="B6344:D6344"/>
    <mergeCell ref="B6345:D6345"/>
    <mergeCell ref="B6346:D6346"/>
    <mergeCell ref="B6347:D6347"/>
    <mergeCell ref="C6350:H6350"/>
    <mergeCell ref="C6351:H6351"/>
    <mergeCell ref="C6352:H6352"/>
    <mergeCell ref="A6354:C6354"/>
    <mergeCell ref="D6354:H6354"/>
    <mergeCell ref="A6355:C6355"/>
    <mergeCell ref="D6355:F6355"/>
    <mergeCell ref="A6356:C6356"/>
    <mergeCell ref="D6356:F6356"/>
    <mergeCell ref="A6357:C6357"/>
    <mergeCell ref="D6357:H6357"/>
    <mergeCell ref="A6358:C6358"/>
    <mergeCell ref="D6358:H6358"/>
    <mergeCell ref="A6359:C6359"/>
    <mergeCell ref="D6359:H6359"/>
    <mergeCell ref="A6360:C6360"/>
    <mergeCell ref="D6360:H6360"/>
    <mergeCell ref="A6361:C6361"/>
    <mergeCell ref="D6361:J6361"/>
    <mergeCell ref="A6362:C6362"/>
    <mergeCell ref="D6362:H6362"/>
    <mergeCell ref="A6363:C6363"/>
    <mergeCell ref="D6363:H6363"/>
    <mergeCell ref="B6365:D6365"/>
    <mergeCell ref="B6366:D6366"/>
    <mergeCell ref="B6367:D6367"/>
    <mergeCell ref="C6378:H6378"/>
    <mergeCell ref="C6379:H6379"/>
    <mergeCell ref="C6380:H6380"/>
    <mergeCell ref="A6382:C6382"/>
    <mergeCell ref="D6382:H6382"/>
    <mergeCell ref="A6383:C6383"/>
    <mergeCell ref="D6383:F6383"/>
    <mergeCell ref="A6384:C6384"/>
    <mergeCell ref="D6384:F6384"/>
    <mergeCell ref="A6385:C6385"/>
    <mergeCell ref="D6385:H6385"/>
    <mergeCell ref="A6386:C6386"/>
    <mergeCell ref="D6386:H6386"/>
    <mergeCell ref="A6387:C6387"/>
    <mergeCell ref="D6387:H6387"/>
    <mergeCell ref="A6388:C6388"/>
    <mergeCell ref="D6388:H6388"/>
    <mergeCell ref="A6389:C6389"/>
    <mergeCell ref="D6389:J6389"/>
    <mergeCell ref="A6390:C6390"/>
    <mergeCell ref="D6390:H6390"/>
    <mergeCell ref="A6391:C6391"/>
    <mergeCell ref="D6391:H6391"/>
    <mergeCell ref="B6393:D6393"/>
    <mergeCell ref="B6394:D6394"/>
    <mergeCell ref="B6395:D6395"/>
    <mergeCell ref="C6401:H6401"/>
    <mergeCell ref="C6402:H6402"/>
    <mergeCell ref="C6403:H6403"/>
    <mergeCell ref="A6405:C6405"/>
    <mergeCell ref="D6405:H6405"/>
    <mergeCell ref="A6406:C6406"/>
    <mergeCell ref="D6406:F6406"/>
    <mergeCell ref="A6407:C6407"/>
    <mergeCell ref="D6407:F6407"/>
    <mergeCell ref="A6408:C6408"/>
    <mergeCell ref="D6408:H6408"/>
    <mergeCell ref="A6409:C6409"/>
    <mergeCell ref="D6409:H6409"/>
    <mergeCell ref="A6410:C6410"/>
    <mergeCell ref="D6410:H6410"/>
    <mergeCell ref="A6411:C6411"/>
    <mergeCell ref="D6411:H6411"/>
    <mergeCell ref="A6412:C6412"/>
    <mergeCell ref="D6412:J6412"/>
    <mergeCell ref="A6413:C6413"/>
    <mergeCell ref="D6413:H6413"/>
    <mergeCell ref="A6414:C6414"/>
    <mergeCell ref="D6414:H6414"/>
    <mergeCell ref="B6416:D6416"/>
    <mergeCell ref="B6417:D6417"/>
    <mergeCell ref="B6418:D6418"/>
    <mergeCell ref="C6423:H6423"/>
    <mergeCell ref="C6424:H6424"/>
    <mergeCell ref="C6425:H6425"/>
    <mergeCell ref="A6427:C6427"/>
    <mergeCell ref="D6427:H6427"/>
    <mergeCell ref="A6428:C6428"/>
    <mergeCell ref="D6428:F6428"/>
    <mergeCell ref="A6429:C6429"/>
    <mergeCell ref="D6429:F6429"/>
    <mergeCell ref="A6430:C6430"/>
    <mergeCell ref="D6430:H6430"/>
    <mergeCell ref="A6431:C6431"/>
    <mergeCell ref="D6431:H6431"/>
    <mergeCell ref="A6432:C6432"/>
    <mergeCell ref="D6432:H6432"/>
    <mergeCell ref="A6433:C6433"/>
    <mergeCell ref="D6433:H6433"/>
    <mergeCell ref="A6434:C6434"/>
    <mergeCell ref="D6434:J6434"/>
    <mergeCell ref="A6435:C6435"/>
    <mergeCell ref="D6435:H6435"/>
    <mergeCell ref="A6436:C6436"/>
    <mergeCell ref="D6436:H6436"/>
    <mergeCell ref="B6438:D6438"/>
    <mergeCell ref="B6439:D6439"/>
    <mergeCell ref="B6440:D6440"/>
    <mergeCell ref="C6451:H6451"/>
    <mergeCell ref="C6452:H6452"/>
    <mergeCell ref="C6453:H6453"/>
    <mergeCell ref="A6455:C6455"/>
    <mergeCell ref="D6455:H6455"/>
    <mergeCell ref="A6456:C6456"/>
    <mergeCell ref="D6456:F6456"/>
    <mergeCell ref="A6457:C6457"/>
    <mergeCell ref="D6457:F6457"/>
    <mergeCell ref="A6458:C6458"/>
    <mergeCell ref="D6458:H6458"/>
    <mergeCell ref="A6459:C6459"/>
    <mergeCell ref="D6459:H6459"/>
    <mergeCell ref="A6460:C6460"/>
    <mergeCell ref="D6460:H6460"/>
    <mergeCell ref="A6461:C6461"/>
    <mergeCell ref="D6461:H6461"/>
    <mergeCell ref="A6462:C6462"/>
    <mergeCell ref="D6462:J6462"/>
    <mergeCell ref="A6463:C6463"/>
    <mergeCell ref="D6463:H6463"/>
    <mergeCell ref="A6464:C6464"/>
    <mergeCell ref="D6464:H6464"/>
    <mergeCell ref="B6466:D6466"/>
    <mergeCell ref="B6467:D6467"/>
    <mergeCell ref="B6468:D6468"/>
    <mergeCell ref="C6473:H6473"/>
    <mergeCell ref="C6474:H6474"/>
    <mergeCell ref="C6475:H6475"/>
    <mergeCell ref="A6477:C6477"/>
    <mergeCell ref="D6477:H6477"/>
    <mergeCell ref="A6478:C6478"/>
    <mergeCell ref="D6478:F6478"/>
    <mergeCell ref="A6479:C6479"/>
    <mergeCell ref="D6479:F6479"/>
    <mergeCell ref="A6480:C6480"/>
    <mergeCell ref="D6480:H6480"/>
    <mergeCell ref="A6481:C6481"/>
    <mergeCell ref="D6481:H6481"/>
    <mergeCell ref="A6482:C6482"/>
    <mergeCell ref="D6482:H6482"/>
    <mergeCell ref="A6483:C6483"/>
    <mergeCell ref="D6483:H6483"/>
    <mergeCell ref="A6484:C6484"/>
    <mergeCell ref="D6484:J6484"/>
    <mergeCell ref="A6485:C6485"/>
    <mergeCell ref="D6485:H6485"/>
    <mergeCell ref="A6486:C6486"/>
    <mergeCell ref="D6486:H6486"/>
    <mergeCell ref="B6488:D6488"/>
    <mergeCell ref="B6489:D6489"/>
    <mergeCell ref="B6490:D6490"/>
    <mergeCell ref="C6500:H6500"/>
    <mergeCell ref="C6501:H6501"/>
    <mergeCell ref="C6502:H6502"/>
    <mergeCell ref="A6504:C6504"/>
    <mergeCell ref="D6504:H6504"/>
    <mergeCell ref="A6505:C6505"/>
    <mergeCell ref="D6505:F6505"/>
    <mergeCell ref="A6506:C6506"/>
    <mergeCell ref="D6506:F6506"/>
    <mergeCell ref="A6507:C6507"/>
    <mergeCell ref="D6507:H6507"/>
    <mergeCell ref="A6508:C6508"/>
    <mergeCell ref="D6508:H6508"/>
    <mergeCell ref="A6509:C6509"/>
    <mergeCell ref="D6509:H6509"/>
    <mergeCell ref="A6510:C6510"/>
    <mergeCell ref="D6510:H6510"/>
    <mergeCell ref="A6511:C6511"/>
    <mergeCell ref="D6511:J6511"/>
    <mergeCell ref="A6512:C6512"/>
    <mergeCell ref="D6512:H6512"/>
    <mergeCell ref="A6513:C6513"/>
    <mergeCell ref="D6513:H6513"/>
    <mergeCell ref="B6515:D6515"/>
    <mergeCell ref="B6516:D6516"/>
    <mergeCell ref="B6517:D6517"/>
    <mergeCell ref="C6524:H6524"/>
    <mergeCell ref="C6525:H6525"/>
    <mergeCell ref="C6526:H6526"/>
    <mergeCell ref="A6528:C6528"/>
    <mergeCell ref="D6528:H6528"/>
    <mergeCell ref="A6529:C6529"/>
    <mergeCell ref="D6529:F6529"/>
    <mergeCell ref="A6530:C6530"/>
    <mergeCell ref="D6530:F6530"/>
    <mergeCell ref="A6531:C6531"/>
    <mergeCell ref="D6531:H6531"/>
    <mergeCell ref="A6532:C6532"/>
    <mergeCell ref="D6532:H6532"/>
    <mergeCell ref="A6533:C6533"/>
    <mergeCell ref="D6533:H6533"/>
    <mergeCell ref="A6534:C6534"/>
    <mergeCell ref="D6534:H6534"/>
    <mergeCell ref="A6535:C6535"/>
    <mergeCell ref="D6535:J6535"/>
    <mergeCell ref="A6536:C6536"/>
    <mergeCell ref="D6536:H6536"/>
    <mergeCell ref="A6537:C6537"/>
    <mergeCell ref="D6537:H6537"/>
    <mergeCell ref="B6539:D6539"/>
    <mergeCell ref="B6540:D6540"/>
    <mergeCell ref="B6541:D6541"/>
    <mergeCell ref="C6544:H6544"/>
    <mergeCell ref="C6545:H6545"/>
    <mergeCell ref="C6546:H6546"/>
    <mergeCell ref="A6548:C6548"/>
    <mergeCell ref="D6548:H6548"/>
    <mergeCell ref="A6549:C6549"/>
    <mergeCell ref="D6549:F6549"/>
    <mergeCell ref="A6550:C6550"/>
    <mergeCell ref="D6550:F6550"/>
    <mergeCell ref="A6551:C6551"/>
    <mergeCell ref="D6551:H6551"/>
    <mergeCell ref="A6552:C6552"/>
    <mergeCell ref="D6552:H6552"/>
    <mergeCell ref="A6553:C6553"/>
    <mergeCell ref="D6553:H6553"/>
    <mergeCell ref="A6554:C6554"/>
    <mergeCell ref="D6554:H6554"/>
    <mergeCell ref="A6555:C6555"/>
    <mergeCell ref="D6555:J6555"/>
    <mergeCell ref="A6556:C6556"/>
    <mergeCell ref="D6556:H6556"/>
    <mergeCell ref="A6557:C6557"/>
    <mergeCell ref="D6557:H6557"/>
    <mergeCell ref="B6559:D6559"/>
    <mergeCell ref="B6560:D6560"/>
    <mergeCell ref="B6561:D6561"/>
    <mergeCell ref="C6573:H6573"/>
    <mergeCell ref="C6574:H6574"/>
    <mergeCell ref="C6575:H6575"/>
    <mergeCell ref="A6577:C6577"/>
    <mergeCell ref="D6577:H6577"/>
    <mergeCell ref="A6578:C6578"/>
    <mergeCell ref="D6578:F6578"/>
    <mergeCell ref="A6579:C6579"/>
    <mergeCell ref="D6579:F6579"/>
    <mergeCell ref="A6580:C6580"/>
    <mergeCell ref="D6580:H6580"/>
    <mergeCell ref="A6581:C6581"/>
    <mergeCell ref="D6581:H6581"/>
    <mergeCell ref="A6582:C6582"/>
    <mergeCell ref="D6582:H6582"/>
    <mergeCell ref="A6583:C6583"/>
    <mergeCell ref="D6583:H6583"/>
    <mergeCell ref="A6584:C6584"/>
    <mergeCell ref="D6584:J6584"/>
    <mergeCell ref="A6585:C6585"/>
    <mergeCell ref="D6585:H6585"/>
    <mergeCell ref="A6586:C6586"/>
    <mergeCell ref="D6586:H6586"/>
    <mergeCell ref="B6588:D6588"/>
    <mergeCell ref="B6589:D6589"/>
    <mergeCell ref="B6590:D6590"/>
    <mergeCell ref="C6598:H6598"/>
    <mergeCell ref="C6599:H6599"/>
    <mergeCell ref="C6600:H6600"/>
    <mergeCell ref="A6602:C6602"/>
    <mergeCell ref="D6602:H6602"/>
    <mergeCell ref="A6603:C6603"/>
    <mergeCell ref="D6603:F6603"/>
    <mergeCell ref="A6604:C6604"/>
    <mergeCell ref="D6604:F6604"/>
    <mergeCell ref="A6605:C6605"/>
    <mergeCell ref="D6605:H6605"/>
    <mergeCell ref="A6606:C6606"/>
    <mergeCell ref="D6606:H6606"/>
    <mergeCell ref="A6607:C6607"/>
    <mergeCell ref="D6607:H6607"/>
    <mergeCell ref="A6608:C6608"/>
    <mergeCell ref="D6608:H6608"/>
    <mergeCell ref="A6609:C6609"/>
    <mergeCell ref="D6609:J6609"/>
    <mergeCell ref="A6610:C6610"/>
    <mergeCell ref="D6610:H6610"/>
    <mergeCell ref="A6611:C6611"/>
    <mergeCell ref="D6611:H6611"/>
    <mergeCell ref="B6613:D6613"/>
    <mergeCell ref="B6614:D6614"/>
    <mergeCell ref="B6615:D6615"/>
    <mergeCell ref="C6619:H6619"/>
    <mergeCell ref="C6620:H6620"/>
    <mergeCell ref="C6621:H6621"/>
    <mergeCell ref="A6623:C6623"/>
    <mergeCell ref="D6623:H6623"/>
    <mergeCell ref="A6624:C6624"/>
    <mergeCell ref="D6624:F6624"/>
    <mergeCell ref="A6625:C6625"/>
    <mergeCell ref="D6625:F6625"/>
    <mergeCell ref="A6626:C6626"/>
    <mergeCell ref="D6626:H6626"/>
    <mergeCell ref="A6627:C6627"/>
    <mergeCell ref="D6627:H6627"/>
    <mergeCell ref="A6628:C6628"/>
    <mergeCell ref="D6628:H6628"/>
    <mergeCell ref="A6629:C6629"/>
    <mergeCell ref="D6629:H6629"/>
    <mergeCell ref="A6630:C6630"/>
    <mergeCell ref="D6630:J6630"/>
    <mergeCell ref="A6631:C6631"/>
    <mergeCell ref="D6631:H6631"/>
    <mergeCell ref="A6632:C6632"/>
    <mergeCell ref="D6632:H6632"/>
    <mergeCell ref="B6634:D6634"/>
    <mergeCell ref="B6635:D6635"/>
    <mergeCell ref="B6636:D6636"/>
    <mergeCell ref="C6647:H6647"/>
    <mergeCell ref="C6648:H6648"/>
    <mergeCell ref="C6649:H6649"/>
    <mergeCell ref="A6651:C6651"/>
    <mergeCell ref="D6651:H6651"/>
    <mergeCell ref="A6652:C6652"/>
    <mergeCell ref="D6652:F6652"/>
    <mergeCell ref="A6653:C6653"/>
    <mergeCell ref="D6653:F6653"/>
    <mergeCell ref="A6654:C6654"/>
    <mergeCell ref="D6654:H6654"/>
    <mergeCell ref="A6655:C6655"/>
    <mergeCell ref="D6655:H6655"/>
    <mergeCell ref="A6656:C6656"/>
    <mergeCell ref="D6656:H6656"/>
    <mergeCell ref="A6657:C6657"/>
    <mergeCell ref="D6657:H6657"/>
    <mergeCell ref="A6658:C6658"/>
    <mergeCell ref="D6658:J6658"/>
    <mergeCell ref="A6659:C6659"/>
    <mergeCell ref="D6659:H6659"/>
    <mergeCell ref="A6660:C6660"/>
    <mergeCell ref="D6660:H6660"/>
    <mergeCell ref="B6664:D6664"/>
    <mergeCell ref="B6665:D6665"/>
    <mergeCell ref="C6676:H6676"/>
    <mergeCell ref="C6677:H6677"/>
    <mergeCell ref="C6678:H6678"/>
    <mergeCell ref="A6680:C6680"/>
    <mergeCell ref="D6680:H6680"/>
    <mergeCell ref="A6681:C6681"/>
    <mergeCell ref="D6681:F6681"/>
    <mergeCell ref="A6682:C6682"/>
    <mergeCell ref="D6682:F6682"/>
    <mergeCell ref="A6683:C6683"/>
    <mergeCell ref="D6683:H6683"/>
    <mergeCell ref="A6684:C6684"/>
    <mergeCell ref="D6684:H6684"/>
    <mergeCell ref="A6685:C6685"/>
    <mergeCell ref="D6685:H6685"/>
    <mergeCell ref="A6686:C6686"/>
    <mergeCell ref="D6686:H6686"/>
    <mergeCell ref="A6687:C6687"/>
    <mergeCell ref="D6687:J6687"/>
    <mergeCell ref="A6688:C6688"/>
    <mergeCell ref="D6688:H6688"/>
    <mergeCell ref="A6689:C6689"/>
    <mergeCell ref="D6689:H6689"/>
    <mergeCell ref="B6691:D6691"/>
    <mergeCell ref="B6692:D6692"/>
    <mergeCell ref="C6697:H6697"/>
    <mergeCell ref="C6698:H6698"/>
    <mergeCell ref="C6699:H6699"/>
    <mergeCell ref="A6701:C6701"/>
    <mergeCell ref="D6701:H6701"/>
    <mergeCell ref="A6702:C6702"/>
    <mergeCell ref="D6702:F6702"/>
    <mergeCell ref="A6703:C6703"/>
    <mergeCell ref="D6703:F6703"/>
    <mergeCell ref="A6704:C6704"/>
    <mergeCell ref="D6704:H6704"/>
    <mergeCell ref="A6705:C6705"/>
    <mergeCell ref="D6705:H6705"/>
    <mergeCell ref="A6706:C6706"/>
    <mergeCell ref="D6706:H6706"/>
    <mergeCell ref="A6707:C6707"/>
    <mergeCell ref="D6707:H6707"/>
    <mergeCell ref="A6708:C6708"/>
    <mergeCell ref="D6708:J6708"/>
    <mergeCell ref="A6709:C6709"/>
    <mergeCell ref="D6709:H6709"/>
    <mergeCell ref="A6710:C6710"/>
    <mergeCell ref="D6710:H6710"/>
    <mergeCell ref="B6712:D6712"/>
    <mergeCell ref="B6713:D6713"/>
    <mergeCell ref="C6721:H6721"/>
    <mergeCell ref="C6722:H6722"/>
    <mergeCell ref="C6723:H6723"/>
    <mergeCell ref="A6725:C6725"/>
    <mergeCell ref="D6725:H6725"/>
    <mergeCell ref="A6726:C6726"/>
    <mergeCell ref="D6726:F6726"/>
    <mergeCell ref="A6727:C6727"/>
    <mergeCell ref="D6727:F6727"/>
    <mergeCell ref="A6728:C6728"/>
    <mergeCell ref="D6728:H6728"/>
    <mergeCell ref="A6729:C6729"/>
    <mergeCell ref="D6729:H6729"/>
    <mergeCell ref="A6730:C6730"/>
    <mergeCell ref="D6730:H6730"/>
    <mergeCell ref="A6731:C6731"/>
    <mergeCell ref="D6731:H6731"/>
    <mergeCell ref="A6732:C6732"/>
    <mergeCell ref="D6732:J6732"/>
    <mergeCell ref="A6733:C6733"/>
    <mergeCell ref="D6733:H6733"/>
    <mergeCell ref="A6734:C6734"/>
    <mergeCell ref="D6734:H6734"/>
    <mergeCell ref="B6736:D6736"/>
    <mergeCell ref="B6737:D6737"/>
    <mergeCell ref="C6747:H6747"/>
    <mergeCell ref="C6748:H6748"/>
    <mergeCell ref="C6749:H6749"/>
    <mergeCell ref="A6751:C6751"/>
    <mergeCell ref="D6751:H6751"/>
    <mergeCell ref="A6752:C6752"/>
    <mergeCell ref="D6752:F6752"/>
    <mergeCell ref="A6753:C6753"/>
    <mergeCell ref="D6753:F6753"/>
    <mergeCell ref="A6754:C6754"/>
    <mergeCell ref="D6754:H6754"/>
    <mergeCell ref="A6755:C6755"/>
    <mergeCell ref="D6755:H6755"/>
    <mergeCell ref="A6756:C6756"/>
    <mergeCell ref="D6756:H6756"/>
    <mergeCell ref="A6757:C6757"/>
    <mergeCell ref="D6757:H6757"/>
    <mergeCell ref="A6758:C6758"/>
    <mergeCell ref="D6758:J6758"/>
    <mergeCell ref="A6759:C6759"/>
    <mergeCell ref="D6759:H6759"/>
    <mergeCell ref="A6760:C6760"/>
    <mergeCell ref="D6760:H6760"/>
    <mergeCell ref="B6762:D6762"/>
    <mergeCell ref="B6763:D6763"/>
    <mergeCell ref="C6773:H6773"/>
    <mergeCell ref="C6774:H6774"/>
    <mergeCell ref="C6775:H6775"/>
    <mergeCell ref="A6777:C6777"/>
    <mergeCell ref="D6777:H6777"/>
    <mergeCell ref="A6778:C6778"/>
    <mergeCell ref="D6778:F6778"/>
    <mergeCell ref="A6779:C6779"/>
    <mergeCell ref="D6779:F6779"/>
    <mergeCell ref="A6780:C6780"/>
    <mergeCell ref="D6780:H6780"/>
    <mergeCell ref="A6781:C6781"/>
    <mergeCell ref="D6781:H6781"/>
    <mergeCell ref="A6782:C6782"/>
    <mergeCell ref="D6782:H6782"/>
    <mergeCell ref="A6783:C6783"/>
    <mergeCell ref="D6783:H6783"/>
    <mergeCell ref="A6784:C6784"/>
    <mergeCell ref="D6784:J6784"/>
    <mergeCell ref="A6785:C6785"/>
    <mergeCell ref="D6785:H6785"/>
    <mergeCell ref="A6786:C6786"/>
    <mergeCell ref="D6786:H6786"/>
    <mergeCell ref="B6788:D6788"/>
    <mergeCell ref="B6789:D6789"/>
    <mergeCell ref="C6806:H6806"/>
    <mergeCell ref="C6807:H6807"/>
    <mergeCell ref="C6808:H6808"/>
    <mergeCell ref="A6810:C6810"/>
    <mergeCell ref="D6810:H6810"/>
    <mergeCell ref="A6811:C6811"/>
    <mergeCell ref="D6811:F6811"/>
    <mergeCell ref="A6812:C6812"/>
    <mergeCell ref="D6812:F6812"/>
    <mergeCell ref="A6813:C6813"/>
    <mergeCell ref="D6813:H6813"/>
    <mergeCell ref="A6814:C6814"/>
    <mergeCell ref="D6814:H6814"/>
    <mergeCell ref="A6815:C6815"/>
    <mergeCell ref="D6815:H6815"/>
    <mergeCell ref="A6816:C6816"/>
    <mergeCell ref="D6816:H6816"/>
    <mergeCell ref="A6817:C6817"/>
    <mergeCell ref="D6817:J6817"/>
    <mergeCell ref="A6818:C6818"/>
    <mergeCell ref="D6818:H6818"/>
    <mergeCell ref="A6819:C6819"/>
    <mergeCell ref="D6819:H6819"/>
    <mergeCell ref="B6821:D6821"/>
    <mergeCell ref="B6822:D6822"/>
    <mergeCell ref="C6838:H6838"/>
    <mergeCell ref="C6839:H6839"/>
    <mergeCell ref="C6840:H6840"/>
    <mergeCell ref="A6842:C6842"/>
    <mergeCell ref="D6842:H6842"/>
    <mergeCell ref="A6843:C6843"/>
    <mergeCell ref="D6843:F6843"/>
    <mergeCell ref="A6844:C6844"/>
    <mergeCell ref="D6844:F6844"/>
    <mergeCell ref="A6845:C6845"/>
    <mergeCell ref="D6845:H6845"/>
    <mergeCell ref="A6846:C6846"/>
    <mergeCell ref="D6846:H6846"/>
    <mergeCell ref="A6847:C6847"/>
    <mergeCell ref="D6847:H6847"/>
    <mergeCell ref="A6848:C6848"/>
    <mergeCell ref="D6848:H6848"/>
    <mergeCell ref="A6849:C6849"/>
    <mergeCell ref="D6849:J6849"/>
    <mergeCell ref="A6850:C6850"/>
    <mergeCell ref="D6850:H6850"/>
    <mergeCell ref="A6851:C6851"/>
    <mergeCell ref="D6851:H6851"/>
    <mergeCell ref="B6853:D6853"/>
    <mergeCell ref="B6854:D6854"/>
    <mergeCell ref="C6870:H6870"/>
    <mergeCell ref="C6871:H6871"/>
    <mergeCell ref="C6872:H6872"/>
    <mergeCell ref="A6874:C6874"/>
    <mergeCell ref="D6874:H6874"/>
    <mergeCell ref="A6875:C6875"/>
    <mergeCell ref="D6875:F6875"/>
    <mergeCell ref="A6876:C6876"/>
    <mergeCell ref="D6876:F6876"/>
    <mergeCell ref="A6877:C6877"/>
    <mergeCell ref="D6877:H6877"/>
    <mergeCell ref="A6878:C6878"/>
    <mergeCell ref="D6878:H6878"/>
    <mergeCell ref="A6879:C6879"/>
    <mergeCell ref="D6879:H6879"/>
    <mergeCell ref="A6880:C6880"/>
    <mergeCell ref="D6880:H6880"/>
    <mergeCell ref="A6881:C6881"/>
    <mergeCell ref="D6881:J6881"/>
    <mergeCell ref="A6882:C6882"/>
    <mergeCell ref="D6882:H6882"/>
    <mergeCell ref="A6883:C6883"/>
    <mergeCell ref="D6883:H6883"/>
    <mergeCell ref="B6885:D6885"/>
    <mergeCell ref="B6886:D6886"/>
    <mergeCell ref="B6887:D6887"/>
    <mergeCell ref="C6893:H6893"/>
    <mergeCell ref="C6894:H6894"/>
    <mergeCell ref="C6895:H6895"/>
    <mergeCell ref="A6897:C6897"/>
    <mergeCell ref="D6897:H6897"/>
    <mergeCell ref="A6898:C6898"/>
    <mergeCell ref="D6898:F6898"/>
    <mergeCell ref="A6899:C6899"/>
    <mergeCell ref="D6899:F6899"/>
    <mergeCell ref="A6900:C6900"/>
    <mergeCell ref="D6900:H6900"/>
    <mergeCell ref="A6901:C6901"/>
    <mergeCell ref="D6901:H6901"/>
    <mergeCell ref="A6902:C6902"/>
    <mergeCell ref="D6902:H6902"/>
    <mergeCell ref="A6903:C6903"/>
    <mergeCell ref="D6903:H6903"/>
    <mergeCell ref="A6904:C6904"/>
    <mergeCell ref="D6904:J6904"/>
    <mergeCell ref="A6905:C6905"/>
    <mergeCell ref="D6905:H6905"/>
    <mergeCell ref="A6906:C6906"/>
    <mergeCell ref="D6906:H6906"/>
    <mergeCell ref="B6908:D6908"/>
    <mergeCell ref="B6909:D6909"/>
    <mergeCell ref="B6914:D6914"/>
    <mergeCell ref="B6915:D6915"/>
    <mergeCell ref="C6927:H6927"/>
    <mergeCell ref="C6928:H6928"/>
    <mergeCell ref="C6929:H6929"/>
    <mergeCell ref="A6931:C6931"/>
    <mergeCell ref="D6931:H6931"/>
    <mergeCell ref="A6932:C6932"/>
    <mergeCell ref="D6932:F6932"/>
    <mergeCell ref="A6933:C6933"/>
    <mergeCell ref="D6933:F6933"/>
    <mergeCell ref="A6934:C6934"/>
    <mergeCell ref="D6934:H6934"/>
    <mergeCell ref="A6935:C6935"/>
    <mergeCell ref="D6935:H6935"/>
    <mergeCell ref="A6936:C6936"/>
    <mergeCell ref="D6936:H6936"/>
    <mergeCell ref="A6937:C6937"/>
    <mergeCell ref="D6937:H6937"/>
    <mergeCell ref="A6938:C6938"/>
    <mergeCell ref="D6938:J6938"/>
    <mergeCell ref="A6939:C6939"/>
    <mergeCell ref="D6939:H6939"/>
    <mergeCell ref="A6940:C6940"/>
    <mergeCell ref="D6940:H6940"/>
    <mergeCell ref="B6942:D6942"/>
    <mergeCell ref="B6943:D6943"/>
    <mergeCell ref="B6952:D6952"/>
    <mergeCell ref="B6953:D6953"/>
    <mergeCell ref="C6956:H6956"/>
    <mergeCell ref="C6957:H6957"/>
    <mergeCell ref="C6958:H6958"/>
    <mergeCell ref="A6960:C6960"/>
    <mergeCell ref="D6960:H6960"/>
    <mergeCell ref="A6961:C6961"/>
    <mergeCell ref="D6961:F6961"/>
    <mergeCell ref="A6962:C6962"/>
    <mergeCell ref="D6962:F6962"/>
    <mergeCell ref="A6963:C6963"/>
    <mergeCell ref="D6963:H6963"/>
    <mergeCell ref="A6964:C6964"/>
    <mergeCell ref="D6964:H6964"/>
    <mergeCell ref="A6965:C6965"/>
    <mergeCell ref="D6965:H6965"/>
    <mergeCell ref="A6966:C6966"/>
    <mergeCell ref="D6966:H6966"/>
    <mergeCell ref="A6967:C6967"/>
    <mergeCell ref="D6967:J6967"/>
    <mergeCell ref="A6968:C6968"/>
    <mergeCell ref="D6968:H6968"/>
    <mergeCell ref="A6969:C6969"/>
    <mergeCell ref="D6969:H6969"/>
    <mergeCell ref="B6971:D6971"/>
    <mergeCell ref="B6972:D6972"/>
    <mergeCell ref="B6973:D6973"/>
    <mergeCell ref="B6974:D6974"/>
    <mergeCell ref="B6975:D6975"/>
    <mergeCell ref="B6976:D6976"/>
    <mergeCell ref="C6984:H6984"/>
    <mergeCell ref="C6985:H6985"/>
    <mergeCell ref="C6986:H6986"/>
    <mergeCell ref="A6988:C6988"/>
    <mergeCell ref="D6988:H6988"/>
    <mergeCell ref="A6989:C6989"/>
    <mergeCell ref="D6989:F6989"/>
    <mergeCell ref="A6990:C6990"/>
    <mergeCell ref="D6990:F6990"/>
    <mergeCell ref="A6991:C6991"/>
    <mergeCell ref="D6991:H6991"/>
    <mergeCell ref="A6992:C6992"/>
    <mergeCell ref="D6992:H6992"/>
    <mergeCell ref="A6993:C6993"/>
    <mergeCell ref="D6993:H6993"/>
    <mergeCell ref="A6994:C6994"/>
    <mergeCell ref="D6994:H6994"/>
    <mergeCell ref="A6995:C6995"/>
    <mergeCell ref="D6995:J6995"/>
    <mergeCell ref="A6996:C6996"/>
    <mergeCell ref="D6996:H6996"/>
    <mergeCell ref="A6997:C6997"/>
    <mergeCell ref="D6997:H6997"/>
    <mergeCell ref="B6999:D6999"/>
    <mergeCell ref="B7000:D7000"/>
    <mergeCell ref="B7001:D7001"/>
    <mergeCell ref="B7002:D7002"/>
    <mergeCell ref="B7003:D7003"/>
    <mergeCell ref="B7004:D7004"/>
    <mergeCell ref="C7010:H7010"/>
    <mergeCell ref="C7011:H7011"/>
    <mergeCell ref="C7012:H7012"/>
    <mergeCell ref="A7014:C7014"/>
    <mergeCell ref="D7014:H7014"/>
    <mergeCell ref="A7015:C7015"/>
    <mergeCell ref="D7015:F7015"/>
    <mergeCell ref="A7016:C7016"/>
    <mergeCell ref="D7016:F7016"/>
    <mergeCell ref="A7017:C7017"/>
    <mergeCell ref="D7017:H7017"/>
    <mergeCell ref="A7018:C7018"/>
    <mergeCell ref="D7018:H7018"/>
    <mergeCell ref="A7019:C7019"/>
    <mergeCell ref="D7019:H7019"/>
    <mergeCell ref="A7020:C7020"/>
    <mergeCell ref="D7020:H7020"/>
    <mergeCell ref="A7021:C7021"/>
    <mergeCell ref="D7021:J7021"/>
    <mergeCell ref="A7022:C7022"/>
    <mergeCell ref="D7022:H7022"/>
    <mergeCell ref="A7023:C7023"/>
    <mergeCell ref="D7023:H7023"/>
    <mergeCell ref="B7025:D7025"/>
    <mergeCell ref="B7026:D7026"/>
    <mergeCell ref="B7027:D7027"/>
    <mergeCell ref="B7028:D7028"/>
    <mergeCell ref="B7029:D7029"/>
    <mergeCell ref="B7030:D7030"/>
    <mergeCell ref="B7031:D7031"/>
    <mergeCell ref="C7036:H7036"/>
    <mergeCell ref="C7037:H7037"/>
    <mergeCell ref="C7038:H7038"/>
    <mergeCell ref="A7040:C7040"/>
    <mergeCell ref="D7040:H7040"/>
    <mergeCell ref="A7041:C7041"/>
    <mergeCell ref="D7041:F7041"/>
    <mergeCell ref="A7042:C7042"/>
    <mergeCell ref="D7042:F7042"/>
    <mergeCell ref="A7043:C7043"/>
    <mergeCell ref="D7043:H7043"/>
    <mergeCell ref="A7044:C7044"/>
    <mergeCell ref="D7044:H7044"/>
    <mergeCell ref="A7045:C7045"/>
    <mergeCell ref="D7045:H7045"/>
    <mergeCell ref="A7046:C7046"/>
    <mergeCell ref="D7046:H7046"/>
    <mergeCell ref="A7047:C7047"/>
    <mergeCell ref="D7047:J7047"/>
    <mergeCell ref="A7048:C7048"/>
    <mergeCell ref="D7048:H7048"/>
    <mergeCell ref="A7049:C7049"/>
    <mergeCell ref="D7049:H7049"/>
    <mergeCell ref="B7051:D7051"/>
    <mergeCell ref="B7052:D7052"/>
    <mergeCell ref="B7053:D7053"/>
    <mergeCell ref="B7054:D7054"/>
    <mergeCell ref="B7055:D7055"/>
    <mergeCell ref="B7056:D7056"/>
    <mergeCell ref="C7058:H7058"/>
    <mergeCell ref="C7059:H7059"/>
    <mergeCell ref="C7060:H7060"/>
    <mergeCell ref="A7062:C7062"/>
    <mergeCell ref="D7062:H7062"/>
    <mergeCell ref="A7063:C7063"/>
    <mergeCell ref="D7063:F7063"/>
    <mergeCell ref="A7064:C7064"/>
    <mergeCell ref="D7064:F7064"/>
    <mergeCell ref="A7065:C7065"/>
    <mergeCell ref="D7065:H7065"/>
    <mergeCell ref="A7066:C7066"/>
    <mergeCell ref="D7066:H7066"/>
    <mergeCell ref="A7067:C7067"/>
    <mergeCell ref="D7067:H7067"/>
    <mergeCell ref="A7068:C7068"/>
    <mergeCell ref="D7068:H7068"/>
    <mergeCell ref="A7069:C7069"/>
    <mergeCell ref="D7069:J7069"/>
    <mergeCell ref="A7070:C7070"/>
    <mergeCell ref="D7070:H7070"/>
    <mergeCell ref="A7071:C7071"/>
    <mergeCell ref="D7071:H7071"/>
    <mergeCell ref="B7073:D7073"/>
    <mergeCell ref="B7074:D7074"/>
    <mergeCell ref="B7075:D7075"/>
    <mergeCell ref="B7076:D7076"/>
    <mergeCell ref="B7077:D7077"/>
    <mergeCell ref="B7078:D7078"/>
    <mergeCell ref="C7082:H7082"/>
    <mergeCell ref="C7083:H7083"/>
    <mergeCell ref="C7084:H7084"/>
    <mergeCell ref="A7086:C7086"/>
    <mergeCell ref="D7086:H7086"/>
    <mergeCell ref="A7087:C7087"/>
    <mergeCell ref="D7087:F7087"/>
    <mergeCell ref="A7088:C7088"/>
    <mergeCell ref="D7088:F7088"/>
    <mergeCell ref="A7089:C7089"/>
    <mergeCell ref="D7089:H7089"/>
    <mergeCell ref="A7090:C7090"/>
    <mergeCell ref="D7090:H7090"/>
    <mergeCell ref="A7091:C7091"/>
    <mergeCell ref="D7091:H7091"/>
    <mergeCell ref="A7092:C7092"/>
    <mergeCell ref="D7092:H7092"/>
    <mergeCell ref="A7093:C7093"/>
    <mergeCell ref="D7093:J7093"/>
    <mergeCell ref="A7094:C7094"/>
    <mergeCell ref="D7094:H7094"/>
    <mergeCell ref="A7095:C7095"/>
    <mergeCell ref="D7095:H7095"/>
    <mergeCell ref="B7097:D7097"/>
    <mergeCell ref="B7098:D7098"/>
    <mergeCell ref="B7099:D7099"/>
    <mergeCell ref="B7100:D7100"/>
    <mergeCell ref="C7108:H7108"/>
    <mergeCell ref="C7109:H7109"/>
    <mergeCell ref="C7110:H7110"/>
    <mergeCell ref="A7112:C7112"/>
    <mergeCell ref="D7112:H7112"/>
    <mergeCell ref="A7113:C7113"/>
    <mergeCell ref="D7113:F7113"/>
    <mergeCell ref="A7114:C7114"/>
    <mergeCell ref="D7114:F7114"/>
    <mergeCell ref="A7115:C7115"/>
    <mergeCell ref="D7115:H7115"/>
    <mergeCell ref="A7116:C7116"/>
    <mergeCell ref="D7116:H7116"/>
    <mergeCell ref="A7117:C7117"/>
    <mergeCell ref="D7117:H7117"/>
    <mergeCell ref="A7118:C7118"/>
    <mergeCell ref="D7118:H7118"/>
    <mergeCell ref="A7119:C7119"/>
    <mergeCell ref="D7119:J7119"/>
    <mergeCell ref="A7120:C7120"/>
    <mergeCell ref="D7120:H7120"/>
    <mergeCell ref="A7121:C7121"/>
    <mergeCell ref="D7121:H7121"/>
    <mergeCell ref="B7123:D7123"/>
    <mergeCell ref="B7124:D7124"/>
    <mergeCell ref="B7125:D7125"/>
    <mergeCell ref="B7126:D7126"/>
    <mergeCell ref="B7127:D7127"/>
    <mergeCell ref="C7131:H7131"/>
    <mergeCell ref="C7132:H7132"/>
    <mergeCell ref="C7133:H7133"/>
    <mergeCell ref="A7135:C7135"/>
    <mergeCell ref="D7135:H7135"/>
    <mergeCell ref="A7136:C7136"/>
    <mergeCell ref="D7136:F7136"/>
    <mergeCell ref="A7137:C7137"/>
    <mergeCell ref="D7137:F7137"/>
    <mergeCell ref="A7138:C7138"/>
    <mergeCell ref="D7138:H7138"/>
    <mergeCell ref="A7139:C7139"/>
    <mergeCell ref="D7139:H7139"/>
    <mergeCell ref="A7140:C7140"/>
    <mergeCell ref="D7140:H7140"/>
    <mergeCell ref="A7141:C7141"/>
    <mergeCell ref="D7141:H7141"/>
    <mergeCell ref="A7142:C7142"/>
    <mergeCell ref="D7142:J7142"/>
    <mergeCell ref="A7143:C7143"/>
    <mergeCell ref="D7143:H7143"/>
    <mergeCell ref="A7144:C7144"/>
    <mergeCell ref="D7144:H7144"/>
    <mergeCell ref="B7148:D7148"/>
    <mergeCell ref="B7149:D7149"/>
    <mergeCell ref="B7150:D7150"/>
    <mergeCell ref="B7151:D7151"/>
    <mergeCell ref="B7152:D7152"/>
    <mergeCell ref="C7156:H7156"/>
    <mergeCell ref="C7157:H7157"/>
    <mergeCell ref="C7158:H7158"/>
    <mergeCell ref="A7160:C7160"/>
    <mergeCell ref="D7160:H7160"/>
    <mergeCell ref="A7161:C7161"/>
    <mergeCell ref="D7161:F7161"/>
    <mergeCell ref="A7162:C7162"/>
    <mergeCell ref="D7162:F7162"/>
    <mergeCell ref="A7163:C7163"/>
    <mergeCell ref="D7163:H7163"/>
    <mergeCell ref="A7164:C7164"/>
    <mergeCell ref="D7164:H7164"/>
    <mergeCell ref="A7165:C7165"/>
    <mergeCell ref="D7165:H7165"/>
    <mergeCell ref="A7166:C7166"/>
    <mergeCell ref="D7166:H7166"/>
    <mergeCell ref="A7167:C7167"/>
    <mergeCell ref="D7167:J7167"/>
    <mergeCell ref="A7168:C7168"/>
    <mergeCell ref="D7168:H7168"/>
    <mergeCell ref="A7169:C7169"/>
    <mergeCell ref="D7169:H7169"/>
    <mergeCell ref="B7171:D7171"/>
    <mergeCell ref="B7172:D7172"/>
    <mergeCell ref="B7173:D7173"/>
    <mergeCell ref="B7178:D7178"/>
    <mergeCell ref="B7179:D7179"/>
    <mergeCell ref="C7185:H7185"/>
    <mergeCell ref="C7186:H7186"/>
    <mergeCell ref="C7187:H7187"/>
    <mergeCell ref="A7189:C7189"/>
    <mergeCell ref="D7189:H7189"/>
    <mergeCell ref="A7190:C7190"/>
    <mergeCell ref="D7190:F7190"/>
    <mergeCell ref="A7191:C7191"/>
    <mergeCell ref="D7191:F7191"/>
    <mergeCell ref="A7192:C7192"/>
    <mergeCell ref="D7192:H7192"/>
    <mergeCell ref="A7193:C7193"/>
    <mergeCell ref="D7193:H7193"/>
    <mergeCell ref="A7194:C7194"/>
    <mergeCell ref="D7194:H7194"/>
    <mergeCell ref="A7195:C7195"/>
    <mergeCell ref="D7195:H7195"/>
    <mergeCell ref="A7196:C7196"/>
    <mergeCell ref="D7196:J7196"/>
    <mergeCell ref="A7197:C7197"/>
    <mergeCell ref="D7197:H7197"/>
    <mergeCell ref="A7198:C7198"/>
    <mergeCell ref="D7198:H7198"/>
    <mergeCell ref="B7200:D7200"/>
    <mergeCell ref="B7201:D7201"/>
    <mergeCell ref="B7202:D7202"/>
    <mergeCell ref="C7217:H7217"/>
    <mergeCell ref="C7218:H7218"/>
    <mergeCell ref="C7219:H7219"/>
    <mergeCell ref="A7221:C7221"/>
    <mergeCell ref="D7221:H7221"/>
    <mergeCell ref="A7222:C7222"/>
    <mergeCell ref="D7222:F7222"/>
    <mergeCell ref="A7223:C7223"/>
    <mergeCell ref="D7223:F7223"/>
    <mergeCell ref="A7224:C7224"/>
    <mergeCell ref="D7224:H7224"/>
    <mergeCell ref="A7225:C7225"/>
    <mergeCell ref="D7225:H7225"/>
    <mergeCell ref="A7226:C7226"/>
    <mergeCell ref="D7226:H7226"/>
    <mergeCell ref="A7227:C7227"/>
    <mergeCell ref="D7227:H7227"/>
    <mergeCell ref="A7228:C7228"/>
    <mergeCell ref="D7228:J7228"/>
    <mergeCell ref="A7229:C7229"/>
    <mergeCell ref="D7229:H7229"/>
    <mergeCell ref="A7230:C7230"/>
    <mergeCell ref="D7230:H7230"/>
    <mergeCell ref="B7232:D7232"/>
    <mergeCell ref="B7233:D7233"/>
    <mergeCell ref="C7232:H7232"/>
    <mergeCell ref="C7233:H7233"/>
    <mergeCell ref="C7234:H7234"/>
    <mergeCell ref="A7236:C7236"/>
    <mergeCell ref="D7236:H7236"/>
    <mergeCell ref="A7237:C7237"/>
    <mergeCell ref="D7237:F7237"/>
    <mergeCell ref="A7238:C7238"/>
    <mergeCell ref="D7238:F7238"/>
    <mergeCell ref="A7239:C7239"/>
    <mergeCell ref="D7239:H7239"/>
    <mergeCell ref="A7240:C7240"/>
    <mergeCell ref="D7240:H7240"/>
    <mergeCell ref="A7241:C7241"/>
    <mergeCell ref="D7241:H7241"/>
    <mergeCell ref="A7242:C7242"/>
    <mergeCell ref="D7242:H7242"/>
    <mergeCell ref="A7243:C7243"/>
    <mergeCell ref="D7243:J7243"/>
    <mergeCell ref="A7244:C7244"/>
    <mergeCell ref="D7244:H7244"/>
    <mergeCell ref="A7245:C7245"/>
    <mergeCell ref="D7245:H7245"/>
    <mergeCell ref="B7247:D7247"/>
    <mergeCell ref="B7248:D7248"/>
    <mergeCell ref="B7249:D7249"/>
    <mergeCell ref="B7250:D7250"/>
    <mergeCell ref="C7257:H7257"/>
    <mergeCell ref="C7258:H7258"/>
    <mergeCell ref="C7259:H7259"/>
    <mergeCell ref="A7261:C7261"/>
    <mergeCell ref="D7261:H7261"/>
    <mergeCell ref="A7262:C7262"/>
    <mergeCell ref="D7262:F7262"/>
    <mergeCell ref="A7263:C7263"/>
    <mergeCell ref="D7263:F7263"/>
    <mergeCell ref="A7264:C7264"/>
    <mergeCell ref="D7264:H7264"/>
    <mergeCell ref="A7265:C7265"/>
    <mergeCell ref="D7265:H7265"/>
    <mergeCell ref="A7266:C7266"/>
    <mergeCell ref="D7266:H7266"/>
    <mergeCell ref="A7267:C7267"/>
    <mergeCell ref="D7267:H7267"/>
    <mergeCell ref="A7268:C7268"/>
    <mergeCell ref="D7268:J7268"/>
    <mergeCell ref="A7269:C7269"/>
    <mergeCell ref="D7269:H7269"/>
    <mergeCell ref="A7270:C7270"/>
    <mergeCell ref="D7270:H7270"/>
    <mergeCell ref="B7272:D7272"/>
    <mergeCell ref="B7273:D7273"/>
    <mergeCell ref="B7280:D7280"/>
    <mergeCell ref="B7281:D7281"/>
    <mergeCell ref="C7291:H7291"/>
    <mergeCell ref="C7292:H7292"/>
    <mergeCell ref="C7293:H7293"/>
    <mergeCell ref="A7295:C7295"/>
    <mergeCell ref="D7295:H7295"/>
    <mergeCell ref="A7296:C7296"/>
    <mergeCell ref="D7296:F7296"/>
    <mergeCell ref="A7297:C7297"/>
    <mergeCell ref="D7297:F7297"/>
    <mergeCell ref="A7298:C7298"/>
    <mergeCell ref="D7298:H7298"/>
    <mergeCell ref="A7299:C7299"/>
    <mergeCell ref="D7299:H7299"/>
    <mergeCell ref="A7300:C7300"/>
    <mergeCell ref="D7300:H7300"/>
    <mergeCell ref="A7301:C7301"/>
    <mergeCell ref="D7301:H7301"/>
    <mergeCell ref="A7302:C7302"/>
    <mergeCell ref="D7302:J7302"/>
    <mergeCell ref="A7303:C7303"/>
    <mergeCell ref="D7303:H7303"/>
    <mergeCell ref="A7304:C7304"/>
    <mergeCell ref="D7304:H7304"/>
    <mergeCell ref="B7306:D7306"/>
    <mergeCell ref="B7307:D7307"/>
    <mergeCell ref="B7308:D7308"/>
    <mergeCell ref="B7309:D7309"/>
    <mergeCell ref="B7310:D7310"/>
    <mergeCell ref="C7312:H7312"/>
    <mergeCell ref="C7313:H7313"/>
    <mergeCell ref="C7314:H7314"/>
    <mergeCell ref="A7316:C7316"/>
    <mergeCell ref="D7316:H7316"/>
    <mergeCell ref="A7317:C7317"/>
    <mergeCell ref="D7317:F7317"/>
    <mergeCell ref="A7318:C7318"/>
    <mergeCell ref="D7318:F7318"/>
    <mergeCell ref="A7319:C7319"/>
    <mergeCell ref="D7319:H7319"/>
    <mergeCell ref="A7320:C7320"/>
    <mergeCell ref="D7320:H7320"/>
    <mergeCell ref="A7321:C7321"/>
    <mergeCell ref="D7321:H7321"/>
    <mergeCell ref="A7322:C7322"/>
    <mergeCell ref="D7322:H7322"/>
    <mergeCell ref="A7323:C7323"/>
    <mergeCell ref="D7323:J7323"/>
    <mergeCell ref="A7324:C7324"/>
    <mergeCell ref="D7324:H7324"/>
    <mergeCell ref="A7325:C7325"/>
    <mergeCell ref="D7325:H7325"/>
    <mergeCell ref="B7327:D7327"/>
    <mergeCell ref="B7328:D7328"/>
    <mergeCell ref="B7329:D7329"/>
    <mergeCell ref="B7330:D7330"/>
    <mergeCell ref="B7331:D7331"/>
    <mergeCell ref="B7332:D7332"/>
    <mergeCell ref="B7333:D7333"/>
    <mergeCell ref="C7337:H7337"/>
    <mergeCell ref="C7338:H7338"/>
    <mergeCell ref="C7339:H7339"/>
    <mergeCell ref="A7341:C7341"/>
    <mergeCell ref="D7341:H7341"/>
    <mergeCell ref="A7342:C7342"/>
    <mergeCell ref="D7342:F7342"/>
    <mergeCell ref="A7343:C7343"/>
    <mergeCell ref="D7343:F7343"/>
    <mergeCell ref="A7344:C7344"/>
    <mergeCell ref="D7344:H7344"/>
    <mergeCell ref="A7345:C7345"/>
    <mergeCell ref="D7345:H7345"/>
    <mergeCell ref="A7346:C7346"/>
    <mergeCell ref="D7346:H7346"/>
    <mergeCell ref="A7347:C7347"/>
    <mergeCell ref="D7347:H7347"/>
    <mergeCell ref="A7348:C7348"/>
    <mergeCell ref="D7348:J7348"/>
    <mergeCell ref="A7349:C7349"/>
    <mergeCell ref="D7349:H7349"/>
    <mergeCell ref="A7350:C7350"/>
    <mergeCell ref="D7350:H7350"/>
    <mergeCell ref="B7352:D7352"/>
    <mergeCell ref="B7353:D7353"/>
    <mergeCell ref="B7354:D7354"/>
    <mergeCell ref="B7355:D7355"/>
    <mergeCell ref="B7356:D7356"/>
    <mergeCell ref="C7365:H7365"/>
    <mergeCell ref="C7366:H7366"/>
    <mergeCell ref="C7367:H7367"/>
    <mergeCell ref="A7369:C7369"/>
    <mergeCell ref="D7369:H7369"/>
    <mergeCell ref="A7370:C7370"/>
    <mergeCell ref="D7370:F7370"/>
    <mergeCell ref="A7371:C7371"/>
    <mergeCell ref="D7371:F7371"/>
    <mergeCell ref="A7372:C7372"/>
    <mergeCell ref="D7372:H7372"/>
    <mergeCell ref="A7373:C7373"/>
    <mergeCell ref="D7373:H7373"/>
    <mergeCell ref="A7374:C7374"/>
    <mergeCell ref="D7374:H7374"/>
    <mergeCell ref="A7375:C7375"/>
    <mergeCell ref="D7375:H7375"/>
    <mergeCell ref="A7376:C7376"/>
    <mergeCell ref="D7376:J7376"/>
    <mergeCell ref="A7377:C7377"/>
    <mergeCell ref="D7377:H7377"/>
    <mergeCell ref="A7378:C7378"/>
    <mergeCell ref="D7378:H7378"/>
    <mergeCell ref="B7380:D7380"/>
    <mergeCell ref="B7381:D7381"/>
    <mergeCell ref="B7386:D7386"/>
    <mergeCell ref="C7407:H7407"/>
    <mergeCell ref="C7408:H7408"/>
    <mergeCell ref="C7409:H7409"/>
    <mergeCell ref="A7411:C7411"/>
    <mergeCell ref="D7411:H7411"/>
    <mergeCell ref="A7412:C7412"/>
    <mergeCell ref="D7412:F7412"/>
    <mergeCell ref="A7413:C7413"/>
    <mergeCell ref="D7413:F7413"/>
    <mergeCell ref="A7414:C7414"/>
    <mergeCell ref="D7414:H7414"/>
    <mergeCell ref="A7415:C7415"/>
    <mergeCell ref="D7415:H7415"/>
    <mergeCell ref="A7416:C7416"/>
    <mergeCell ref="D7416:H7416"/>
    <mergeCell ref="A7417:C7417"/>
    <mergeCell ref="D7417:H7417"/>
    <mergeCell ref="A7418:C7418"/>
    <mergeCell ref="D7418:J7418"/>
    <mergeCell ref="A7419:C7419"/>
    <mergeCell ref="D7419:H7419"/>
    <mergeCell ref="A7420:C7420"/>
    <mergeCell ref="D7420:H7420"/>
    <mergeCell ref="B7422:D7422"/>
    <mergeCell ref="B7423:D7423"/>
    <mergeCell ref="C7429:H7429"/>
    <mergeCell ref="C7430:H7430"/>
    <mergeCell ref="C7431:H7431"/>
    <mergeCell ref="A7433:C7433"/>
    <mergeCell ref="D7433:H7433"/>
    <mergeCell ref="A7434:C7434"/>
    <mergeCell ref="D7434:F7434"/>
    <mergeCell ref="A7435:C7435"/>
    <mergeCell ref="D7435:F7435"/>
    <mergeCell ref="A7436:C7436"/>
    <mergeCell ref="D7436:H7436"/>
    <mergeCell ref="A7437:C7437"/>
    <mergeCell ref="D7437:H7437"/>
    <mergeCell ref="A7438:C7438"/>
    <mergeCell ref="D7438:H7438"/>
    <mergeCell ref="A7439:C7439"/>
    <mergeCell ref="D7439:H7439"/>
    <mergeCell ref="A7440:C7440"/>
    <mergeCell ref="D7440:J7440"/>
    <mergeCell ref="A7441:C7441"/>
    <mergeCell ref="D7441:H7441"/>
    <mergeCell ref="A7442:C7442"/>
    <mergeCell ref="D7442:H7442"/>
    <mergeCell ref="B7444:D7444"/>
    <mergeCell ref="B7445:D7445"/>
    <mergeCell ref="C7451:H7451"/>
    <mergeCell ref="C7452:H7452"/>
    <mergeCell ref="C7453:H7453"/>
    <mergeCell ref="A7455:C7455"/>
    <mergeCell ref="D7455:H7455"/>
    <mergeCell ref="A7456:C7456"/>
    <mergeCell ref="D7456:F7456"/>
    <mergeCell ref="A7457:C7457"/>
    <mergeCell ref="D7457:F7457"/>
    <mergeCell ref="A7458:C7458"/>
    <mergeCell ref="D7458:H7458"/>
    <mergeCell ref="A7459:C7459"/>
    <mergeCell ref="D7459:H7459"/>
    <mergeCell ref="A7460:C7460"/>
    <mergeCell ref="D7460:H7460"/>
    <mergeCell ref="A7461:C7461"/>
    <mergeCell ref="D7461:H7461"/>
    <mergeCell ref="A7462:C7462"/>
    <mergeCell ref="D7462:J7462"/>
    <mergeCell ref="A7463:C7463"/>
    <mergeCell ref="D7463:H7463"/>
    <mergeCell ref="A7464:C7464"/>
    <mergeCell ref="D7464:H7464"/>
    <mergeCell ref="B7466:D7466"/>
    <mergeCell ref="B7467:D7467"/>
    <mergeCell ref="B7468:D7468"/>
    <mergeCell ref="C7474:H7474"/>
    <mergeCell ref="C7475:H7475"/>
    <mergeCell ref="C7476:H7476"/>
    <mergeCell ref="A7478:C7478"/>
    <mergeCell ref="D7478:H7478"/>
    <mergeCell ref="A7479:C7479"/>
    <mergeCell ref="D7479:F7479"/>
    <mergeCell ref="A7480:C7480"/>
    <mergeCell ref="D7480:F7480"/>
    <mergeCell ref="A7481:C7481"/>
    <mergeCell ref="D7481:H7481"/>
    <mergeCell ref="A7482:C7482"/>
    <mergeCell ref="D7482:H7482"/>
    <mergeCell ref="A7483:C7483"/>
    <mergeCell ref="D7483:H7483"/>
    <mergeCell ref="A7484:C7484"/>
    <mergeCell ref="D7484:H7484"/>
    <mergeCell ref="A7485:C7485"/>
    <mergeCell ref="D7485:J7485"/>
    <mergeCell ref="A7486:C7486"/>
    <mergeCell ref="D7486:H7486"/>
    <mergeCell ref="A7487:C7487"/>
    <mergeCell ref="D7487:H7487"/>
    <mergeCell ref="B7489:D7489"/>
    <mergeCell ref="B7490:D7490"/>
    <mergeCell ref="B7491:D7491"/>
    <mergeCell ref="B7492:D7492"/>
    <mergeCell ref="C7498:H7498"/>
    <mergeCell ref="C7499:H7499"/>
    <mergeCell ref="C7500:H7500"/>
    <mergeCell ref="A7502:C7502"/>
    <mergeCell ref="D7502:H7502"/>
    <mergeCell ref="A7503:C7503"/>
    <mergeCell ref="D7503:F7503"/>
    <mergeCell ref="A7504:C7504"/>
    <mergeCell ref="D7504:F7504"/>
    <mergeCell ref="A7505:C7505"/>
    <mergeCell ref="D7505:H7505"/>
    <mergeCell ref="A7506:C7506"/>
    <mergeCell ref="D7506:H7506"/>
    <mergeCell ref="A7507:C7507"/>
    <mergeCell ref="D7507:H7507"/>
    <mergeCell ref="A7508:C7508"/>
    <mergeCell ref="D7508:H7508"/>
    <mergeCell ref="A7509:C7509"/>
    <mergeCell ref="D7509:J7509"/>
    <mergeCell ref="A7510:C7510"/>
    <mergeCell ref="D7510:H7510"/>
    <mergeCell ref="A7511:C7511"/>
    <mergeCell ref="D7511:H7511"/>
    <mergeCell ref="B7513:D7513"/>
    <mergeCell ref="B7514:D7514"/>
    <mergeCell ref="C7509:H7509"/>
    <mergeCell ref="C7510:H7510"/>
    <mergeCell ref="C7511:H7511"/>
    <mergeCell ref="A7513:C7513"/>
    <mergeCell ref="D7513:H7513"/>
    <mergeCell ref="A7514:C7514"/>
    <mergeCell ref="D7514:F7514"/>
    <mergeCell ref="A7515:C7515"/>
    <mergeCell ref="D7515:F7515"/>
    <mergeCell ref="A7516:C7516"/>
    <mergeCell ref="D7516:H7516"/>
    <mergeCell ref="A7517:C7517"/>
    <mergeCell ref="D7517:H7517"/>
    <mergeCell ref="A7518:C7518"/>
    <mergeCell ref="D7518:H7518"/>
    <mergeCell ref="A7519:C7519"/>
    <mergeCell ref="D7519:H7519"/>
    <mergeCell ref="A7520:C7520"/>
    <mergeCell ref="D7520:J7520"/>
    <mergeCell ref="A7521:C7521"/>
    <mergeCell ref="D7521:H7521"/>
    <mergeCell ref="A7522:C7522"/>
    <mergeCell ref="D7522:H7522"/>
    <mergeCell ref="B7524:D7524"/>
    <mergeCell ref="B7525:D7525"/>
    <mergeCell ref="B7526:D7526"/>
    <mergeCell ref="B7527:D7527"/>
    <mergeCell ref="B7528:D7528"/>
    <mergeCell ref="C7532:H7532"/>
    <mergeCell ref="C7533:H7533"/>
    <mergeCell ref="C7534:H7534"/>
    <mergeCell ref="A7536:C7536"/>
    <mergeCell ref="D7536:H7536"/>
    <mergeCell ref="A7537:C7537"/>
    <mergeCell ref="D7537:F7537"/>
    <mergeCell ref="A7538:C7538"/>
    <mergeCell ref="D7538:F7538"/>
    <mergeCell ref="A7539:C7539"/>
    <mergeCell ref="D7539:H7539"/>
    <mergeCell ref="A7540:C7540"/>
    <mergeCell ref="D7540:H7540"/>
    <mergeCell ref="A7541:C7541"/>
    <mergeCell ref="D7541:H7541"/>
    <mergeCell ref="A7542:C7542"/>
    <mergeCell ref="D7542:H7542"/>
    <mergeCell ref="A7543:C7543"/>
    <mergeCell ref="D7543:J7543"/>
    <mergeCell ref="A7544:C7544"/>
    <mergeCell ref="D7544:H7544"/>
    <mergeCell ref="A7545:C7545"/>
    <mergeCell ref="D7545:H7545"/>
    <mergeCell ref="B7547:D7547"/>
    <mergeCell ref="B7548:D7548"/>
    <mergeCell ref="B7549:D7549"/>
    <mergeCell ref="B7550:D7550"/>
    <mergeCell ref="C7557:H7557"/>
    <mergeCell ref="C7558:H7558"/>
    <mergeCell ref="C7559:H7559"/>
    <mergeCell ref="A7561:C7561"/>
    <mergeCell ref="D7561:H7561"/>
    <mergeCell ref="A7562:C7562"/>
    <mergeCell ref="D7562:F7562"/>
    <mergeCell ref="A7563:C7563"/>
    <mergeCell ref="D7563:F7563"/>
    <mergeCell ref="A7564:C7564"/>
    <mergeCell ref="D7564:H7564"/>
    <mergeCell ref="A7565:C7565"/>
    <mergeCell ref="D7565:H7565"/>
    <mergeCell ref="A7566:C7566"/>
    <mergeCell ref="D7566:H7566"/>
    <mergeCell ref="A7567:C7567"/>
    <mergeCell ref="D7567:H7567"/>
    <mergeCell ref="A7568:C7568"/>
    <mergeCell ref="D7568:J7568"/>
    <mergeCell ref="A7569:C7569"/>
    <mergeCell ref="D7569:H7569"/>
    <mergeCell ref="A7570:C7570"/>
    <mergeCell ref="D7570:H7570"/>
    <mergeCell ref="B7572:D7572"/>
    <mergeCell ref="B7573:D7573"/>
    <mergeCell ref="B7574:D7574"/>
    <mergeCell ref="C7586:H7586"/>
    <mergeCell ref="C7587:H7587"/>
    <mergeCell ref="C7588:H7588"/>
    <mergeCell ref="A7590:C7590"/>
    <mergeCell ref="D7590:H7590"/>
    <mergeCell ref="A7591:C7591"/>
    <mergeCell ref="D7591:F7591"/>
    <mergeCell ref="A7592:C7592"/>
    <mergeCell ref="D7592:F7592"/>
    <mergeCell ref="A7593:C7593"/>
    <mergeCell ref="D7593:H7593"/>
    <mergeCell ref="A7594:C7594"/>
    <mergeCell ref="D7594:H7594"/>
    <mergeCell ref="A7595:C7595"/>
    <mergeCell ref="D7595:H7595"/>
    <mergeCell ref="A7596:C7596"/>
    <mergeCell ref="D7596:H7596"/>
    <mergeCell ref="A7597:C7597"/>
    <mergeCell ref="D7597:J7597"/>
    <mergeCell ref="A7598:C7598"/>
    <mergeCell ref="D7598:H7598"/>
    <mergeCell ref="A7599:C7599"/>
    <mergeCell ref="D7599:H7599"/>
    <mergeCell ref="B7601:D7601"/>
    <mergeCell ref="B7602:D7602"/>
    <mergeCell ref="B7603:D7603"/>
    <mergeCell ref="B7608:D7608"/>
    <mergeCell ref="C7620:H7620"/>
    <mergeCell ref="C7621:H7621"/>
    <mergeCell ref="C7622:H7622"/>
    <mergeCell ref="A7624:C7624"/>
    <mergeCell ref="D7624:H7624"/>
    <mergeCell ref="A7625:C7625"/>
    <mergeCell ref="D7625:F7625"/>
    <mergeCell ref="A7626:C7626"/>
    <mergeCell ref="D7626:F7626"/>
    <mergeCell ref="A7627:C7627"/>
    <mergeCell ref="D7627:H7627"/>
    <mergeCell ref="A7628:C7628"/>
    <mergeCell ref="D7628:H7628"/>
    <mergeCell ref="A7629:C7629"/>
    <mergeCell ref="D7629:H7629"/>
    <mergeCell ref="A7630:C7630"/>
    <mergeCell ref="D7630:H7630"/>
    <mergeCell ref="A7631:C7631"/>
    <mergeCell ref="D7631:J7631"/>
    <mergeCell ref="A7632:C7632"/>
    <mergeCell ref="D7632:H7632"/>
    <mergeCell ref="A7633:C7633"/>
    <mergeCell ref="D7633:H7633"/>
    <mergeCell ref="B7635:D7635"/>
    <mergeCell ref="B7636:D7636"/>
    <mergeCell ref="B7637:D7637"/>
    <mergeCell ref="C7649:H7649"/>
    <mergeCell ref="C7650:H7650"/>
    <mergeCell ref="C7651:H7651"/>
    <mergeCell ref="A7653:C7653"/>
    <mergeCell ref="D7653:H7653"/>
    <mergeCell ref="A7654:C7654"/>
    <mergeCell ref="D7654:F7654"/>
    <mergeCell ref="A7655:C7655"/>
    <mergeCell ref="D7655:F7655"/>
    <mergeCell ref="A7656:C7656"/>
    <mergeCell ref="D7656:H7656"/>
    <mergeCell ref="A7657:C7657"/>
    <mergeCell ref="D7657:H7657"/>
    <mergeCell ref="A7658:C7658"/>
    <mergeCell ref="D7658:H7658"/>
    <mergeCell ref="A7659:C7659"/>
    <mergeCell ref="D7659:H7659"/>
    <mergeCell ref="A7660:C7660"/>
    <mergeCell ref="D7660:J7660"/>
    <mergeCell ref="A7661:C7661"/>
    <mergeCell ref="D7661:H7661"/>
    <mergeCell ref="A7662:C7662"/>
    <mergeCell ref="D7662:H7662"/>
    <mergeCell ref="B7664:D7664"/>
    <mergeCell ref="B7665:D7665"/>
    <mergeCell ref="B7666:D7666"/>
    <mergeCell ref="B7667:D7667"/>
    <mergeCell ref="C7670:H7670"/>
    <mergeCell ref="C7671:H7671"/>
    <mergeCell ref="C7672:H7672"/>
    <mergeCell ref="A7674:C7674"/>
    <mergeCell ref="D7674:H7674"/>
    <mergeCell ref="A7675:C7675"/>
    <mergeCell ref="D7675:F7675"/>
    <mergeCell ref="A7676:C7676"/>
    <mergeCell ref="D7676:F7676"/>
    <mergeCell ref="A7677:C7677"/>
    <mergeCell ref="D7677:H7677"/>
    <mergeCell ref="A7678:C7678"/>
    <mergeCell ref="D7678:H7678"/>
    <mergeCell ref="A7679:C7679"/>
    <mergeCell ref="D7679:H7679"/>
    <mergeCell ref="A7680:C7680"/>
    <mergeCell ref="D7680:H7680"/>
    <mergeCell ref="A7681:C7681"/>
    <mergeCell ref="D7681:J7681"/>
    <mergeCell ref="A7682:C7682"/>
    <mergeCell ref="D7682:H7682"/>
    <mergeCell ref="A7683:C7683"/>
    <mergeCell ref="D7683:H7683"/>
    <mergeCell ref="B7685:D7685"/>
    <mergeCell ref="B7686:D7686"/>
    <mergeCell ref="B7687:D7687"/>
    <mergeCell ref="B7688:D7688"/>
    <mergeCell ref="B7689:D7689"/>
    <mergeCell ref="C7691:H7691"/>
    <mergeCell ref="C7692:H7692"/>
    <mergeCell ref="C7693:H7693"/>
    <mergeCell ref="A7695:C7695"/>
    <mergeCell ref="D7695:H7695"/>
    <mergeCell ref="A7696:C7696"/>
    <mergeCell ref="D7696:F7696"/>
    <mergeCell ref="A7697:C7697"/>
    <mergeCell ref="D7697:F7697"/>
    <mergeCell ref="A7698:C7698"/>
    <mergeCell ref="D7698:H7698"/>
    <mergeCell ref="A7699:C7699"/>
    <mergeCell ref="D7699:H7699"/>
    <mergeCell ref="A7700:C7700"/>
    <mergeCell ref="D7700:H7700"/>
    <mergeCell ref="A7701:C7701"/>
    <mergeCell ref="D7701:H7701"/>
    <mergeCell ref="A7702:C7702"/>
    <mergeCell ref="D7702:J7702"/>
    <mergeCell ref="A7703:C7703"/>
    <mergeCell ref="D7703:H7703"/>
    <mergeCell ref="A7704:C7704"/>
    <mergeCell ref="D7704:H7704"/>
    <mergeCell ref="B7706:D7706"/>
    <mergeCell ref="B7707:D7707"/>
    <mergeCell ref="B7708:D7708"/>
    <mergeCell ref="B7713:D7713"/>
    <mergeCell ref="B7714:D7714"/>
    <mergeCell ref="C7720:H7720"/>
    <mergeCell ref="C7721:H7721"/>
    <mergeCell ref="C7722:H7722"/>
    <mergeCell ref="A7724:C7724"/>
    <mergeCell ref="D7724:H7724"/>
    <mergeCell ref="A7725:C7725"/>
    <mergeCell ref="D7725:F7725"/>
    <mergeCell ref="A7726:C7726"/>
    <mergeCell ref="D7726:F7726"/>
    <mergeCell ref="A7727:C7727"/>
    <mergeCell ref="D7727:H7727"/>
    <mergeCell ref="A7728:C7728"/>
    <mergeCell ref="D7728:H7728"/>
    <mergeCell ref="A7729:C7729"/>
    <mergeCell ref="D7729:H7729"/>
    <mergeCell ref="A7730:C7730"/>
    <mergeCell ref="D7730:H7730"/>
    <mergeCell ref="A7731:C7731"/>
    <mergeCell ref="D7731:J7731"/>
    <mergeCell ref="A7732:C7732"/>
    <mergeCell ref="D7732:H7732"/>
    <mergeCell ref="A7733:C7733"/>
    <mergeCell ref="D7733:H7733"/>
    <mergeCell ref="B7735:D7735"/>
    <mergeCell ref="B7736:D7736"/>
    <mergeCell ref="B7737:D7737"/>
    <mergeCell ref="C7750:H7750"/>
    <mergeCell ref="C7751:H7751"/>
    <mergeCell ref="C7752:H7752"/>
    <mergeCell ref="A7754:C7754"/>
    <mergeCell ref="D7754:H7754"/>
    <mergeCell ref="A7755:C7755"/>
    <mergeCell ref="D7755:F7755"/>
    <mergeCell ref="A7756:C7756"/>
    <mergeCell ref="D7756:F7756"/>
    <mergeCell ref="A7757:C7757"/>
    <mergeCell ref="D7757:H7757"/>
    <mergeCell ref="A7758:C7758"/>
    <mergeCell ref="D7758:H7758"/>
    <mergeCell ref="A7759:C7759"/>
    <mergeCell ref="D7759:H7759"/>
    <mergeCell ref="A7760:C7760"/>
    <mergeCell ref="D7760:H7760"/>
    <mergeCell ref="A7761:C7761"/>
    <mergeCell ref="D7761:J7761"/>
    <mergeCell ref="A7762:C7762"/>
    <mergeCell ref="D7762:H7762"/>
    <mergeCell ref="A7763:C7763"/>
    <mergeCell ref="D7763:H7763"/>
    <mergeCell ref="B7765:D7765"/>
    <mergeCell ref="B7766:D7766"/>
    <mergeCell ref="B7767:D7767"/>
    <mergeCell ref="C7777:H7777"/>
    <mergeCell ref="C7778:H7778"/>
    <mergeCell ref="C7779:H7779"/>
    <mergeCell ref="A7781:C7781"/>
    <mergeCell ref="D7781:H7781"/>
    <mergeCell ref="A7782:C7782"/>
    <mergeCell ref="D7782:F7782"/>
    <mergeCell ref="A7783:C7783"/>
    <mergeCell ref="D7783:F7783"/>
    <mergeCell ref="A7784:C7784"/>
    <mergeCell ref="D7784:H7784"/>
    <mergeCell ref="A7785:C7785"/>
    <mergeCell ref="D7785:H7785"/>
    <mergeCell ref="A7786:C7786"/>
    <mergeCell ref="D7786:H7786"/>
    <mergeCell ref="A7787:C7787"/>
    <mergeCell ref="D7787:H7787"/>
    <mergeCell ref="A7788:C7788"/>
    <mergeCell ref="D7788:J7788"/>
    <mergeCell ref="A7789:C7789"/>
    <mergeCell ref="D7789:H7789"/>
    <mergeCell ref="A7790:C7790"/>
    <mergeCell ref="D7790:H7790"/>
    <mergeCell ref="B7792:D7792"/>
    <mergeCell ref="B7793:D7793"/>
    <mergeCell ref="B7794:D7794"/>
    <mergeCell ref="B7795:D7795"/>
    <mergeCell ref="C7802:H7802"/>
    <mergeCell ref="C7803:H7803"/>
    <mergeCell ref="C7804:H7804"/>
    <mergeCell ref="A7806:C7806"/>
    <mergeCell ref="D7806:H7806"/>
    <mergeCell ref="A7807:C7807"/>
    <mergeCell ref="D7807:F7807"/>
    <mergeCell ref="A7808:C7808"/>
    <mergeCell ref="D7808:F7808"/>
    <mergeCell ref="A7809:C7809"/>
    <mergeCell ref="D7809:H7809"/>
    <mergeCell ref="A7810:C7810"/>
    <mergeCell ref="D7810:H7810"/>
    <mergeCell ref="A7811:C7811"/>
    <mergeCell ref="D7811:H7811"/>
    <mergeCell ref="A7812:C7812"/>
    <mergeCell ref="D7812:H7812"/>
    <mergeCell ref="A7813:C7813"/>
    <mergeCell ref="D7813:J7813"/>
    <mergeCell ref="A7814:C7814"/>
    <mergeCell ref="D7814:H7814"/>
    <mergeCell ref="A7815:C7815"/>
    <mergeCell ref="D7815:H7815"/>
    <mergeCell ref="B7817:D7817"/>
    <mergeCell ref="B7818:D7818"/>
    <mergeCell ref="B7819:D7819"/>
    <mergeCell ref="B7820:D7820"/>
    <mergeCell ref="C7826:H7826"/>
    <mergeCell ref="C7827:H7827"/>
    <mergeCell ref="C7828:H7828"/>
    <mergeCell ref="A7830:C7830"/>
    <mergeCell ref="D7830:H7830"/>
    <mergeCell ref="A7831:C7831"/>
    <mergeCell ref="D7831:F7831"/>
    <mergeCell ref="A7832:C7832"/>
    <mergeCell ref="D7832:F7832"/>
    <mergeCell ref="A7833:C7833"/>
    <mergeCell ref="D7833:H7833"/>
    <mergeCell ref="A7834:C7834"/>
    <mergeCell ref="D7834:H7834"/>
    <mergeCell ref="A7835:C7835"/>
    <mergeCell ref="D7835:H7835"/>
    <mergeCell ref="A7836:C7836"/>
    <mergeCell ref="D7836:H7836"/>
    <mergeCell ref="A7837:C7837"/>
    <mergeCell ref="D7837:J7837"/>
    <mergeCell ref="A7838:C7838"/>
    <mergeCell ref="D7838:H7838"/>
    <mergeCell ref="A7839:C7839"/>
    <mergeCell ref="D7839:H7839"/>
    <mergeCell ref="B7841:D7841"/>
    <mergeCell ref="B7842:D7842"/>
    <mergeCell ref="B7843:D7843"/>
    <mergeCell ref="B7844:D7844"/>
    <mergeCell ref="C7846:H7846"/>
    <mergeCell ref="C7847:H7847"/>
    <mergeCell ref="C7848:H7848"/>
    <mergeCell ref="A7850:C7850"/>
    <mergeCell ref="D7850:H7850"/>
    <mergeCell ref="A7851:C7851"/>
    <mergeCell ref="D7851:F7851"/>
    <mergeCell ref="A7852:C7852"/>
    <mergeCell ref="D7852:F7852"/>
    <mergeCell ref="A7853:C7853"/>
    <mergeCell ref="D7853:H7853"/>
    <mergeCell ref="A7854:C7854"/>
    <mergeCell ref="D7854:H7854"/>
    <mergeCell ref="A7855:C7855"/>
    <mergeCell ref="D7855:H7855"/>
    <mergeCell ref="A7856:C7856"/>
    <mergeCell ref="D7856:H7856"/>
    <mergeCell ref="A7857:C7857"/>
    <mergeCell ref="D7857:J7857"/>
    <mergeCell ref="A7858:C7858"/>
    <mergeCell ref="D7858:H7858"/>
    <mergeCell ref="A7859:C7859"/>
    <mergeCell ref="D7859:H7859"/>
    <mergeCell ref="B7861:D7861"/>
    <mergeCell ref="B7862:D7862"/>
    <mergeCell ref="B7863:D7863"/>
    <mergeCell ref="B7864:D7864"/>
    <mergeCell ref="B7865:D7865"/>
    <mergeCell ref="C7871:H7871"/>
    <mergeCell ref="C7872:H7872"/>
    <mergeCell ref="C7873:H7873"/>
    <mergeCell ref="A7875:C7875"/>
    <mergeCell ref="D7875:H7875"/>
    <mergeCell ref="A7876:C7876"/>
    <mergeCell ref="D7876:F7876"/>
    <mergeCell ref="A7877:C7877"/>
    <mergeCell ref="D7877:F7877"/>
    <mergeCell ref="A7878:C7878"/>
    <mergeCell ref="D7878:H7878"/>
    <mergeCell ref="A7879:C7879"/>
    <mergeCell ref="D7879:H7879"/>
    <mergeCell ref="A7880:C7880"/>
    <mergeCell ref="D7880:H7880"/>
    <mergeCell ref="A7881:C7881"/>
    <mergeCell ref="D7881:H7881"/>
    <mergeCell ref="A7882:C7882"/>
    <mergeCell ref="D7882:J7882"/>
    <mergeCell ref="A7883:C7883"/>
    <mergeCell ref="D7883:H7883"/>
    <mergeCell ref="A7884:C7884"/>
    <mergeCell ref="D7884:H7884"/>
    <mergeCell ref="B7886:D7886"/>
    <mergeCell ref="B7887:D7887"/>
    <mergeCell ref="B7888:D7888"/>
    <mergeCell ref="B7889:D7889"/>
    <mergeCell ref="C7894:H7894"/>
    <mergeCell ref="C7895:H7895"/>
    <mergeCell ref="C7896:H7896"/>
    <mergeCell ref="A7898:C7898"/>
    <mergeCell ref="D7898:H7898"/>
    <mergeCell ref="A7899:C7899"/>
    <mergeCell ref="D7899:F7899"/>
    <mergeCell ref="A7900:C7900"/>
    <mergeCell ref="D7900:F7900"/>
    <mergeCell ref="A7901:C7901"/>
    <mergeCell ref="D7901:H7901"/>
    <mergeCell ref="A7902:C7902"/>
    <mergeCell ref="D7902:H7902"/>
    <mergeCell ref="A7903:C7903"/>
    <mergeCell ref="D7903:H7903"/>
    <mergeCell ref="A7904:C7904"/>
    <mergeCell ref="D7904:H7904"/>
    <mergeCell ref="A7905:C7905"/>
    <mergeCell ref="D7905:J7905"/>
    <mergeCell ref="A7906:C7906"/>
    <mergeCell ref="D7906:H7906"/>
    <mergeCell ref="A7907:C7907"/>
    <mergeCell ref="D7907:H7907"/>
    <mergeCell ref="B7909:D7909"/>
    <mergeCell ref="B7910:D7910"/>
    <mergeCell ref="B7911:D7911"/>
    <mergeCell ref="C7915:H7915"/>
    <mergeCell ref="C7916:H7916"/>
    <mergeCell ref="C7917:H7917"/>
    <mergeCell ref="A7919:C7919"/>
    <mergeCell ref="D7919:H7919"/>
    <mergeCell ref="A7920:C7920"/>
    <mergeCell ref="D7920:F7920"/>
    <mergeCell ref="A7921:C7921"/>
    <mergeCell ref="D7921:F7921"/>
    <mergeCell ref="A7922:C7922"/>
    <mergeCell ref="D7922:H7922"/>
    <mergeCell ref="A7923:C7923"/>
    <mergeCell ref="D7923:H7923"/>
    <mergeCell ref="A7924:C7924"/>
    <mergeCell ref="D7924:H7924"/>
    <mergeCell ref="A7925:C7925"/>
    <mergeCell ref="D7925:H7925"/>
    <mergeCell ref="A7926:C7926"/>
    <mergeCell ref="D7926:J7926"/>
    <mergeCell ref="A7927:C7927"/>
    <mergeCell ref="D7927:H7927"/>
    <mergeCell ref="A7928:C7928"/>
    <mergeCell ref="D7928:H7928"/>
    <mergeCell ref="B7930:D7930"/>
    <mergeCell ref="B7931:D7931"/>
    <mergeCell ref="B7932:D7932"/>
    <mergeCell ref="B7937:D7937"/>
    <mergeCell ref="B7938:D7938"/>
    <mergeCell ref="C7940:H7940"/>
    <mergeCell ref="C7941:H7941"/>
    <mergeCell ref="C7942:H7942"/>
    <mergeCell ref="A7944:C7944"/>
    <mergeCell ref="D7944:H7944"/>
    <mergeCell ref="A7945:C7945"/>
    <mergeCell ref="D7945:F7945"/>
    <mergeCell ref="A7946:C7946"/>
    <mergeCell ref="D7946:F7946"/>
    <mergeCell ref="A7947:C7947"/>
    <mergeCell ref="D7947:H7947"/>
    <mergeCell ref="A7948:C7948"/>
    <mergeCell ref="D7948:H7948"/>
    <mergeCell ref="A7949:C7949"/>
    <mergeCell ref="D7949:H7949"/>
    <mergeCell ref="A7950:C7950"/>
    <mergeCell ref="D7950:H7950"/>
    <mergeCell ref="A7951:C7951"/>
    <mergeCell ref="D7951:J7951"/>
    <mergeCell ref="A7952:C7952"/>
    <mergeCell ref="D7952:H7952"/>
    <mergeCell ref="A7953:C7953"/>
    <mergeCell ref="D7953:H7953"/>
    <mergeCell ref="B7955:D7955"/>
    <mergeCell ref="B7956:D7956"/>
    <mergeCell ref="B7957:D7957"/>
    <mergeCell ref="B7958:D7958"/>
    <mergeCell ref="C7962:H7962"/>
    <mergeCell ref="C7963:H7963"/>
    <mergeCell ref="C7964:H7964"/>
    <mergeCell ref="A7966:C7966"/>
    <mergeCell ref="D7966:H7966"/>
    <mergeCell ref="A7967:C7967"/>
    <mergeCell ref="D7967:F7967"/>
    <mergeCell ref="A7968:C7968"/>
    <mergeCell ref="D7968:F7968"/>
    <mergeCell ref="A7969:C7969"/>
    <mergeCell ref="D7969:H7969"/>
    <mergeCell ref="A7970:C7970"/>
    <mergeCell ref="D7970:H7970"/>
    <mergeCell ref="A7971:C7971"/>
    <mergeCell ref="D7971:H7971"/>
    <mergeCell ref="A7972:C7972"/>
    <mergeCell ref="D7972:H7972"/>
    <mergeCell ref="A7973:C7973"/>
    <mergeCell ref="D7973:J7973"/>
    <mergeCell ref="A7974:C7974"/>
    <mergeCell ref="D7974:H7974"/>
    <mergeCell ref="A7975:C7975"/>
    <mergeCell ref="D7975:H7975"/>
    <mergeCell ref="B7977:D7977"/>
    <mergeCell ref="B7978:D7978"/>
    <mergeCell ref="B7979:D7979"/>
    <mergeCell ref="B7980:D7980"/>
    <mergeCell ref="C7985:H7985"/>
    <mergeCell ref="C7986:H7986"/>
    <mergeCell ref="C7987:H7987"/>
    <mergeCell ref="A7989:C7989"/>
    <mergeCell ref="D7989:H7989"/>
    <mergeCell ref="A7990:C7990"/>
    <mergeCell ref="D7990:F7990"/>
    <mergeCell ref="A7991:C7991"/>
    <mergeCell ref="D7991:F7991"/>
    <mergeCell ref="A7992:C7992"/>
    <mergeCell ref="D7992:H7992"/>
    <mergeCell ref="A7993:C7993"/>
    <mergeCell ref="D7993:H7993"/>
    <mergeCell ref="A7994:C7994"/>
    <mergeCell ref="D7994:H7994"/>
    <mergeCell ref="A7995:C7995"/>
    <mergeCell ref="D7995:H7995"/>
    <mergeCell ref="A7996:C7996"/>
    <mergeCell ref="D7996:J7996"/>
    <mergeCell ref="A7997:C7997"/>
    <mergeCell ref="D7997:H7997"/>
    <mergeCell ref="A7998:C7998"/>
    <mergeCell ref="D7998:H7998"/>
    <mergeCell ref="B8000:D8000"/>
    <mergeCell ref="B8001:D8001"/>
    <mergeCell ref="B8002:D8002"/>
    <mergeCell ref="B8007:D8007"/>
    <mergeCell ref="B8008:D8008"/>
    <mergeCell ref="C8010:H8010"/>
    <mergeCell ref="C8011:H8011"/>
    <mergeCell ref="C8012:H8012"/>
    <mergeCell ref="A8014:C8014"/>
    <mergeCell ref="D8014:H8014"/>
    <mergeCell ref="A8015:C8015"/>
    <mergeCell ref="D8015:F8015"/>
    <mergeCell ref="A8016:C8016"/>
    <mergeCell ref="D8016:F8016"/>
    <mergeCell ref="A8017:C8017"/>
    <mergeCell ref="D8017:H8017"/>
    <mergeCell ref="A8018:C8018"/>
    <mergeCell ref="D8018:H8018"/>
    <mergeCell ref="A8019:C8019"/>
    <mergeCell ref="D8019:H8019"/>
    <mergeCell ref="A8020:C8020"/>
    <mergeCell ref="D8020:H8020"/>
    <mergeCell ref="A8021:C8021"/>
    <mergeCell ref="D8021:J8021"/>
    <mergeCell ref="A8022:C8022"/>
    <mergeCell ref="D8022:H8022"/>
    <mergeCell ref="A8023:C8023"/>
    <mergeCell ref="D8023:H8023"/>
    <mergeCell ref="B8025:D8025"/>
    <mergeCell ref="B8026:D8026"/>
    <mergeCell ref="B8027:D8027"/>
    <mergeCell ref="B8028:D8028"/>
    <mergeCell ref="C8049:H8049"/>
    <mergeCell ref="C8050:H8050"/>
    <mergeCell ref="C8051:H8051"/>
    <mergeCell ref="A8053:C8053"/>
    <mergeCell ref="D8053:H8053"/>
    <mergeCell ref="A8054:C8054"/>
    <mergeCell ref="D8054:F8054"/>
    <mergeCell ref="A8055:C8055"/>
    <mergeCell ref="D8055:F8055"/>
    <mergeCell ref="A8056:C8056"/>
    <mergeCell ref="D8056:H8056"/>
    <mergeCell ref="A8057:C8057"/>
    <mergeCell ref="D8057:H8057"/>
    <mergeCell ref="A8058:C8058"/>
    <mergeCell ref="D8058:H8058"/>
    <mergeCell ref="A8059:C8059"/>
    <mergeCell ref="D8059:H8059"/>
    <mergeCell ref="A8060:C8060"/>
    <mergeCell ref="D8060:J8060"/>
    <mergeCell ref="A8061:C8061"/>
    <mergeCell ref="D8061:H8061"/>
    <mergeCell ref="A8062:C8062"/>
    <mergeCell ref="D8062:H8062"/>
    <mergeCell ref="B8064:D8064"/>
    <mergeCell ref="B8065:D8065"/>
    <mergeCell ref="C8068:H8068"/>
    <mergeCell ref="C8069:H8069"/>
    <mergeCell ref="C8070:H8070"/>
    <mergeCell ref="A8072:C8072"/>
    <mergeCell ref="D8072:H8072"/>
    <mergeCell ref="A8073:C8073"/>
    <mergeCell ref="D8073:F8073"/>
    <mergeCell ref="A8074:C8074"/>
    <mergeCell ref="D8074:F8074"/>
    <mergeCell ref="A8075:C8075"/>
    <mergeCell ref="D8075:H8075"/>
    <mergeCell ref="A8076:C8076"/>
    <mergeCell ref="D8076:H8076"/>
    <mergeCell ref="A8077:C8077"/>
    <mergeCell ref="D8077:H8077"/>
    <mergeCell ref="A8078:C8078"/>
    <mergeCell ref="D8078:H8078"/>
    <mergeCell ref="A8079:C8079"/>
    <mergeCell ref="D8079:J8079"/>
    <mergeCell ref="A8080:C8080"/>
    <mergeCell ref="D8080:H8080"/>
    <mergeCell ref="A8081:C8081"/>
    <mergeCell ref="D8081:H8081"/>
    <mergeCell ref="B8083:D8083"/>
    <mergeCell ref="B8084:D8084"/>
    <mergeCell ref="B8085:D8085"/>
    <mergeCell ref="B8086:D8086"/>
    <mergeCell ref="C8096:H8096"/>
    <mergeCell ref="C8097:H8097"/>
    <mergeCell ref="C8098:H8098"/>
    <mergeCell ref="A8100:C8100"/>
    <mergeCell ref="D8100:H8100"/>
    <mergeCell ref="A8101:C8101"/>
    <mergeCell ref="D8101:F8101"/>
    <mergeCell ref="A8102:C8102"/>
    <mergeCell ref="D8102:F8102"/>
    <mergeCell ref="A8103:C8103"/>
    <mergeCell ref="D8103:H8103"/>
    <mergeCell ref="A8104:C8104"/>
    <mergeCell ref="D8104:H8104"/>
    <mergeCell ref="A8105:C8105"/>
    <mergeCell ref="D8105:H8105"/>
    <mergeCell ref="A8106:C8106"/>
    <mergeCell ref="D8106:H8106"/>
    <mergeCell ref="A8107:C8107"/>
    <mergeCell ref="D8107:J8107"/>
    <mergeCell ref="A8108:C8108"/>
    <mergeCell ref="D8108:H8108"/>
    <mergeCell ref="A8109:C8109"/>
    <mergeCell ref="D8109:H8109"/>
    <mergeCell ref="B8111:D8111"/>
    <mergeCell ref="B8112:D8112"/>
    <mergeCell ref="B8117:D8117"/>
    <mergeCell ref="B8118:D8118"/>
    <mergeCell ref="C8131:H8131"/>
    <mergeCell ref="C8132:H8132"/>
    <mergeCell ref="C8133:H8133"/>
    <mergeCell ref="A8135:C8135"/>
    <mergeCell ref="D8135:H8135"/>
    <mergeCell ref="A8136:C8136"/>
    <mergeCell ref="D8136:F8136"/>
    <mergeCell ref="A8137:C8137"/>
    <mergeCell ref="D8137:F8137"/>
    <mergeCell ref="A8138:C8138"/>
    <mergeCell ref="D8138:H8138"/>
    <mergeCell ref="A8139:C8139"/>
    <mergeCell ref="D8139:H8139"/>
    <mergeCell ref="A8140:C8140"/>
    <mergeCell ref="D8140:H8140"/>
    <mergeCell ref="A8141:C8141"/>
    <mergeCell ref="D8141:H8141"/>
    <mergeCell ref="A8142:C8142"/>
    <mergeCell ref="D8142:J8142"/>
    <mergeCell ref="A8143:C8143"/>
    <mergeCell ref="D8143:H8143"/>
    <mergeCell ref="A8144:C8144"/>
    <mergeCell ref="D8144:H8144"/>
    <mergeCell ref="B8150:D8150"/>
    <mergeCell ref="B8151:D8151"/>
    <mergeCell ref="B8152:D8152"/>
    <mergeCell ref="C8161:H8161"/>
    <mergeCell ref="C8162:H8162"/>
    <mergeCell ref="C8163:H8163"/>
    <mergeCell ref="A8165:C8165"/>
    <mergeCell ref="D8165:H8165"/>
    <mergeCell ref="A8166:C8166"/>
    <mergeCell ref="D8166:F8166"/>
    <mergeCell ref="A8167:C8167"/>
    <mergeCell ref="D8167:F8167"/>
    <mergeCell ref="A8168:C8168"/>
    <mergeCell ref="D8168:H8168"/>
    <mergeCell ref="A8169:C8169"/>
    <mergeCell ref="D8169:H8169"/>
    <mergeCell ref="A8170:C8170"/>
    <mergeCell ref="D8170:H8170"/>
    <mergeCell ref="A8171:C8171"/>
    <mergeCell ref="D8171:H8171"/>
    <mergeCell ref="A8172:C8172"/>
    <mergeCell ref="D8172:J8172"/>
    <mergeCell ref="A8173:C8173"/>
    <mergeCell ref="D8173:H8173"/>
    <mergeCell ref="A8174:C8174"/>
    <mergeCell ref="D8174:H8174"/>
    <mergeCell ref="B8176:D8176"/>
    <mergeCell ref="B8177:D8177"/>
    <mergeCell ref="B8178:D8178"/>
    <mergeCell ref="B8179:D8179"/>
    <mergeCell ref="C8185:H8185"/>
    <mergeCell ref="C8186:H8186"/>
    <mergeCell ref="C8187:H8187"/>
    <mergeCell ref="A8189:C8189"/>
    <mergeCell ref="D8189:H8189"/>
    <mergeCell ref="A8190:C8190"/>
    <mergeCell ref="D8190:F8190"/>
    <mergeCell ref="A8191:C8191"/>
    <mergeCell ref="D8191:F8191"/>
    <mergeCell ref="A8192:C8192"/>
    <mergeCell ref="D8192:H8192"/>
    <mergeCell ref="A8193:C8193"/>
    <mergeCell ref="D8193:H8193"/>
    <mergeCell ref="A8194:C8194"/>
    <mergeCell ref="D8194:H8194"/>
    <mergeCell ref="A8195:C8195"/>
    <mergeCell ref="D8195:H8195"/>
    <mergeCell ref="A8196:C8196"/>
    <mergeCell ref="D8196:J8196"/>
    <mergeCell ref="A8197:C8197"/>
    <mergeCell ref="D8197:H8197"/>
    <mergeCell ref="A8198:C8198"/>
    <mergeCell ref="D8198:H8198"/>
    <mergeCell ref="B8200:D8200"/>
    <mergeCell ref="B8201:D8201"/>
    <mergeCell ref="B8202:D8202"/>
    <mergeCell ref="B8203:D8203"/>
    <mergeCell ref="C8212:H8212"/>
    <mergeCell ref="C8213:H8213"/>
    <mergeCell ref="C8214:H8214"/>
    <mergeCell ref="A8216:C8216"/>
    <mergeCell ref="D8216:H8216"/>
    <mergeCell ref="A8217:C8217"/>
    <mergeCell ref="D8217:F8217"/>
    <mergeCell ref="A8218:C8218"/>
    <mergeCell ref="D8218:F8218"/>
    <mergeCell ref="A8219:C8219"/>
    <mergeCell ref="D8219:H8219"/>
    <mergeCell ref="A8220:C8220"/>
    <mergeCell ref="D8220:H8220"/>
    <mergeCell ref="A8221:C8221"/>
    <mergeCell ref="D8221:H8221"/>
    <mergeCell ref="A8222:C8222"/>
    <mergeCell ref="D8222:H8222"/>
    <mergeCell ref="A8223:C8223"/>
    <mergeCell ref="D8223:J8223"/>
    <mergeCell ref="A8224:C8224"/>
    <mergeCell ref="D8224:H8224"/>
    <mergeCell ref="A8225:C8225"/>
    <mergeCell ref="D8225:H8225"/>
    <mergeCell ref="B8227:D8227"/>
    <mergeCell ref="B8228:D8228"/>
    <mergeCell ref="B8229:D8229"/>
    <mergeCell ref="B8230:D8230"/>
    <mergeCell ref="B8231:D8231"/>
    <mergeCell ref="C8236:H8236"/>
    <mergeCell ref="C8237:H8237"/>
    <mergeCell ref="C8238:H8238"/>
    <mergeCell ref="A8240:C8240"/>
    <mergeCell ref="D8240:H8240"/>
    <mergeCell ref="A8241:C8241"/>
    <mergeCell ref="D8241:F8241"/>
    <mergeCell ref="A8242:C8242"/>
    <mergeCell ref="D8242:F8242"/>
    <mergeCell ref="A8243:C8243"/>
    <mergeCell ref="D8243:H8243"/>
    <mergeCell ref="A8244:C8244"/>
    <mergeCell ref="D8244:H8244"/>
    <mergeCell ref="A8245:C8245"/>
    <mergeCell ref="D8245:H8245"/>
    <mergeCell ref="A8246:C8246"/>
    <mergeCell ref="D8246:H8246"/>
    <mergeCell ref="A8247:C8247"/>
    <mergeCell ref="D8247:J8247"/>
    <mergeCell ref="A8248:C8248"/>
    <mergeCell ref="D8248:H8248"/>
    <mergeCell ref="A8249:C8249"/>
    <mergeCell ref="D8249:H8249"/>
    <mergeCell ref="B8251:D8251"/>
    <mergeCell ref="B8252:D8252"/>
    <mergeCell ref="B8253:D8253"/>
    <mergeCell ref="B8258:D8258"/>
    <mergeCell ref="B8259:D8259"/>
    <mergeCell ref="C8264:H8264"/>
    <mergeCell ref="C8265:H8265"/>
    <mergeCell ref="C8266:H8266"/>
    <mergeCell ref="A8268:C8268"/>
    <mergeCell ref="D8268:H8268"/>
    <mergeCell ref="A8269:C8269"/>
    <mergeCell ref="D8269:F8269"/>
    <mergeCell ref="A8270:C8270"/>
    <mergeCell ref="D8270:F8270"/>
    <mergeCell ref="A8271:C8271"/>
    <mergeCell ref="D8271:H8271"/>
    <mergeCell ref="A8272:C8272"/>
    <mergeCell ref="D8272:H8272"/>
    <mergeCell ref="A8273:C8273"/>
    <mergeCell ref="D8273:H8273"/>
    <mergeCell ref="A8274:C8274"/>
    <mergeCell ref="D8274:H8274"/>
    <mergeCell ref="A8275:C8275"/>
    <mergeCell ref="D8275:J8275"/>
    <mergeCell ref="A8276:C8276"/>
    <mergeCell ref="D8276:H8276"/>
    <mergeCell ref="A8277:C8277"/>
    <mergeCell ref="D8277:H8277"/>
    <mergeCell ref="B8281:D8281"/>
    <mergeCell ref="B8282:D8282"/>
    <mergeCell ref="B8287:D8287"/>
    <mergeCell ref="B8288:D8288"/>
    <mergeCell ref="C8292:H8292"/>
    <mergeCell ref="C8293:H8293"/>
    <mergeCell ref="C8294:H8294"/>
    <mergeCell ref="A8296:C8296"/>
    <mergeCell ref="D8296:H8296"/>
    <mergeCell ref="A8297:C8297"/>
    <mergeCell ref="D8297:F8297"/>
    <mergeCell ref="A8298:C8298"/>
    <mergeCell ref="D8298:F8298"/>
    <mergeCell ref="A8299:C8299"/>
    <mergeCell ref="D8299:H8299"/>
    <mergeCell ref="A8300:C8300"/>
    <mergeCell ref="D8300:H8300"/>
    <mergeCell ref="A8301:C8301"/>
    <mergeCell ref="D8301:H8301"/>
    <mergeCell ref="A8302:C8302"/>
    <mergeCell ref="D8302:H8302"/>
    <mergeCell ref="A8303:C8303"/>
    <mergeCell ref="D8303:J8303"/>
    <mergeCell ref="A8304:C8304"/>
    <mergeCell ref="D8304:H8304"/>
    <mergeCell ref="A8305:C8305"/>
    <mergeCell ref="D8305:H8305"/>
    <mergeCell ref="B8307:D8307"/>
    <mergeCell ref="B8308:D8308"/>
    <mergeCell ref="B8309:D8309"/>
    <mergeCell ref="C8321:H8321"/>
    <mergeCell ref="C8322:H8322"/>
    <mergeCell ref="C8323:H8323"/>
    <mergeCell ref="A8325:C8325"/>
    <mergeCell ref="D8325:H8325"/>
    <mergeCell ref="A8326:C8326"/>
    <mergeCell ref="D8326:F8326"/>
    <mergeCell ref="A8327:C8327"/>
    <mergeCell ref="D8327:F8327"/>
    <mergeCell ref="A8328:C8328"/>
    <mergeCell ref="D8328:H8328"/>
    <mergeCell ref="A8329:C8329"/>
    <mergeCell ref="D8329:H8329"/>
    <mergeCell ref="A8330:C8330"/>
    <mergeCell ref="D8330:H8330"/>
    <mergeCell ref="A8331:C8331"/>
    <mergeCell ref="D8331:H8331"/>
    <mergeCell ref="A8332:C8332"/>
    <mergeCell ref="D8332:J8332"/>
    <mergeCell ref="A8333:C8333"/>
    <mergeCell ref="D8333:H8333"/>
    <mergeCell ref="A8334:C8334"/>
    <mergeCell ref="D8334:H8334"/>
    <mergeCell ref="B8338:D8338"/>
    <mergeCell ref="B8339:D8339"/>
    <mergeCell ref="C8343:H8343"/>
    <mergeCell ref="C8344:H8344"/>
    <mergeCell ref="C8345:H8345"/>
    <mergeCell ref="A8347:C8347"/>
    <mergeCell ref="D8347:H8347"/>
    <mergeCell ref="A8348:C8348"/>
    <mergeCell ref="D8348:F8348"/>
    <mergeCell ref="A8349:C8349"/>
    <mergeCell ref="D8349:F8349"/>
    <mergeCell ref="A8350:C8350"/>
    <mergeCell ref="D8350:H8350"/>
    <mergeCell ref="A8351:C8351"/>
    <mergeCell ref="D8351:H8351"/>
    <mergeCell ref="A8352:C8352"/>
    <mergeCell ref="D8352:H8352"/>
    <mergeCell ref="A8353:C8353"/>
    <mergeCell ref="D8353:H8353"/>
    <mergeCell ref="A8354:C8354"/>
    <mergeCell ref="D8354:J8354"/>
    <mergeCell ref="A8355:C8355"/>
    <mergeCell ref="D8355:H8355"/>
    <mergeCell ref="A8356:C8356"/>
    <mergeCell ref="D8356:H8356"/>
    <mergeCell ref="B8358:D8358"/>
    <mergeCell ref="B8359:D8359"/>
    <mergeCell ref="B8360:D8360"/>
    <mergeCell ref="B8361:D8361"/>
    <mergeCell ref="B8362:D8362"/>
    <mergeCell ref="C8374:H8374"/>
    <mergeCell ref="C8375:H8375"/>
    <mergeCell ref="C8376:H8376"/>
    <mergeCell ref="A8378:C8378"/>
    <mergeCell ref="D8378:H8378"/>
    <mergeCell ref="A8379:C8379"/>
    <mergeCell ref="D8379:F8379"/>
    <mergeCell ref="A8380:C8380"/>
    <mergeCell ref="D8380:F8380"/>
    <mergeCell ref="A8381:C8381"/>
    <mergeCell ref="D8381:H8381"/>
    <mergeCell ref="A8382:C8382"/>
    <mergeCell ref="D8382:H8382"/>
    <mergeCell ref="A8383:C8383"/>
    <mergeCell ref="D8383:H8383"/>
    <mergeCell ref="A8384:C8384"/>
    <mergeCell ref="D8384:H8384"/>
    <mergeCell ref="A8385:C8385"/>
    <mergeCell ref="D8385:J8385"/>
    <mergeCell ref="A8386:C8386"/>
    <mergeCell ref="D8386:H8386"/>
    <mergeCell ref="A8387:C8387"/>
    <mergeCell ref="D8387:H8387"/>
    <mergeCell ref="B8389:D8389"/>
    <mergeCell ref="B8390:D8390"/>
    <mergeCell ref="C8412:H8412"/>
    <mergeCell ref="C8413:H8413"/>
    <mergeCell ref="C8414:H8414"/>
    <mergeCell ref="A8416:C8416"/>
    <mergeCell ref="D8416:H8416"/>
    <mergeCell ref="A8417:C8417"/>
    <mergeCell ref="D8417:F8417"/>
    <mergeCell ref="A8418:C8418"/>
    <mergeCell ref="D8418:F8418"/>
    <mergeCell ref="A8419:C8419"/>
    <mergeCell ref="D8419:H8419"/>
    <mergeCell ref="A8420:C8420"/>
    <mergeCell ref="D8420:H8420"/>
    <mergeCell ref="A8421:C8421"/>
    <mergeCell ref="D8421:H8421"/>
    <mergeCell ref="A8422:C8422"/>
    <mergeCell ref="D8422:H8422"/>
    <mergeCell ref="A8423:C8423"/>
    <mergeCell ref="D8423:J8423"/>
    <mergeCell ref="A8424:C8424"/>
    <mergeCell ref="D8424:H8424"/>
    <mergeCell ref="A8425:C8425"/>
    <mergeCell ref="D8425:H8425"/>
    <mergeCell ref="B8427:D8427"/>
    <mergeCell ref="B8428:D8428"/>
    <mergeCell ref="C8430:H8430"/>
    <mergeCell ref="C8431:H8431"/>
    <mergeCell ref="C8432:H8432"/>
    <mergeCell ref="A8434:C8434"/>
    <mergeCell ref="D8434:H8434"/>
    <mergeCell ref="A8435:C8435"/>
    <mergeCell ref="D8435:F8435"/>
    <mergeCell ref="A8436:C8436"/>
    <mergeCell ref="D8436:F8436"/>
    <mergeCell ref="A8437:C8437"/>
    <mergeCell ref="D8437:H8437"/>
    <mergeCell ref="A8438:C8438"/>
    <mergeCell ref="D8438:H8438"/>
    <mergeCell ref="A8439:C8439"/>
    <mergeCell ref="D8439:H8439"/>
    <mergeCell ref="A8440:C8440"/>
    <mergeCell ref="D8440:H8440"/>
    <mergeCell ref="A8441:C8441"/>
    <mergeCell ref="D8441:J8441"/>
    <mergeCell ref="A8442:C8442"/>
    <mergeCell ref="D8442:H8442"/>
    <mergeCell ref="A8443:C8443"/>
    <mergeCell ref="D8443:H8443"/>
    <mergeCell ref="B8445:D8445"/>
    <mergeCell ref="B8446:D8446"/>
    <mergeCell ref="B8447:D8447"/>
    <mergeCell ref="B8448:D8448"/>
    <mergeCell ref="B8449:D8449"/>
    <mergeCell ref="C8453:H8453"/>
    <mergeCell ref="C8454:H8454"/>
    <mergeCell ref="C8455:H8455"/>
    <mergeCell ref="A8457:C8457"/>
    <mergeCell ref="D8457:H8457"/>
    <mergeCell ref="A8458:C8458"/>
    <mergeCell ref="D8458:F8458"/>
    <mergeCell ref="A8459:C8459"/>
    <mergeCell ref="D8459:F8459"/>
    <mergeCell ref="A8460:C8460"/>
    <mergeCell ref="D8460:H8460"/>
    <mergeCell ref="A8461:C8461"/>
    <mergeCell ref="D8461:H8461"/>
    <mergeCell ref="A8462:C8462"/>
    <mergeCell ref="D8462:H8462"/>
    <mergeCell ref="A8463:C8463"/>
    <mergeCell ref="D8463:H8463"/>
    <mergeCell ref="A8464:C8464"/>
    <mergeCell ref="D8464:J8464"/>
    <mergeCell ref="A8465:C8465"/>
    <mergeCell ref="D8465:H8465"/>
    <mergeCell ref="A8466:C8466"/>
    <mergeCell ref="D8466:H8466"/>
    <mergeCell ref="B8468:D8468"/>
    <mergeCell ref="B8469:D8469"/>
    <mergeCell ref="B8474:D8474"/>
    <mergeCell ref="B8475:D8475"/>
    <mergeCell ref="C8485:H8485"/>
    <mergeCell ref="C8486:H8486"/>
    <mergeCell ref="C8487:H8487"/>
    <mergeCell ref="A8489:C8489"/>
    <mergeCell ref="D8489:H8489"/>
    <mergeCell ref="A8490:C8490"/>
    <mergeCell ref="D8490:F8490"/>
    <mergeCell ref="A8491:C8491"/>
    <mergeCell ref="D8491:F8491"/>
    <mergeCell ref="A8492:C8492"/>
    <mergeCell ref="D8492:H8492"/>
    <mergeCell ref="A8493:C8493"/>
    <mergeCell ref="D8493:H8493"/>
    <mergeCell ref="A8494:C8494"/>
    <mergeCell ref="D8494:H8494"/>
    <mergeCell ref="A8495:C8495"/>
    <mergeCell ref="D8495:H8495"/>
    <mergeCell ref="A8496:C8496"/>
    <mergeCell ref="D8496:J8496"/>
    <mergeCell ref="A8497:C8497"/>
    <mergeCell ref="D8497:H8497"/>
    <mergeCell ref="A8498:C8498"/>
    <mergeCell ref="D8498:H8498"/>
    <mergeCell ref="B8500:D8500"/>
    <mergeCell ref="B8501:D8501"/>
    <mergeCell ref="B8502:D8502"/>
    <mergeCell ref="C8515:H8515"/>
    <mergeCell ref="C8516:H8516"/>
    <mergeCell ref="C8517:H8517"/>
    <mergeCell ref="A8519:C8519"/>
    <mergeCell ref="D8519:H8519"/>
    <mergeCell ref="A8520:C8520"/>
    <mergeCell ref="D8520:F8520"/>
    <mergeCell ref="A8521:C8521"/>
    <mergeCell ref="D8521:F8521"/>
    <mergeCell ref="A8522:C8522"/>
    <mergeCell ref="D8522:H8522"/>
    <mergeCell ref="A8523:C8523"/>
    <mergeCell ref="D8523:H8523"/>
    <mergeCell ref="A8524:C8524"/>
    <mergeCell ref="D8524:H8524"/>
    <mergeCell ref="A8525:C8525"/>
    <mergeCell ref="D8525:H8525"/>
    <mergeCell ref="A8526:C8526"/>
    <mergeCell ref="D8526:J8526"/>
    <mergeCell ref="A8527:C8527"/>
    <mergeCell ref="D8527:H8527"/>
    <mergeCell ref="A8528:C8528"/>
    <mergeCell ref="D8528:H8528"/>
    <mergeCell ref="B8530:D8530"/>
    <mergeCell ref="B8531:D8531"/>
    <mergeCell ref="B8532:D8532"/>
    <mergeCell ref="C8545:H8545"/>
    <mergeCell ref="C8546:H8546"/>
    <mergeCell ref="C8547:H8547"/>
    <mergeCell ref="A8549:C8549"/>
    <mergeCell ref="D8549:H8549"/>
    <mergeCell ref="A8550:C8550"/>
    <mergeCell ref="D8550:F8550"/>
    <mergeCell ref="A8551:C8551"/>
    <mergeCell ref="D8551:F8551"/>
    <mergeCell ref="A8552:C8552"/>
    <mergeCell ref="D8552:H8552"/>
    <mergeCell ref="A8553:C8553"/>
    <mergeCell ref="D8553:H8553"/>
    <mergeCell ref="A8554:C8554"/>
    <mergeCell ref="D8554:H8554"/>
    <mergeCell ref="A8555:C8555"/>
    <mergeCell ref="D8555:H8555"/>
    <mergeCell ref="A8556:C8556"/>
    <mergeCell ref="D8556:J8556"/>
    <mergeCell ref="A8557:C8557"/>
    <mergeCell ref="D8557:H8557"/>
    <mergeCell ref="A8558:C8558"/>
    <mergeCell ref="D8558:H8558"/>
    <mergeCell ref="B8562:D8562"/>
    <mergeCell ref="B8563:D8563"/>
    <mergeCell ref="B8570:D8570"/>
    <mergeCell ref="B8571:D8571"/>
    <mergeCell ref="B8572:D8572"/>
    <mergeCell ref="B8573:D8573"/>
    <mergeCell ref="C8579:H8579"/>
    <mergeCell ref="C8580:H8580"/>
    <mergeCell ref="C8581:H8581"/>
    <mergeCell ref="A8583:C8583"/>
    <mergeCell ref="D8583:H8583"/>
    <mergeCell ref="A8584:C8584"/>
    <mergeCell ref="D8584:F8584"/>
    <mergeCell ref="A8585:C8585"/>
    <mergeCell ref="D8585:F8585"/>
    <mergeCell ref="A8586:C8586"/>
    <mergeCell ref="D8586:H8586"/>
    <mergeCell ref="A8587:C8587"/>
    <mergeCell ref="D8587:H8587"/>
    <mergeCell ref="A8588:C8588"/>
    <mergeCell ref="D8588:H8588"/>
    <mergeCell ref="A8589:C8589"/>
    <mergeCell ref="D8589:H8589"/>
    <mergeCell ref="A8590:C8590"/>
    <mergeCell ref="D8590:J8590"/>
    <mergeCell ref="A8591:C8591"/>
    <mergeCell ref="D8591:H8591"/>
    <mergeCell ref="A8592:C8592"/>
    <mergeCell ref="D8592:H8592"/>
    <mergeCell ref="B8594:D8594"/>
    <mergeCell ref="B8595:D8595"/>
    <mergeCell ref="B8596:D8596"/>
    <mergeCell ref="B8597:D8597"/>
    <mergeCell ref="B8598:D8598"/>
    <mergeCell ref="C8608:H8608"/>
    <mergeCell ref="C8609:H8609"/>
    <mergeCell ref="C8610:H8610"/>
    <mergeCell ref="A8612:C8612"/>
    <mergeCell ref="D8612:H8612"/>
    <mergeCell ref="A8613:C8613"/>
    <mergeCell ref="D8613:F8613"/>
    <mergeCell ref="A8614:C8614"/>
    <mergeCell ref="D8614:F8614"/>
    <mergeCell ref="A8615:C8615"/>
    <mergeCell ref="D8615:H8615"/>
    <mergeCell ref="A8616:C8616"/>
    <mergeCell ref="D8616:H8616"/>
    <mergeCell ref="A8617:C8617"/>
    <mergeCell ref="D8617:H8617"/>
    <mergeCell ref="A8618:C8618"/>
    <mergeCell ref="D8618:H8618"/>
    <mergeCell ref="A8619:C8619"/>
    <mergeCell ref="D8619:J8619"/>
    <mergeCell ref="A8620:C8620"/>
    <mergeCell ref="D8620:H8620"/>
    <mergeCell ref="A8621:C8621"/>
    <mergeCell ref="D8621:H8621"/>
    <mergeCell ref="B8625:D8625"/>
    <mergeCell ref="B8626:D8626"/>
    <mergeCell ref="B8627:D8627"/>
    <mergeCell ref="B8628:D8628"/>
    <mergeCell ref="B8629:D8629"/>
    <mergeCell ref="C8633:H8633"/>
    <mergeCell ref="C8634:H8634"/>
    <mergeCell ref="C8635:H8635"/>
    <mergeCell ref="A8637:C8637"/>
    <mergeCell ref="D8637:H8637"/>
    <mergeCell ref="A8638:C8638"/>
    <mergeCell ref="D8638:F8638"/>
    <mergeCell ref="A8639:C8639"/>
    <mergeCell ref="D8639:F8639"/>
    <mergeCell ref="A8640:C8640"/>
    <mergeCell ref="D8640:H8640"/>
    <mergeCell ref="A8641:C8641"/>
    <mergeCell ref="D8641:H8641"/>
    <mergeCell ref="A8642:C8642"/>
    <mergeCell ref="D8642:H8642"/>
    <mergeCell ref="A8643:C8643"/>
    <mergeCell ref="D8643:H8643"/>
    <mergeCell ref="A8644:C8644"/>
    <mergeCell ref="D8644:J8644"/>
    <mergeCell ref="A8645:C8645"/>
    <mergeCell ref="D8645:H8645"/>
    <mergeCell ref="A8646:C8646"/>
    <mergeCell ref="D8646:H8646"/>
    <mergeCell ref="B8652:D8652"/>
    <mergeCell ref="B8653:D8653"/>
    <mergeCell ref="B8654:D8654"/>
    <mergeCell ref="B8655:D8655"/>
    <mergeCell ref="C8663:H8663"/>
    <mergeCell ref="C8664:H8664"/>
    <mergeCell ref="C8665:H8665"/>
    <mergeCell ref="A8667:C8667"/>
    <mergeCell ref="D8667:H8667"/>
    <mergeCell ref="A8668:C8668"/>
    <mergeCell ref="D8668:F8668"/>
    <mergeCell ref="A8669:C8669"/>
    <mergeCell ref="D8669:F8669"/>
    <mergeCell ref="A8670:C8670"/>
    <mergeCell ref="D8670:H8670"/>
    <mergeCell ref="A8671:C8671"/>
    <mergeCell ref="D8671:H8671"/>
    <mergeCell ref="A8672:C8672"/>
    <mergeCell ref="D8672:H8672"/>
    <mergeCell ref="A8673:C8673"/>
    <mergeCell ref="D8673:H8673"/>
    <mergeCell ref="A8674:C8674"/>
    <mergeCell ref="D8674:J8674"/>
    <mergeCell ref="A8675:C8675"/>
    <mergeCell ref="D8675:H8675"/>
    <mergeCell ref="A8676:C8676"/>
    <mergeCell ref="D8676:H8676"/>
    <mergeCell ref="B8678:D8678"/>
    <mergeCell ref="B8679:D8679"/>
    <mergeCell ref="B8680:D8680"/>
    <mergeCell ref="B8681:D8681"/>
    <mergeCell ref="C8686:H8686"/>
    <mergeCell ref="C8687:H8687"/>
    <mergeCell ref="C8688:H8688"/>
    <mergeCell ref="A8690:C8690"/>
    <mergeCell ref="D8690:H8690"/>
    <mergeCell ref="A8691:C8691"/>
    <mergeCell ref="D8691:F8691"/>
    <mergeCell ref="A8692:C8692"/>
    <mergeCell ref="D8692:F8692"/>
    <mergeCell ref="A8693:C8693"/>
    <mergeCell ref="D8693:H8693"/>
    <mergeCell ref="A8694:C8694"/>
    <mergeCell ref="D8694:H8694"/>
    <mergeCell ref="A8695:C8695"/>
    <mergeCell ref="D8695:H8695"/>
    <mergeCell ref="A8696:C8696"/>
    <mergeCell ref="D8696:H8696"/>
    <mergeCell ref="A8697:C8697"/>
    <mergeCell ref="D8697:J8697"/>
    <mergeCell ref="A8698:C8698"/>
    <mergeCell ref="D8698:H8698"/>
    <mergeCell ref="A8699:C8699"/>
    <mergeCell ref="D8699:H8699"/>
    <mergeCell ref="B8703:D8703"/>
    <mergeCell ref="B8704:D8704"/>
    <mergeCell ref="B8705:D8705"/>
    <mergeCell ref="B8706:D8706"/>
    <mergeCell ref="C8717:H8717"/>
    <mergeCell ref="C8718:H8718"/>
    <mergeCell ref="C8719:H8719"/>
    <mergeCell ref="A8721:C8721"/>
    <mergeCell ref="D8721:H8721"/>
    <mergeCell ref="A8722:C8722"/>
    <mergeCell ref="D8722:F8722"/>
    <mergeCell ref="A8723:C8723"/>
    <mergeCell ref="D8723:F8723"/>
    <mergeCell ref="A8724:C8724"/>
    <mergeCell ref="D8724:H8724"/>
    <mergeCell ref="A8725:C8725"/>
    <mergeCell ref="D8725:H8725"/>
    <mergeCell ref="A8726:C8726"/>
    <mergeCell ref="D8726:H8726"/>
    <mergeCell ref="A8727:C8727"/>
    <mergeCell ref="D8727:H8727"/>
    <mergeCell ref="A8728:C8728"/>
    <mergeCell ref="D8728:J8728"/>
    <mergeCell ref="A8729:C8729"/>
    <mergeCell ref="D8729:H8729"/>
    <mergeCell ref="A8730:C8730"/>
    <mergeCell ref="D8730:H8730"/>
    <mergeCell ref="B8732:D8732"/>
    <mergeCell ref="B8733:D8733"/>
    <mergeCell ref="B8734:D8734"/>
    <mergeCell ref="B8735:D8735"/>
    <mergeCell ref="C8740:H8740"/>
    <mergeCell ref="C8741:H8741"/>
    <mergeCell ref="C8742:H8742"/>
    <mergeCell ref="A8744:C8744"/>
    <mergeCell ref="D8744:H8744"/>
    <mergeCell ref="A8745:C8745"/>
    <mergeCell ref="D8745:F8745"/>
    <mergeCell ref="A8746:C8746"/>
    <mergeCell ref="D8746:F8746"/>
    <mergeCell ref="A8747:C8747"/>
    <mergeCell ref="D8747:H8747"/>
    <mergeCell ref="A8748:C8748"/>
    <mergeCell ref="D8748:H8748"/>
    <mergeCell ref="A8749:C8749"/>
    <mergeCell ref="D8749:H8749"/>
    <mergeCell ref="A8750:C8750"/>
    <mergeCell ref="D8750:H8750"/>
    <mergeCell ref="A8751:C8751"/>
    <mergeCell ref="D8751:J8751"/>
    <mergeCell ref="A8752:C8752"/>
    <mergeCell ref="D8752:H8752"/>
    <mergeCell ref="A8753:C8753"/>
    <mergeCell ref="D8753:H8753"/>
    <mergeCell ref="B8755:D8755"/>
    <mergeCell ref="B8756:D8756"/>
    <mergeCell ref="B8757:D8757"/>
    <mergeCell ref="B8758:D8758"/>
    <mergeCell ref="C8767:H8767"/>
    <mergeCell ref="C8768:H8768"/>
    <mergeCell ref="C8769:H8769"/>
    <mergeCell ref="A8771:C8771"/>
    <mergeCell ref="D8771:H8771"/>
    <mergeCell ref="A8772:C8772"/>
    <mergeCell ref="D8772:F8772"/>
    <mergeCell ref="A8773:C8773"/>
    <mergeCell ref="D8773:F8773"/>
    <mergeCell ref="A8774:C8774"/>
    <mergeCell ref="D8774:H8774"/>
    <mergeCell ref="A8775:C8775"/>
    <mergeCell ref="D8775:H8775"/>
    <mergeCell ref="A8776:C8776"/>
    <mergeCell ref="D8776:H8776"/>
    <mergeCell ref="A8777:C8777"/>
    <mergeCell ref="D8777:H8777"/>
    <mergeCell ref="A8778:C8778"/>
    <mergeCell ref="D8778:J8778"/>
    <mergeCell ref="A8779:C8779"/>
    <mergeCell ref="D8779:H8779"/>
    <mergeCell ref="A8780:C8780"/>
    <mergeCell ref="D8780:H8780"/>
    <mergeCell ref="B8782:D8782"/>
    <mergeCell ref="B8783:D8783"/>
    <mergeCell ref="B8788:D8788"/>
    <mergeCell ref="C8807:H8807"/>
    <mergeCell ref="C8808:H8808"/>
    <mergeCell ref="C8809:H8809"/>
    <mergeCell ref="A8811:C8811"/>
    <mergeCell ref="D8811:H8811"/>
    <mergeCell ref="A8812:C8812"/>
    <mergeCell ref="D8812:F8812"/>
    <mergeCell ref="A8813:C8813"/>
    <mergeCell ref="D8813:F8813"/>
    <mergeCell ref="A8814:C8814"/>
    <mergeCell ref="D8814:H8814"/>
    <mergeCell ref="A8815:C8815"/>
    <mergeCell ref="D8815:H8815"/>
    <mergeCell ref="A8816:C8816"/>
    <mergeCell ref="D8816:H8816"/>
    <mergeCell ref="A8817:C8817"/>
    <mergeCell ref="D8817:H8817"/>
    <mergeCell ref="A8818:C8818"/>
    <mergeCell ref="D8818:J8818"/>
    <mergeCell ref="A8819:C8819"/>
    <mergeCell ref="D8819:H8819"/>
    <mergeCell ref="A8820:C8820"/>
    <mergeCell ref="D8820:H8820"/>
    <mergeCell ref="B8822:D8822"/>
    <mergeCell ref="B8823:D8823"/>
    <mergeCell ref="B8824:D8824"/>
    <mergeCell ref="C8831:H8831"/>
    <mergeCell ref="C8832:H8832"/>
    <mergeCell ref="C8833:H8833"/>
    <mergeCell ref="A8835:C8835"/>
    <mergeCell ref="D8835:H8835"/>
    <mergeCell ref="A8836:C8836"/>
    <mergeCell ref="D8836:F8836"/>
    <mergeCell ref="A8837:C8837"/>
    <mergeCell ref="D8837:F8837"/>
    <mergeCell ref="A8838:C8838"/>
    <mergeCell ref="D8838:H8838"/>
    <mergeCell ref="A8839:C8839"/>
    <mergeCell ref="D8839:H8839"/>
    <mergeCell ref="A8840:C8840"/>
    <mergeCell ref="D8840:H8840"/>
    <mergeCell ref="A8841:C8841"/>
    <mergeCell ref="D8841:H8841"/>
    <mergeCell ref="A8842:C8842"/>
    <mergeCell ref="D8842:J8842"/>
    <mergeCell ref="A8843:C8843"/>
    <mergeCell ref="D8843:H8843"/>
    <mergeCell ref="A8844:C8844"/>
    <mergeCell ref="D8844:H8844"/>
    <mergeCell ref="B8846:D8846"/>
    <mergeCell ref="B8847:D8847"/>
    <mergeCell ref="B8848:D8848"/>
    <mergeCell ref="B8849:D8849"/>
    <mergeCell ref="B8850:D8850"/>
    <mergeCell ref="C8853:H8853"/>
    <mergeCell ref="C8854:H8854"/>
    <mergeCell ref="C8855:H8855"/>
    <mergeCell ref="A8857:C8857"/>
    <mergeCell ref="D8857:H8857"/>
    <mergeCell ref="A8858:C8858"/>
    <mergeCell ref="D8858:F8858"/>
    <mergeCell ref="A8859:C8859"/>
    <mergeCell ref="D8859:F8859"/>
    <mergeCell ref="A8860:C8860"/>
    <mergeCell ref="D8860:H8860"/>
    <mergeCell ref="A8861:C8861"/>
    <mergeCell ref="D8861:H8861"/>
    <mergeCell ref="A8862:C8862"/>
    <mergeCell ref="D8862:H8862"/>
    <mergeCell ref="A8863:C8863"/>
    <mergeCell ref="D8863:H8863"/>
    <mergeCell ref="A8864:C8864"/>
    <mergeCell ref="D8864:J8864"/>
    <mergeCell ref="A8865:C8865"/>
    <mergeCell ref="D8865:H8865"/>
    <mergeCell ref="A8866:C8866"/>
    <mergeCell ref="D8866:H8866"/>
    <mergeCell ref="B8868:D8868"/>
    <mergeCell ref="B8869:D8869"/>
    <mergeCell ref="B8870:D8870"/>
    <mergeCell ref="B8871:D8871"/>
    <mergeCell ref="C8876:H8876"/>
    <mergeCell ref="C8877:H8877"/>
    <mergeCell ref="C8878:H8878"/>
    <mergeCell ref="A8880:C8880"/>
    <mergeCell ref="D8880:H8880"/>
    <mergeCell ref="A8881:C8881"/>
    <mergeCell ref="D8881:F8881"/>
    <mergeCell ref="A8882:C8882"/>
    <mergeCell ref="D8882:F8882"/>
    <mergeCell ref="A8883:C8883"/>
    <mergeCell ref="D8883:H8883"/>
    <mergeCell ref="A8884:C8884"/>
    <mergeCell ref="D8884:H8884"/>
    <mergeCell ref="A8885:C8885"/>
    <mergeCell ref="D8885:H8885"/>
    <mergeCell ref="A8886:C8886"/>
    <mergeCell ref="D8886:H8886"/>
    <mergeCell ref="A8887:C8887"/>
    <mergeCell ref="D8887:J8887"/>
    <mergeCell ref="A8888:C8888"/>
    <mergeCell ref="D8888:H8888"/>
    <mergeCell ref="A8889:C8889"/>
    <mergeCell ref="D8889:H8889"/>
    <mergeCell ref="B8893:D8893"/>
    <mergeCell ref="B8894:D8894"/>
    <mergeCell ref="B8895:D8895"/>
    <mergeCell ref="B8896:D8896"/>
    <mergeCell ref="C8905:H8905"/>
    <mergeCell ref="C8906:H8906"/>
    <mergeCell ref="C8907:H8907"/>
    <mergeCell ref="A8909:C8909"/>
    <mergeCell ref="D8909:H8909"/>
    <mergeCell ref="A8910:C8910"/>
    <mergeCell ref="D8910:F8910"/>
    <mergeCell ref="A8911:C8911"/>
    <mergeCell ref="D8911:F8911"/>
    <mergeCell ref="A8912:C8912"/>
    <mergeCell ref="D8912:H8912"/>
    <mergeCell ref="A8913:C8913"/>
    <mergeCell ref="D8913:H8913"/>
    <mergeCell ref="A8914:C8914"/>
    <mergeCell ref="D8914:H8914"/>
    <mergeCell ref="A8915:C8915"/>
    <mergeCell ref="D8915:H8915"/>
    <mergeCell ref="A8916:C8916"/>
    <mergeCell ref="D8916:J8916"/>
    <mergeCell ref="A8917:C8917"/>
    <mergeCell ref="D8917:H8917"/>
    <mergeCell ref="A8918:C8918"/>
    <mergeCell ref="D8918:H8918"/>
    <mergeCell ref="B8920:D8920"/>
    <mergeCell ref="B8921:D8921"/>
    <mergeCell ref="B8922:D8922"/>
    <mergeCell ref="B8923:D8923"/>
    <mergeCell ref="B8924:D8924"/>
    <mergeCell ref="C8926:H8926"/>
    <mergeCell ref="C8927:H8927"/>
    <mergeCell ref="C8928:H8928"/>
    <mergeCell ref="A8930:C8930"/>
    <mergeCell ref="D8930:H8930"/>
    <mergeCell ref="A8931:C8931"/>
    <mergeCell ref="D8931:F8931"/>
    <mergeCell ref="A8932:C8932"/>
    <mergeCell ref="D8932:F8932"/>
    <mergeCell ref="A8933:C8933"/>
    <mergeCell ref="D8933:H8933"/>
    <mergeCell ref="A8934:C8934"/>
    <mergeCell ref="D8934:H8934"/>
    <mergeCell ref="A8935:C8935"/>
    <mergeCell ref="D8935:H8935"/>
    <mergeCell ref="A8936:C8936"/>
    <mergeCell ref="D8936:H8936"/>
    <mergeCell ref="A8937:C8937"/>
    <mergeCell ref="D8937:J8937"/>
    <mergeCell ref="A8938:C8938"/>
    <mergeCell ref="D8938:H8938"/>
    <mergeCell ref="A8939:C8939"/>
    <mergeCell ref="D8939:H8939"/>
    <mergeCell ref="B8941:D8941"/>
    <mergeCell ref="B8942:D8942"/>
    <mergeCell ref="B8943:D8943"/>
    <mergeCell ref="B8944:D8944"/>
    <mergeCell ref="B8945:D8945"/>
    <mergeCell ref="C8947:H8947"/>
    <mergeCell ref="C8948:H8948"/>
    <mergeCell ref="C8949:H8949"/>
    <mergeCell ref="A8951:C8951"/>
    <mergeCell ref="D8951:H8951"/>
    <mergeCell ref="A8952:C8952"/>
    <mergeCell ref="D8952:F8952"/>
    <mergeCell ref="A8953:C8953"/>
    <mergeCell ref="D8953:F8953"/>
    <mergeCell ref="A8954:C8954"/>
    <mergeCell ref="D8954:H8954"/>
    <mergeCell ref="A8955:C8955"/>
    <mergeCell ref="D8955:H8955"/>
    <mergeCell ref="A8956:C8956"/>
    <mergeCell ref="D8956:H8956"/>
    <mergeCell ref="A8957:C8957"/>
    <mergeCell ref="D8957:H8957"/>
    <mergeCell ref="A8958:C8958"/>
    <mergeCell ref="D8958:J8958"/>
    <mergeCell ref="A8959:C8959"/>
    <mergeCell ref="D8959:H8959"/>
    <mergeCell ref="A8960:C8960"/>
    <mergeCell ref="D8960:H8960"/>
    <mergeCell ref="B8962:D8962"/>
    <mergeCell ref="B8963:D8963"/>
    <mergeCell ref="B8964:D8964"/>
    <mergeCell ref="B8969:D8969"/>
    <mergeCell ref="B8970:D8970"/>
    <mergeCell ref="C8975:H8975"/>
    <mergeCell ref="C8976:H8976"/>
    <mergeCell ref="C8977:H8977"/>
    <mergeCell ref="A8979:C8979"/>
    <mergeCell ref="D8979:H8979"/>
    <mergeCell ref="A8980:C8980"/>
    <mergeCell ref="D8980:F8980"/>
    <mergeCell ref="A8981:C8981"/>
    <mergeCell ref="D8981:F8981"/>
    <mergeCell ref="A8982:C8982"/>
    <mergeCell ref="D8982:H8982"/>
    <mergeCell ref="A8983:C8983"/>
    <mergeCell ref="D8983:H8983"/>
    <mergeCell ref="A8984:C8984"/>
    <mergeCell ref="D8984:H8984"/>
    <mergeCell ref="A8985:C8985"/>
    <mergeCell ref="D8985:H8985"/>
    <mergeCell ref="A8986:C8986"/>
    <mergeCell ref="D8986:J8986"/>
    <mergeCell ref="A8987:C8987"/>
    <mergeCell ref="D8987:H8987"/>
    <mergeCell ref="A8988:C8988"/>
    <mergeCell ref="D8988:H8988"/>
    <mergeCell ref="B8992:D8992"/>
    <mergeCell ref="B8993:D8993"/>
    <mergeCell ref="B8994:D8994"/>
    <mergeCell ref="C8999:H8999"/>
    <mergeCell ref="C9000:H9000"/>
    <mergeCell ref="C9001:H9001"/>
    <mergeCell ref="A9003:C9003"/>
    <mergeCell ref="D9003:H9003"/>
    <mergeCell ref="A9004:C9004"/>
    <mergeCell ref="D9004:F9004"/>
    <mergeCell ref="A9005:C9005"/>
    <mergeCell ref="D9005:F9005"/>
    <mergeCell ref="A9006:C9006"/>
    <mergeCell ref="D9006:H9006"/>
    <mergeCell ref="A9007:C9007"/>
    <mergeCell ref="D9007:H9007"/>
    <mergeCell ref="A9008:C9008"/>
    <mergeCell ref="D9008:H9008"/>
    <mergeCell ref="A9009:C9009"/>
    <mergeCell ref="D9009:H9009"/>
    <mergeCell ref="A9010:C9010"/>
    <mergeCell ref="D9010:J9010"/>
    <mergeCell ref="A9011:C9011"/>
    <mergeCell ref="D9011:H9011"/>
    <mergeCell ref="A9012:C9012"/>
    <mergeCell ref="D9012:H9012"/>
    <mergeCell ref="B9014:D9014"/>
    <mergeCell ref="B9015:D9015"/>
    <mergeCell ref="B9020:D9020"/>
    <mergeCell ref="B9021:D9021"/>
    <mergeCell ref="C9023:H9023"/>
    <mergeCell ref="C9024:H9024"/>
    <mergeCell ref="C9025:H9025"/>
    <mergeCell ref="A9027:C9027"/>
    <mergeCell ref="D9027:H9027"/>
    <mergeCell ref="A9028:C9028"/>
    <mergeCell ref="D9028:F9028"/>
    <mergeCell ref="A9029:C9029"/>
    <mergeCell ref="D9029:F9029"/>
    <mergeCell ref="A9030:C9030"/>
    <mergeCell ref="D9030:H9030"/>
    <mergeCell ref="A9031:C9031"/>
    <mergeCell ref="D9031:H9031"/>
    <mergeCell ref="A9032:C9032"/>
    <mergeCell ref="D9032:H9032"/>
    <mergeCell ref="A9033:C9033"/>
    <mergeCell ref="D9033:H9033"/>
    <mergeCell ref="A9034:C9034"/>
    <mergeCell ref="D9034:J9034"/>
    <mergeCell ref="A9035:C9035"/>
    <mergeCell ref="D9035:H9035"/>
    <mergeCell ref="A9036:C9036"/>
    <mergeCell ref="D9036:H9036"/>
    <mergeCell ref="B9038:D9038"/>
    <mergeCell ref="B9039:D9039"/>
    <mergeCell ref="C9050:H9050"/>
    <mergeCell ref="C9051:H9051"/>
    <mergeCell ref="C9052:H9052"/>
    <mergeCell ref="A9054:C9054"/>
    <mergeCell ref="D9054:H9054"/>
    <mergeCell ref="A9055:C9055"/>
    <mergeCell ref="D9055:F9055"/>
    <mergeCell ref="A9056:C9056"/>
    <mergeCell ref="D9056:F9056"/>
    <mergeCell ref="A9057:C9057"/>
    <mergeCell ref="D9057:H9057"/>
    <mergeCell ref="A9058:C9058"/>
    <mergeCell ref="D9058:H9058"/>
    <mergeCell ref="A9059:C9059"/>
    <mergeCell ref="D9059:H9059"/>
    <mergeCell ref="A9060:C9060"/>
    <mergeCell ref="D9060:H9060"/>
    <mergeCell ref="A9061:C9061"/>
    <mergeCell ref="D9061:J9061"/>
    <mergeCell ref="A9062:C9062"/>
    <mergeCell ref="D9062:H9062"/>
    <mergeCell ref="A9063:C9063"/>
    <mergeCell ref="D9063:H9063"/>
    <mergeCell ref="B9065:D9065"/>
    <mergeCell ref="B9066:D9066"/>
    <mergeCell ref="C9077:H9077"/>
    <mergeCell ref="C9078:H9078"/>
    <mergeCell ref="C9079:H9079"/>
    <mergeCell ref="A9081:C9081"/>
    <mergeCell ref="D9081:H9081"/>
    <mergeCell ref="A9082:C9082"/>
    <mergeCell ref="D9082:F9082"/>
    <mergeCell ref="A9083:C9083"/>
    <mergeCell ref="D9083:F9083"/>
    <mergeCell ref="A9084:C9084"/>
    <mergeCell ref="D9084:H9084"/>
    <mergeCell ref="A9085:C9085"/>
    <mergeCell ref="D9085:H9085"/>
    <mergeCell ref="A9086:C9086"/>
    <mergeCell ref="D9086:H9086"/>
    <mergeCell ref="A9087:C9087"/>
    <mergeCell ref="D9087:H9087"/>
    <mergeCell ref="A9088:C9088"/>
    <mergeCell ref="D9088:J9088"/>
    <mergeCell ref="A9089:C9089"/>
    <mergeCell ref="D9089:H9089"/>
    <mergeCell ref="A9090:C9090"/>
    <mergeCell ref="D9090:H9090"/>
    <mergeCell ref="B9092:D9092"/>
    <mergeCell ref="B9093:D9093"/>
    <mergeCell ref="C9108:H9108"/>
    <mergeCell ref="C9109:H9109"/>
    <mergeCell ref="C9110:H9110"/>
    <mergeCell ref="A9112:C9112"/>
    <mergeCell ref="D9112:H9112"/>
    <mergeCell ref="A9113:C9113"/>
    <mergeCell ref="D9113:F9113"/>
    <mergeCell ref="A9114:C9114"/>
    <mergeCell ref="D9114:F9114"/>
    <mergeCell ref="A9115:C9115"/>
    <mergeCell ref="D9115:H9115"/>
    <mergeCell ref="A9116:C9116"/>
    <mergeCell ref="D9116:H9116"/>
    <mergeCell ref="A9117:C9117"/>
    <mergeCell ref="D9117:H9117"/>
    <mergeCell ref="A9118:C9118"/>
    <mergeCell ref="D9118:H9118"/>
    <mergeCell ref="A9119:C9119"/>
    <mergeCell ref="D9119:J9119"/>
    <mergeCell ref="A9120:C9120"/>
    <mergeCell ref="D9120:H9120"/>
    <mergeCell ref="A9121:C9121"/>
    <mergeCell ref="D9121:H9121"/>
    <mergeCell ref="B9123:D9123"/>
    <mergeCell ref="B9124:D9124"/>
    <mergeCell ref="C9136:H9136"/>
    <mergeCell ref="C9137:H9137"/>
    <mergeCell ref="C9138:H9138"/>
    <mergeCell ref="A9140:C9140"/>
    <mergeCell ref="D9140:H9140"/>
    <mergeCell ref="A9141:C9141"/>
    <mergeCell ref="D9141:F9141"/>
    <mergeCell ref="A9142:C9142"/>
    <mergeCell ref="D9142:F9142"/>
    <mergeCell ref="A9143:C9143"/>
    <mergeCell ref="D9143:H9143"/>
    <mergeCell ref="A9144:C9144"/>
    <mergeCell ref="D9144:H9144"/>
    <mergeCell ref="A9145:C9145"/>
    <mergeCell ref="D9145:H9145"/>
    <mergeCell ref="A9146:C9146"/>
    <mergeCell ref="D9146:H9146"/>
    <mergeCell ref="A9147:C9147"/>
    <mergeCell ref="D9147:J9147"/>
    <mergeCell ref="A9148:C9148"/>
    <mergeCell ref="D9148:H9148"/>
    <mergeCell ref="A9149:C9149"/>
    <mergeCell ref="D9149:H9149"/>
    <mergeCell ref="B9155:D9155"/>
    <mergeCell ref="B9156:D9156"/>
    <mergeCell ref="B9157:D9157"/>
    <mergeCell ref="B9162:D9162"/>
    <mergeCell ref="C9172:H9172"/>
    <mergeCell ref="C9173:H9173"/>
    <mergeCell ref="C9174:H9174"/>
    <mergeCell ref="A9176:C9176"/>
    <mergeCell ref="D9176:H9176"/>
    <mergeCell ref="A9177:C9177"/>
    <mergeCell ref="D9177:F9177"/>
    <mergeCell ref="A9178:C9178"/>
    <mergeCell ref="D9178:F9178"/>
    <mergeCell ref="A9179:C9179"/>
    <mergeCell ref="D9179:H9179"/>
    <mergeCell ref="A9180:C9180"/>
    <mergeCell ref="D9180:H9180"/>
    <mergeCell ref="A9181:C9181"/>
    <mergeCell ref="D9181:H9181"/>
    <mergeCell ref="A9182:C9182"/>
    <mergeCell ref="D9182:H9182"/>
    <mergeCell ref="A9183:C9183"/>
    <mergeCell ref="D9183:J9183"/>
    <mergeCell ref="A9184:C9184"/>
    <mergeCell ref="D9184:H9184"/>
    <mergeCell ref="A9185:C9185"/>
    <mergeCell ref="D9185:H9185"/>
    <mergeCell ref="B9187:D9187"/>
    <mergeCell ref="B9188:D9188"/>
    <mergeCell ref="B9189:D9189"/>
    <mergeCell ref="B9190:D9190"/>
    <mergeCell ref="B9191:D9191"/>
    <mergeCell ref="C9199:H9199"/>
    <mergeCell ref="C9200:H9200"/>
    <mergeCell ref="C9201:H9201"/>
    <mergeCell ref="A9203:C9203"/>
    <mergeCell ref="D9203:H9203"/>
    <mergeCell ref="A9204:C9204"/>
    <mergeCell ref="D9204:F9204"/>
    <mergeCell ref="A9205:C9205"/>
    <mergeCell ref="D9205:F9205"/>
    <mergeCell ref="A9206:C9206"/>
    <mergeCell ref="D9206:H9206"/>
    <mergeCell ref="A9207:C9207"/>
    <mergeCell ref="D9207:H9207"/>
    <mergeCell ref="A9208:C9208"/>
    <mergeCell ref="D9208:H9208"/>
    <mergeCell ref="A9209:C9209"/>
    <mergeCell ref="D9209:H9209"/>
    <mergeCell ref="A9210:C9210"/>
    <mergeCell ref="D9210:J9210"/>
    <mergeCell ref="A9211:C9211"/>
    <mergeCell ref="D9211:H9211"/>
    <mergeCell ref="A9212:C9212"/>
    <mergeCell ref="D9212:H9212"/>
    <mergeCell ref="B9214:D9214"/>
    <mergeCell ref="B9215:D9215"/>
    <mergeCell ref="B9216:D9216"/>
    <mergeCell ref="C9219:H9219"/>
    <mergeCell ref="C9220:H9220"/>
    <mergeCell ref="C9221:H9221"/>
    <mergeCell ref="A9223:C9223"/>
    <mergeCell ref="D9223:H9223"/>
    <mergeCell ref="A9224:C9224"/>
    <mergeCell ref="D9224:F9224"/>
    <mergeCell ref="A9225:C9225"/>
    <mergeCell ref="D9225:F9225"/>
    <mergeCell ref="A9226:C9226"/>
    <mergeCell ref="D9226:H9226"/>
    <mergeCell ref="A9227:C9227"/>
    <mergeCell ref="D9227:H9227"/>
    <mergeCell ref="A9228:C9228"/>
    <mergeCell ref="D9228:H9228"/>
    <mergeCell ref="A9229:C9229"/>
    <mergeCell ref="D9229:H9229"/>
    <mergeCell ref="A9230:C9230"/>
    <mergeCell ref="D9230:J9230"/>
    <mergeCell ref="A9231:C9231"/>
    <mergeCell ref="D9231:H9231"/>
    <mergeCell ref="A9232:C9232"/>
    <mergeCell ref="D9232:H9232"/>
    <mergeCell ref="B9234:D9234"/>
    <mergeCell ref="B9235:D9235"/>
    <mergeCell ref="B9236:D9236"/>
    <mergeCell ref="C9248:H9248"/>
    <mergeCell ref="C9249:H9249"/>
    <mergeCell ref="C9250:H9250"/>
    <mergeCell ref="A9252:C9252"/>
    <mergeCell ref="D9252:H9252"/>
    <mergeCell ref="A9253:C9253"/>
    <mergeCell ref="D9253:F9253"/>
    <mergeCell ref="A9254:C9254"/>
    <mergeCell ref="D9254:F9254"/>
    <mergeCell ref="A9255:C9255"/>
    <mergeCell ref="D9255:H9255"/>
    <mergeCell ref="A9256:C9256"/>
    <mergeCell ref="D9256:H9256"/>
    <mergeCell ref="A9257:C9257"/>
    <mergeCell ref="D9257:H9257"/>
    <mergeCell ref="A9258:C9258"/>
    <mergeCell ref="D9258:H9258"/>
    <mergeCell ref="A9259:C9259"/>
    <mergeCell ref="D9259:J9259"/>
    <mergeCell ref="A9260:C9260"/>
    <mergeCell ref="D9260:H9260"/>
    <mergeCell ref="A9261:C9261"/>
    <mergeCell ref="D9261:H9261"/>
    <mergeCell ref="B9265:D9265"/>
    <mergeCell ref="B9266:D9266"/>
    <mergeCell ref="B9267:D9267"/>
    <mergeCell ref="C9271:H9271"/>
    <mergeCell ref="C9272:H9272"/>
    <mergeCell ref="C9273:H9273"/>
    <mergeCell ref="A9275:C9275"/>
    <mergeCell ref="D9275:H9275"/>
    <mergeCell ref="A9276:C9276"/>
    <mergeCell ref="D9276:F9276"/>
    <mergeCell ref="A9277:C9277"/>
    <mergeCell ref="D9277:F9277"/>
    <mergeCell ref="A9278:C9278"/>
    <mergeCell ref="D9278:H9278"/>
    <mergeCell ref="A9279:C9279"/>
    <mergeCell ref="D9279:H9279"/>
    <mergeCell ref="A9280:C9280"/>
    <mergeCell ref="D9280:H9280"/>
    <mergeCell ref="A9281:C9281"/>
    <mergeCell ref="D9281:H9281"/>
    <mergeCell ref="A9282:C9282"/>
    <mergeCell ref="D9282:J9282"/>
    <mergeCell ref="A9283:C9283"/>
    <mergeCell ref="D9283:H9283"/>
    <mergeCell ref="A9284:C9284"/>
    <mergeCell ref="D9284:H9284"/>
    <mergeCell ref="B9286:D9286"/>
    <mergeCell ref="B9287:D9287"/>
    <mergeCell ref="B9288:D9288"/>
    <mergeCell ref="B9289:D9289"/>
  </mergeCells>
  <dataValidations count="859">
    <dataValidation type="custom" operator="" sqref="I23" errorStyle="stop" allowBlank="true" errorTitle="Valor informado inválido" error="O valor informado só pode ser numérico e não deve possuir mais de duas casas decimais." showErrorMessage="true">
      <formula1>AND(ISNUMBER(I23), I23 = TRUNC(I23,2))</formula1>
    </dataValidation>
    <dataValidation type="custom" operator="" sqref="I24" errorStyle="stop" allowBlank="true" errorTitle="Valor informado inválido" error="O valor informado só pode ser numérico e não deve possuir mais de duas casas decimais." showErrorMessage="true">
      <formula1>AND(ISNUMBER(I24), I24 = TRUNC(I24,2))</formula1>
    </dataValidation>
    <dataValidation type="custom" operator="" sqref="I25" errorStyle="stop" allowBlank="true" errorTitle="Valor informado inválido" error="O valor informado só pode ser numérico e não deve possuir mais de duas casas decimais." showErrorMessage="true">
      <formula1>AND(ISNUMBER(I25), I25 = TRUNC(I25,2))</formula1>
    </dataValidation>
    <dataValidation type="custom" operator="" sqref="I49" errorStyle="stop" allowBlank="true" errorTitle="Valor informado inválido" error="O valor informado só pode ser numérico e não deve possuir mais de duas casas decimais." showErrorMessage="true">
      <formula1>AND(ISNUMBER(I49), I49 = TRUNC(I49,2))</formula1>
    </dataValidation>
    <dataValidation type="custom" operator="" sqref="I50" errorStyle="stop" allowBlank="true" errorTitle="Valor informado inválido" error="O valor informado só pode ser numérico e não deve possuir mais de duas casas decimais." showErrorMessage="true">
      <formula1>AND(ISNUMBER(I50), I50 = TRUNC(I50,2))</formula1>
    </dataValidation>
    <dataValidation type="custom" operator="" sqref="I51" errorStyle="stop" allowBlank="true" errorTitle="Valor informado inválido" error="O valor informado só pode ser numérico e não deve possuir mais de duas casas decimais." showErrorMessage="true">
      <formula1>AND(ISNUMBER(I51), I51 = TRUNC(I51,2))</formula1>
    </dataValidation>
    <dataValidation type="custom" operator="" sqref="I78" errorStyle="stop" allowBlank="true" errorTitle="Valor informado inválido" error="O valor informado só pode ser numérico e não deve possuir mais de duas casas decimais." showErrorMessage="true">
      <formula1>AND(ISNUMBER(I78), I78 = TRUNC(I78,2))</formula1>
    </dataValidation>
    <dataValidation type="custom" operator="" sqref="I109" errorStyle="stop" allowBlank="true" errorTitle="Valor informado inválido" error="O valor informado só pode ser numérico e não deve possuir mais de duas casas decimais." showErrorMessage="true">
      <formula1>AND(ISNUMBER(I109), I109 = TRUNC(I109,2))</formula1>
    </dataValidation>
    <dataValidation type="custom" operator="" sqref="I110" errorStyle="stop" allowBlank="true" errorTitle="Valor informado inválido" error="O valor informado só pode ser numérico e não deve possuir mais de duas casas decimais." showErrorMessage="true">
      <formula1>AND(ISNUMBER(I110), I110 = TRUNC(I110,2))</formula1>
    </dataValidation>
    <dataValidation type="custom" operator="" sqref="I111" errorStyle="stop" allowBlank="true" errorTitle="Valor informado inválido" error="O valor informado só pode ser numérico e não deve possuir mais de duas casas decimais." showErrorMessage="true">
      <formula1>AND(ISNUMBER(I111), I111 = TRUNC(I111,2))</formula1>
    </dataValidation>
    <dataValidation type="custom" operator="" sqref="I112" errorStyle="stop" allowBlank="true" errorTitle="Valor informado inválido" error="O valor informado só pode ser numérico e não deve possuir mais de duas casas decimais." showErrorMessage="true">
      <formula1>AND(ISNUMBER(I112), I112 = TRUNC(I112,2))</formula1>
    </dataValidation>
    <dataValidation type="custom" operator="" sqref="I113" errorStyle="stop" allowBlank="true" errorTitle="Valor informado inválido" error="O valor informado só pode ser numérico e não deve possuir mais de duas casas decimais." showErrorMessage="true">
      <formula1>AND(ISNUMBER(I113), I113 = TRUNC(I113,2))</formula1>
    </dataValidation>
    <dataValidation type="custom" operator="" sqref="I132" errorStyle="stop" allowBlank="true" errorTitle="Valor informado inválido" error="O valor informado só pode ser numérico e não deve possuir mais de duas casas decimais." showErrorMessage="true">
      <formula1>AND(ISNUMBER(I132), I132 = TRUNC(I132,2))</formula1>
    </dataValidation>
    <dataValidation type="custom" operator="" sqref="I140" errorStyle="stop" allowBlank="true" errorTitle="Valor informado inválido" error="O valor informado só pode ser numérico e não deve possuir mais de duas casas decimais." showErrorMessage="true">
      <formula1>AND(ISNUMBER(I140), I140 = TRUNC(I140,2))</formula1>
    </dataValidation>
    <dataValidation type="custom" operator="" sqref="I175" errorStyle="stop" allowBlank="true" errorTitle="Valor informado inválido" error="O valor informado só pode ser numérico e não deve possuir mais de duas casas decimais." showErrorMessage="true">
      <formula1>AND(ISNUMBER(I175), I175 = TRUNC(I175,2))</formula1>
    </dataValidation>
    <dataValidation type="custom" operator="" sqref="I204" errorStyle="stop" allowBlank="true" errorTitle="Valor informado inválido" error="O valor informado só pode ser numérico e não deve possuir mais de duas casas decimais." showErrorMessage="true">
      <formula1>AND(ISNUMBER(I204), I204 = TRUNC(I204,2))</formula1>
    </dataValidation>
    <dataValidation type="custom" operator="" sqref="I205" errorStyle="stop" allowBlank="true" errorTitle="Valor informado inválido" error="O valor informado só pode ser numérico e não deve possuir mais de duas casas decimais." showErrorMessage="true">
      <formula1>AND(ISNUMBER(I205), I205 = TRUNC(I205,2))</formula1>
    </dataValidation>
    <dataValidation type="custom" operator="" sqref="I223" errorStyle="stop" allowBlank="true" errorTitle="Valor informado inválido" error="O valor informado só pode ser numérico e não deve possuir mais de duas casas decimais." showErrorMessage="true">
      <formula1>AND(ISNUMBER(I223), I223 = TRUNC(I223,2))</formula1>
    </dataValidation>
    <dataValidation type="custom" operator="" sqref="I224" errorStyle="stop" allowBlank="true" errorTitle="Valor informado inválido" error="O valor informado só pode ser numérico e não deve possuir mais de duas casas decimais." showErrorMessage="true">
      <formula1>AND(ISNUMBER(I224), I224 = TRUNC(I224,2))</formula1>
    </dataValidation>
    <dataValidation type="custom" operator="" sqref="I245" errorStyle="stop" allowBlank="true" errorTitle="Valor informado inválido" error="O valor informado só pode ser numérico e não deve possuir mais de duas casas decimais." showErrorMessage="true">
      <formula1>AND(ISNUMBER(I245), I245 = TRUNC(I245,2))</formula1>
    </dataValidation>
    <dataValidation type="custom" operator="" sqref="I246" errorStyle="stop" allowBlank="true" errorTitle="Valor informado inválido" error="O valor informado só pode ser numérico e não deve possuir mais de duas casas decimais." showErrorMessage="true">
      <formula1>AND(ISNUMBER(I246), I246 = TRUNC(I246,2))</formula1>
    </dataValidation>
    <dataValidation type="custom" operator="" sqref="I273" errorStyle="stop" allowBlank="true" errorTitle="Valor informado inválido" error="O valor informado só pode ser numérico e não deve possuir mais de duas casas decimais." showErrorMessage="true">
      <formula1>AND(ISNUMBER(I273), I273 = TRUNC(I273,2))</formula1>
    </dataValidation>
    <dataValidation type="custom" operator="" sqref="I274" errorStyle="stop" allowBlank="true" errorTitle="Valor informado inválido" error="O valor informado só pode ser numérico e não deve possuir mais de duas casas decimais." showErrorMessage="true">
      <formula1>AND(ISNUMBER(I274), I274 = TRUNC(I274,2))</formula1>
    </dataValidation>
    <dataValidation type="custom" operator="" sqref="I298" errorStyle="stop" allowBlank="true" errorTitle="Valor informado inválido" error="O valor informado só pode ser numérico e não deve possuir mais de duas casas decimais." showErrorMessage="true">
      <formula1>AND(ISNUMBER(I298), I298 = TRUNC(I298,2))</formula1>
    </dataValidation>
    <dataValidation type="custom" operator="" sqref="I299" errorStyle="stop" allowBlank="true" errorTitle="Valor informado inválido" error="O valor informado só pode ser numérico e não deve possuir mais de duas casas decimais." showErrorMessage="true">
      <formula1>AND(ISNUMBER(I299), I299 = TRUNC(I299,2))</formula1>
    </dataValidation>
    <dataValidation type="custom" operator="" sqref="I325" errorStyle="stop" allowBlank="true" errorTitle="Valor informado inválido" error="O valor informado só pode ser numérico e não deve possuir mais de duas casas decimais." showErrorMessage="true">
      <formula1>AND(ISNUMBER(I325), I325 = TRUNC(I325,2))</formula1>
    </dataValidation>
    <dataValidation type="custom" operator="" sqref="I326" errorStyle="stop" allowBlank="true" errorTitle="Valor informado inválido" error="O valor informado só pode ser numérico e não deve possuir mais de duas casas decimais." showErrorMessage="true">
      <formula1>AND(ISNUMBER(I326), I326 = TRUNC(I326,2))</formula1>
    </dataValidation>
    <dataValidation type="custom" operator="" sqref="I346" errorStyle="stop" allowBlank="true" errorTitle="Valor informado inválido" error="O valor informado só pode ser numérico e não deve possuir mais de duas casas decimais." showErrorMessage="true">
      <formula1>AND(ISNUMBER(I346), I346 = TRUNC(I346,2))</formula1>
    </dataValidation>
    <dataValidation type="custom" operator="" sqref="I352" errorStyle="stop" allowBlank="true" errorTitle="Valor informado inválido" error="O valor informado só pode ser numérico e não deve possuir mais de duas casas decimais." showErrorMessage="true">
      <formula1>AND(ISNUMBER(I352), I352 = TRUNC(I352,2))</formula1>
    </dataValidation>
    <dataValidation type="custom" operator="" sqref="I377" errorStyle="stop" allowBlank="true" errorTitle="Valor informado inválido" error="O valor informado só pode ser numérico e não deve possuir mais de duas casas decimais." showErrorMessage="true">
      <formula1>AND(ISNUMBER(I377), I377 = TRUNC(I377,2))</formula1>
    </dataValidation>
    <dataValidation type="custom" operator="" sqref="I378" errorStyle="stop" allowBlank="true" errorTitle="Valor informado inválido" error="O valor informado só pode ser numérico e não deve possuir mais de duas casas decimais." showErrorMessage="true">
      <formula1>AND(ISNUMBER(I378), I378 = TRUNC(I378,2))</formula1>
    </dataValidation>
    <dataValidation type="custom" operator="" sqref="I379" errorStyle="stop" allowBlank="true" errorTitle="Valor informado inválido" error="O valor informado só pode ser numérico e não deve possuir mais de duas casas decimais." showErrorMessage="true">
      <formula1>AND(ISNUMBER(I379), I379 = TRUNC(I379,2))</formula1>
    </dataValidation>
    <dataValidation type="custom" operator="" sqref="I398" errorStyle="stop" allowBlank="true" errorTitle="Valor informado inválido" error="O valor informado só pode ser numérico e não deve possuir mais de duas casas decimais." showErrorMessage="true">
      <formula1>AND(ISNUMBER(I398), I398 = TRUNC(I398,2))</formula1>
    </dataValidation>
    <dataValidation type="custom" operator="" sqref="I404" errorStyle="stop" allowBlank="true" errorTitle="Valor informado inválido" error="O valor informado só pode ser numérico e não deve possuir mais de duas casas decimais." showErrorMessage="true">
      <formula1>AND(ISNUMBER(I404), I404 = TRUNC(I404,2))</formula1>
    </dataValidation>
    <dataValidation type="custom" operator="" sqref="I440" errorStyle="stop" allowBlank="true" errorTitle="Valor informado inválido" error="O valor informado só pode ser numérico e não deve possuir mais de duas casas decimais." showErrorMessage="true">
      <formula1>AND(ISNUMBER(I440), I440 = TRUNC(I440,2))</formula1>
    </dataValidation>
    <dataValidation type="custom" operator="" sqref="I474" errorStyle="stop" allowBlank="true" errorTitle="Valor informado inválido" error="O valor informado só pode ser numérico e não deve possuir mais de duas casas decimais." showErrorMessage="true">
      <formula1>AND(ISNUMBER(I474), I474 = TRUNC(I474,2))</formula1>
    </dataValidation>
    <dataValidation type="custom" operator="" sqref="I475" errorStyle="stop" allowBlank="true" errorTitle="Valor informado inválido" error="O valor informado só pode ser numérico e não deve possuir mais de duas casas decimais." showErrorMessage="true">
      <formula1>AND(ISNUMBER(I475), I475 = TRUNC(I475,2))</formula1>
    </dataValidation>
    <dataValidation type="custom" operator="" sqref="I496" errorStyle="stop" allowBlank="true" errorTitle="Valor informado inválido" error="O valor informado só pode ser numérico e não deve possuir mais de duas casas decimais." showErrorMessage="true">
      <formula1>AND(ISNUMBER(I496), I496 = TRUNC(I496,2))</formula1>
    </dataValidation>
    <dataValidation type="custom" operator="" sqref="I497" errorStyle="stop" allowBlank="true" errorTitle="Valor informado inválido" error="O valor informado só pode ser numérico e não deve possuir mais de duas casas decimais." showErrorMessage="true">
      <formula1>AND(ISNUMBER(I497), I497 = TRUNC(I497,2))</formula1>
    </dataValidation>
    <dataValidation type="custom" operator="" sqref="I528" errorStyle="stop" allowBlank="true" errorTitle="Valor informado inválido" error="O valor informado só pode ser numérico e não deve possuir mais de duas casas decimais." showErrorMessage="true">
      <formula1>AND(ISNUMBER(I528), I528 = TRUNC(I528,2))</formula1>
    </dataValidation>
    <dataValidation type="custom" operator="" sqref="I529" errorStyle="stop" allowBlank="true" errorTitle="Valor informado inválido" error="O valor informado só pode ser numérico e não deve possuir mais de duas casas decimais." showErrorMessage="true">
      <formula1>AND(ISNUMBER(I529), I529 = TRUNC(I529,2))</formula1>
    </dataValidation>
    <dataValidation type="custom" operator="" sqref="I530" errorStyle="stop" allowBlank="true" errorTitle="Valor informado inválido" error="O valor informado só pode ser numérico e não deve possuir mais de duas casas decimais." showErrorMessage="true">
      <formula1>AND(ISNUMBER(I530), I530 = TRUNC(I530,2))</formula1>
    </dataValidation>
    <dataValidation type="custom" operator="" sqref="I531" errorStyle="stop" allowBlank="true" errorTitle="Valor informado inválido" error="O valor informado só pode ser numérico e não deve possuir mais de duas casas decimais." showErrorMessage="true">
      <formula1>AND(ISNUMBER(I531), I531 = TRUNC(I531,2))</formula1>
    </dataValidation>
    <dataValidation type="custom" operator="" sqref="I552" errorStyle="stop" allowBlank="true" errorTitle="Valor informado inválido" error="O valor informado só pode ser numérico e não deve possuir mais de duas casas decimais." showErrorMessage="true">
      <formula1>AND(ISNUMBER(I552), I552 = TRUNC(I552,2))</formula1>
    </dataValidation>
    <dataValidation type="custom" operator="" sqref="I553" errorStyle="stop" allowBlank="true" errorTitle="Valor informado inválido" error="O valor informado só pode ser numérico e não deve possuir mais de duas casas decimais." showErrorMessage="true">
      <formula1>AND(ISNUMBER(I553), I553 = TRUNC(I553,2))</formula1>
    </dataValidation>
    <dataValidation type="custom" operator="" sqref="I554" errorStyle="stop" allowBlank="true" errorTitle="Valor informado inválido" error="O valor informado só pode ser numérico e não deve possuir mais de duas casas decimais." showErrorMessage="true">
      <formula1>AND(ISNUMBER(I554), I554 = TRUNC(I554,2))</formula1>
    </dataValidation>
    <dataValidation type="custom" operator="" sqref="I576" errorStyle="stop" allowBlank="true" errorTitle="Valor informado inválido" error="O valor informado só pode ser numérico e não deve possuir mais de duas casas decimais." showErrorMessage="true">
      <formula1>AND(ISNUMBER(I576), I576 = TRUNC(I576,2))</formula1>
    </dataValidation>
    <dataValidation type="custom" operator="" sqref="I577" errorStyle="stop" allowBlank="true" errorTitle="Valor informado inválido" error="O valor informado só pode ser numérico e não deve possuir mais de duas casas decimais." showErrorMessage="true">
      <formula1>AND(ISNUMBER(I577), I577 = TRUNC(I577,2))</formula1>
    </dataValidation>
    <dataValidation type="custom" operator="" sqref="I578" errorStyle="stop" allowBlank="true" errorTitle="Valor informado inválido" error="O valor informado só pode ser numérico e não deve possuir mais de duas casas decimais." showErrorMessage="true">
      <formula1>AND(ISNUMBER(I578), I578 = TRUNC(I578,2))</formula1>
    </dataValidation>
    <dataValidation type="custom" operator="" sqref="I579" errorStyle="stop" allowBlank="true" errorTitle="Valor informado inválido" error="O valor informado só pode ser numérico e não deve possuir mais de duas casas decimais." showErrorMessage="true">
      <formula1>AND(ISNUMBER(I579), I579 = TRUNC(I579,2))</formula1>
    </dataValidation>
    <dataValidation type="custom" operator="" sqref="I604" errorStyle="stop" allowBlank="true" errorTitle="Valor informado inválido" error="O valor informado só pode ser numérico e não deve possuir mais de duas casas decimais." showErrorMessage="true">
      <formula1>AND(ISNUMBER(I604), I604 = TRUNC(I604,2))</formula1>
    </dataValidation>
    <dataValidation type="custom" operator="" sqref="I605" errorStyle="stop" allowBlank="true" errorTitle="Valor informado inválido" error="O valor informado só pode ser numérico e não deve possuir mais de duas casas decimais." showErrorMessage="true">
      <formula1>AND(ISNUMBER(I605), I605 = TRUNC(I605,2))</formula1>
    </dataValidation>
    <dataValidation type="custom" operator="" sqref="I627" errorStyle="stop" allowBlank="true" errorTitle="Valor informado inválido" error="O valor informado só pode ser numérico e não deve possuir mais de duas casas decimais." showErrorMessage="true">
      <formula1>AND(ISNUMBER(I627), I627 = TRUNC(I627,2))</formula1>
    </dataValidation>
    <dataValidation type="custom" operator="" sqref="I670" errorStyle="stop" allowBlank="true" errorTitle="Valor informado inválido" error="O valor informado só pode ser numérico e não deve possuir mais de duas casas decimais." showErrorMessage="true">
      <formula1>AND(ISNUMBER(I670), I670 = TRUNC(I670,2))</formula1>
    </dataValidation>
    <dataValidation type="custom" operator="" sqref="I696" errorStyle="stop" allowBlank="true" errorTitle="Valor informado inválido" error="O valor informado só pode ser numérico e não deve possuir mais de duas casas decimais." showErrorMessage="true">
      <formula1>AND(ISNUMBER(I696), I696 = TRUNC(I696,2))</formula1>
    </dataValidation>
    <dataValidation type="custom" operator="" sqref="I697" errorStyle="stop" allowBlank="true" errorTitle="Valor informado inválido" error="O valor informado só pode ser numérico e não deve possuir mais de duas casas decimais." showErrorMessage="true">
      <formula1>AND(ISNUMBER(I697), I697 = TRUNC(I697,2))</formula1>
    </dataValidation>
    <dataValidation type="custom" operator="" sqref="I698" errorStyle="stop" allowBlank="true" errorTitle="Valor informado inválido" error="O valor informado só pode ser numérico e não deve possuir mais de duas casas decimais." showErrorMessage="true">
      <formula1>AND(ISNUMBER(I698), I698 = TRUNC(I698,2))</formula1>
    </dataValidation>
    <dataValidation type="custom" operator="" sqref="I724" errorStyle="stop" allowBlank="true" errorTitle="Valor informado inválido" error="O valor informado só pode ser numérico e não deve possuir mais de duas casas decimais." showErrorMessage="true">
      <formula1>AND(ISNUMBER(I724), I724 = TRUNC(I724,2))</formula1>
    </dataValidation>
    <dataValidation type="custom" operator="" sqref="I732" errorStyle="stop" allowBlank="true" errorTitle="Valor informado inválido" error="O valor informado só pode ser numérico e não deve possuir mais de duas casas decimais." showErrorMessage="true">
      <formula1>AND(ISNUMBER(I732), I732 = TRUNC(I732,2))</formula1>
    </dataValidation>
    <dataValidation type="custom" operator="" sqref="I753" errorStyle="stop" allowBlank="true" errorTitle="Valor informado inválido" error="O valor informado só pode ser numérico e não deve possuir mais de duas casas decimais." showErrorMessage="true">
      <formula1>AND(ISNUMBER(I753), I753 = TRUNC(I753,2))</formula1>
    </dataValidation>
    <dataValidation type="custom" operator="" sqref="I754" errorStyle="stop" allowBlank="true" errorTitle="Valor informado inválido" error="O valor informado só pode ser numérico e não deve possuir mais de duas casas decimais." showErrorMessage="true">
      <formula1>AND(ISNUMBER(I754), I754 = TRUNC(I754,2))</formula1>
    </dataValidation>
    <dataValidation type="custom" operator="" sqref="I760" errorStyle="stop" allowBlank="true" errorTitle="Valor informado inválido" error="O valor informado só pode ser numérico e não deve possuir mais de duas casas decimais." showErrorMessage="true">
      <formula1>AND(ISNUMBER(I760), I760 = TRUNC(I760,2))</formula1>
    </dataValidation>
    <dataValidation type="custom" operator="" sqref="I761" errorStyle="stop" allowBlank="true" errorTitle="Valor informado inválido" error="O valor informado só pode ser numérico e não deve possuir mais de duas casas decimais." showErrorMessage="true">
      <formula1>AND(ISNUMBER(I761), I761 = TRUNC(I761,2))</formula1>
    </dataValidation>
    <dataValidation type="custom" operator="" sqref="I783" errorStyle="stop" allowBlank="true" errorTitle="Valor informado inválido" error="O valor informado só pode ser numérico e não deve possuir mais de duas casas decimais." showErrorMessage="true">
      <formula1>AND(ISNUMBER(I783), I783 = TRUNC(I783,2))</formula1>
    </dataValidation>
    <dataValidation type="custom" operator="" sqref="I784" errorStyle="stop" allowBlank="true" errorTitle="Valor informado inválido" error="O valor informado só pode ser numérico e não deve possuir mais de duas casas decimais." showErrorMessage="true">
      <formula1>AND(ISNUMBER(I784), I784 = TRUNC(I784,2))</formula1>
    </dataValidation>
    <dataValidation type="custom" operator="" sqref="I812" errorStyle="stop" allowBlank="true" errorTitle="Valor informado inválido" error="O valor informado só pode ser numérico e não deve possuir mais de duas casas decimais." showErrorMessage="true">
      <formula1>AND(ISNUMBER(I812), I812 = TRUNC(I812,2))</formula1>
    </dataValidation>
    <dataValidation type="custom" operator="" sqref="I813" errorStyle="stop" allowBlank="true" errorTitle="Valor informado inválido" error="O valor informado só pode ser numérico e não deve possuir mais de duas casas decimais." showErrorMessage="true">
      <formula1>AND(ISNUMBER(I813), I813 = TRUNC(I813,2))</formula1>
    </dataValidation>
    <dataValidation type="custom" operator="" sqref="I814" errorStyle="stop" allowBlank="true" errorTitle="Valor informado inválido" error="O valor informado só pode ser numérico e não deve possuir mais de duas casas decimais." showErrorMessage="true">
      <formula1>AND(ISNUMBER(I814), I814 = TRUNC(I814,2))</formula1>
    </dataValidation>
    <dataValidation type="custom" operator="" sqref="I835" errorStyle="stop" allowBlank="true" errorTitle="Valor informado inválido" error="O valor informado só pode ser numérico e não deve possuir mais de duas casas decimais." showErrorMessage="true">
      <formula1>AND(ISNUMBER(I835), I835 = TRUNC(I835,2))</formula1>
    </dataValidation>
    <dataValidation type="custom" operator="" sqref="I836" errorStyle="stop" allowBlank="true" errorTitle="Valor informado inválido" error="O valor informado só pode ser numérico e não deve possuir mais de duas casas decimais." showErrorMessage="true">
      <formula1>AND(ISNUMBER(I836), I836 = TRUNC(I836,2))</formula1>
    </dataValidation>
    <dataValidation type="custom" operator="" sqref="I837" errorStyle="stop" allowBlank="true" errorTitle="Valor informado inválido" error="O valor informado só pode ser numérico e não deve possuir mais de duas casas decimais." showErrorMessage="true">
      <formula1>AND(ISNUMBER(I837), I837 = TRUNC(I837,2))</formula1>
    </dataValidation>
    <dataValidation type="custom" operator="" sqref="I838" errorStyle="stop" allowBlank="true" errorTitle="Valor informado inválido" error="O valor informado só pode ser numérico e não deve possuir mais de duas casas decimais." showErrorMessage="true">
      <formula1>AND(ISNUMBER(I838), I838 = TRUNC(I838,2))</formula1>
    </dataValidation>
    <dataValidation type="custom" operator="" sqref="I862" errorStyle="stop" allowBlank="true" errorTitle="Valor informado inválido" error="O valor informado só pode ser numérico e não deve possuir mais de duas casas decimais." showErrorMessage="true">
      <formula1>AND(ISNUMBER(I862), I862 = TRUNC(I862,2))</formula1>
    </dataValidation>
    <dataValidation type="custom" operator="" sqref="I863" errorStyle="stop" allowBlank="true" errorTitle="Valor informado inválido" error="O valor informado só pode ser numérico e não deve possuir mais de duas casas decimais." showErrorMessage="true">
      <formula1>AND(ISNUMBER(I863), I863 = TRUNC(I863,2))</formula1>
    </dataValidation>
    <dataValidation type="custom" operator="" sqref="I864" errorStyle="stop" allowBlank="true" errorTitle="Valor informado inválido" error="O valor informado só pode ser numérico e não deve possuir mais de duas casas decimais." showErrorMessage="true">
      <formula1>AND(ISNUMBER(I864), I864 = TRUNC(I864,2))</formula1>
    </dataValidation>
    <dataValidation type="custom" operator="" sqref="I865" errorStyle="stop" allowBlank="true" errorTitle="Valor informado inválido" error="O valor informado só pode ser numérico e não deve possuir mais de duas casas decimais." showErrorMessage="true">
      <formula1>AND(ISNUMBER(I865), I865 = TRUNC(I865,2))</formula1>
    </dataValidation>
    <dataValidation type="custom" operator="" sqref="I884" errorStyle="stop" allowBlank="true" errorTitle="Valor informado inválido" error="O valor informado só pode ser numérico e não deve possuir mais de duas casas decimais." showErrorMessage="true">
      <formula1>AND(ISNUMBER(I884), I884 = TRUNC(I884,2))</formula1>
    </dataValidation>
    <dataValidation type="custom" operator="" sqref="I885" errorStyle="stop" allowBlank="true" errorTitle="Valor informado inválido" error="O valor informado só pode ser numérico e não deve possuir mais de duas casas decimais." showErrorMessage="true">
      <formula1>AND(ISNUMBER(I885), I885 = TRUNC(I885,2))</formula1>
    </dataValidation>
    <dataValidation type="custom" operator="" sqref="I886" errorStyle="stop" allowBlank="true" errorTitle="Valor informado inválido" error="O valor informado só pode ser numérico e não deve possuir mais de duas casas decimais." showErrorMessage="true">
      <formula1>AND(ISNUMBER(I886), I886 = TRUNC(I886,2))</formula1>
    </dataValidation>
    <dataValidation type="custom" operator="" sqref="I887" errorStyle="stop" allowBlank="true" errorTitle="Valor informado inválido" error="O valor informado só pode ser numérico e não deve possuir mais de duas casas decimais." showErrorMessage="true">
      <formula1>AND(ISNUMBER(I887), I887 = TRUNC(I887,2))</formula1>
    </dataValidation>
    <dataValidation type="custom" operator="" sqref="I906" errorStyle="stop" allowBlank="true" errorTitle="Valor informado inválido" error="O valor informado só pode ser numérico e não deve possuir mais de duas casas decimais." showErrorMessage="true">
      <formula1>AND(ISNUMBER(I906), I906 = TRUNC(I906,2))</formula1>
    </dataValidation>
    <dataValidation type="custom" operator="" sqref="I912" errorStyle="stop" allowBlank="true" errorTitle="Valor informado inválido" error="O valor informado só pode ser numérico e não deve possuir mais de duas casas decimais." showErrorMessage="true">
      <formula1>AND(ISNUMBER(I912), I912 = TRUNC(I912,2))</formula1>
    </dataValidation>
    <dataValidation type="custom" operator="" sqref="I913" errorStyle="stop" allowBlank="true" errorTitle="Valor informado inválido" error="O valor informado só pode ser numérico e não deve possuir mais de duas casas decimais." showErrorMessage="true">
      <formula1>AND(ISNUMBER(I913), I913 = TRUNC(I913,2))</formula1>
    </dataValidation>
    <dataValidation type="custom" operator="" sqref="I914" errorStyle="stop" allowBlank="true" errorTitle="Valor informado inválido" error="O valor informado só pode ser numérico e não deve possuir mais de duas casas decimais." showErrorMessage="true">
      <formula1>AND(ISNUMBER(I914), I914 = TRUNC(I914,2))</formula1>
    </dataValidation>
    <dataValidation type="custom" operator="" sqref="I935" errorStyle="stop" allowBlank="true" errorTitle="Valor informado inválido" error="O valor informado só pode ser numérico e não deve possuir mais de duas casas decimais." showErrorMessage="true">
      <formula1>AND(ISNUMBER(I935), I935 = TRUNC(I935,2))</formula1>
    </dataValidation>
    <dataValidation type="custom" operator="" sqref="I936" errorStyle="stop" allowBlank="true" errorTitle="Valor informado inválido" error="O valor informado só pode ser numérico e não deve possuir mais de duas casas decimais." showErrorMessage="true">
      <formula1>AND(ISNUMBER(I936), I936 = TRUNC(I936,2))</formula1>
    </dataValidation>
    <dataValidation type="custom" operator="" sqref="I937" errorStyle="stop" allowBlank="true" errorTitle="Valor informado inválido" error="O valor informado só pode ser numérico e não deve possuir mais de duas casas decimais." showErrorMessage="true">
      <formula1>AND(ISNUMBER(I937), I937 = TRUNC(I937,2))</formula1>
    </dataValidation>
    <dataValidation type="custom" operator="" sqref="I938" errorStyle="stop" allowBlank="true" errorTitle="Valor informado inválido" error="O valor informado só pode ser numérico e não deve possuir mais de duas casas decimais." showErrorMessage="true">
      <formula1>AND(ISNUMBER(I938), I938 = TRUNC(I938,2))</formula1>
    </dataValidation>
    <dataValidation type="custom" operator="" sqref="I957" errorStyle="stop" allowBlank="true" errorTitle="Valor informado inválido" error="O valor informado só pode ser numérico e não deve possuir mais de duas casas decimais." showErrorMessage="true">
      <formula1>AND(ISNUMBER(I957), I957 = TRUNC(I957,2))</formula1>
    </dataValidation>
    <dataValidation type="custom" operator="" sqref="I958" errorStyle="stop" allowBlank="true" errorTitle="Valor informado inválido" error="O valor informado só pode ser numérico e não deve possuir mais de duas casas decimais." showErrorMessage="true">
      <formula1>AND(ISNUMBER(I958), I958 = TRUNC(I958,2))</formula1>
    </dataValidation>
    <dataValidation type="custom" operator="" sqref="I959" errorStyle="stop" allowBlank="true" errorTitle="Valor informado inválido" error="O valor informado só pode ser numérico e não deve possuir mais de duas casas decimais." showErrorMessage="true">
      <formula1>AND(ISNUMBER(I959), I959 = TRUNC(I959,2))</formula1>
    </dataValidation>
    <dataValidation type="custom" operator="" sqref="I960" errorStyle="stop" allowBlank="true" errorTitle="Valor informado inválido" error="O valor informado só pode ser numérico e não deve possuir mais de duas casas decimais." showErrorMessage="true">
      <formula1>AND(ISNUMBER(I960), I960 = TRUNC(I960,2))</formula1>
    </dataValidation>
    <dataValidation type="custom" operator="" sqref="I961" errorStyle="stop" allowBlank="true" errorTitle="Valor informado inválido" error="O valor informado só pode ser numérico e não deve possuir mais de duas casas decimais." showErrorMessage="true">
      <formula1>AND(ISNUMBER(I961), I961 = TRUNC(I961,2))</formula1>
    </dataValidation>
    <dataValidation type="custom" operator="" sqref="I981" errorStyle="stop" allowBlank="true" errorTitle="Valor informado inválido" error="O valor informado só pode ser numérico e não deve possuir mais de duas casas decimais." showErrorMessage="true">
      <formula1>AND(ISNUMBER(I981), I981 = TRUNC(I981,2))</formula1>
    </dataValidation>
    <dataValidation type="custom" operator="" sqref="I982" errorStyle="stop" allowBlank="true" errorTitle="Valor informado inválido" error="O valor informado só pode ser numérico e não deve possuir mais de duas casas decimais." showErrorMessage="true">
      <formula1>AND(ISNUMBER(I982), I982 = TRUNC(I982,2))</formula1>
    </dataValidation>
    <dataValidation type="custom" operator="" sqref="I1012" errorStyle="stop" allowBlank="true" errorTitle="Valor informado inválido" error="O valor informado só pode ser numérico e não deve possuir mais de duas casas decimais." showErrorMessage="true">
      <formula1>AND(ISNUMBER(I1012), I1012 = TRUNC(I1012,2))</formula1>
    </dataValidation>
    <dataValidation type="custom" operator="" sqref="I1037" errorStyle="stop" allowBlank="true" errorTitle="Valor informado inválido" error="O valor informado só pode ser numérico e não deve possuir mais de duas casas decimais." showErrorMessage="true">
      <formula1>AND(ISNUMBER(I1037), I1037 = TRUNC(I1037,2))</formula1>
    </dataValidation>
    <dataValidation type="custom" operator="" sqref="I1077" errorStyle="stop" allowBlank="true" errorTitle="Valor informado inválido" error="O valor informado só pode ser numérico e não deve possuir mais de duas casas decimais." showErrorMessage="true">
      <formula1>AND(ISNUMBER(I1077), I1077 = TRUNC(I1077,2))</formula1>
    </dataValidation>
    <dataValidation type="custom" operator="" sqref="I1108" errorStyle="stop" allowBlank="true" errorTitle="Valor informado inválido" error="O valor informado só pode ser numérico e não deve possuir mais de duas casas decimais." showErrorMessage="true">
      <formula1>AND(ISNUMBER(I1108), I1108 = TRUNC(I1108,2))</formula1>
    </dataValidation>
    <dataValidation type="custom" operator="" sqref="I1109" errorStyle="stop" allowBlank="true" errorTitle="Valor informado inválido" error="O valor informado só pode ser numérico e não deve possuir mais de duas casas decimais." showErrorMessage="true">
      <formula1>AND(ISNUMBER(I1109), I1109 = TRUNC(I1109,2))</formula1>
    </dataValidation>
    <dataValidation type="custom" operator="" sqref="I1110" errorStyle="stop" allowBlank="true" errorTitle="Valor informado inválido" error="O valor informado só pode ser numérico e não deve possuir mais de duas casas decimais." showErrorMessage="true">
      <formula1>AND(ISNUMBER(I1110), I1110 = TRUNC(I1110,2))</formula1>
    </dataValidation>
    <dataValidation type="custom" operator="" sqref="I1134" errorStyle="stop" allowBlank="true" errorTitle="Valor informado inválido" error="O valor informado só pode ser numérico e não deve possuir mais de duas casas decimais." showErrorMessage="true">
      <formula1>AND(ISNUMBER(I1134), I1134 = TRUNC(I1134,2))</formula1>
    </dataValidation>
    <dataValidation type="custom" operator="" sqref="I1135" errorStyle="stop" allowBlank="true" errorTitle="Valor informado inválido" error="O valor informado só pode ser numérico e não deve possuir mais de duas casas decimais." showErrorMessage="true">
      <formula1>AND(ISNUMBER(I1135), I1135 = TRUNC(I1135,2))</formula1>
    </dataValidation>
    <dataValidation type="custom" operator="" sqref="I1166" errorStyle="stop" allowBlank="true" errorTitle="Valor informado inválido" error="O valor informado só pode ser numérico e não deve possuir mais de duas casas decimais." showErrorMessage="true">
      <formula1>AND(ISNUMBER(I1166), I1166 = TRUNC(I1166,2))</formula1>
    </dataValidation>
    <dataValidation type="custom" operator="" sqref="I1167" errorStyle="stop" allowBlank="true" errorTitle="Valor informado inválido" error="O valor informado só pode ser numérico e não deve possuir mais de duas casas decimais." showErrorMessage="true">
      <formula1>AND(ISNUMBER(I1167), I1167 = TRUNC(I1167,2))</formula1>
    </dataValidation>
    <dataValidation type="custom" operator="" sqref="I1190" errorStyle="stop" allowBlank="true" errorTitle="Valor informado inválido" error="O valor informado só pode ser numérico e não deve possuir mais de duas casas decimais." showErrorMessage="true">
      <formula1>AND(ISNUMBER(I1190), I1190 = TRUNC(I1190,2))</formula1>
    </dataValidation>
    <dataValidation type="custom" operator="" sqref="I1191" errorStyle="stop" allowBlank="true" errorTitle="Valor informado inválido" error="O valor informado só pode ser numérico e não deve possuir mais de duas casas decimais." showErrorMessage="true">
      <formula1>AND(ISNUMBER(I1191), I1191 = TRUNC(I1191,2))</formula1>
    </dataValidation>
    <dataValidation type="custom" operator="" sqref="I1210" errorStyle="stop" allowBlank="true" errorTitle="Valor informado inválido" error="O valor informado só pode ser numérico e não deve possuir mais de duas casas decimais." showErrorMessage="true">
      <formula1>AND(ISNUMBER(I1210), I1210 = TRUNC(I1210,2))</formula1>
    </dataValidation>
    <dataValidation type="custom" operator="" sqref="I1211" errorStyle="stop" allowBlank="true" errorTitle="Valor informado inválido" error="O valor informado só pode ser numérico e não deve possuir mais de duas casas decimais." showErrorMessage="true">
      <formula1>AND(ISNUMBER(I1211), I1211 = TRUNC(I1211,2))</formula1>
    </dataValidation>
    <dataValidation type="custom" operator="" sqref="I1241" errorStyle="stop" allowBlank="true" errorTitle="Valor informado inválido" error="O valor informado só pode ser numérico e não deve possuir mais de duas casas decimais." showErrorMessage="true">
      <formula1>AND(ISNUMBER(I1241), I1241 = TRUNC(I1241,2))</formula1>
    </dataValidation>
    <dataValidation type="custom" operator="" sqref="I1272" errorStyle="stop" allowBlank="true" errorTitle="Valor informado inválido" error="O valor informado só pode ser numérico e não deve possuir mais de duas casas decimais." showErrorMessage="true">
      <formula1>AND(ISNUMBER(I1272), I1272 = TRUNC(I1272,2))</formula1>
    </dataValidation>
    <dataValidation type="custom" operator="" sqref="I1273" errorStyle="stop" allowBlank="true" errorTitle="Valor informado inválido" error="O valor informado só pode ser numérico e não deve possuir mais de duas casas decimais." showErrorMessage="true">
      <formula1>AND(ISNUMBER(I1273), I1273 = TRUNC(I1273,2))</formula1>
    </dataValidation>
    <dataValidation type="custom" operator="" sqref="I1274" errorStyle="stop" allowBlank="true" errorTitle="Valor informado inválido" error="O valor informado só pode ser numérico e não deve possuir mais de duas casas decimais." showErrorMessage="true">
      <formula1>AND(ISNUMBER(I1274), I1274 = TRUNC(I1274,2))</formula1>
    </dataValidation>
    <dataValidation type="custom" operator="" sqref="I1297" errorStyle="stop" allowBlank="true" errorTitle="Valor informado inválido" error="O valor informado só pode ser numérico e não deve possuir mais de duas casas decimais." showErrorMessage="true">
      <formula1>AND(ISNUMBER(I1297), I1297 = TRUNC(I1297,2))</formula1>
    </dataValidation>
    <dataValidation type="custom" operator="" sqref="I1298" errorStyle="stop" allowBlank="true" errorTitle="Valor informado inválido" error="O valor informado só pode ser numérico e não deve possuir mais de duas casas decimais." showErrorMessage="true">
      <formula1>AND(ISNUMBER(I1298), I1298 = TRUNC(I1298,2))</formula1>
    </dataValidation>
    <dataValidation type="custom" operator="" sqref="I1299" errorStyle="stop" allowBlank="true" errorTitle="Valor informado inválido" error="O valor informado só pode ser numérico e não deve possuir mais de duas casas decimais." showErrorMessage="true">
      <formula1>AND(ISNUMBER(I1299), I1299 = TRUNC(I1299,2))</formula1>
    </dataValidation>
    <dataValidation type="custom" operator="" sqref="I1320" errorStyle="stop" allowBlank="true" errorTitle="Valor informado inválido" error="O valor informado só pode ser numérico e não deve possuir mais de duas casas decimais." showErrorMessage="true">
      <formula1>AND(ISNUMBER(I1320), I1320 = TRUNC(I1320,2))</formula1>
    </dataValidation>
    <dataValidation type="custom" operator="" sqref="I1321" errorStyle="stop" allowBlank="true" errorTitle="Valor informado inválido" error="O valor informado só pode ser numérico e não deve possuir mais de duas casas decimais." showErrorMessage="true">
      <formula1>AND(ISNUMBER(I1321), I1321 = TRUNC(I1321,2))</formula1>
    </dataValidation>
    <dataValidation type="custom" operator="" sqref="I1322" errorStyle="stop" allowBlank="true" errorTitle="Valor informado inválido" error="O valor informado só pode ser numérico e não deve possuir mais de duas casas decimais." showErrorMessage="true">
      <formula1>AND(ISNUMBER(I1322), I1322 = TRUNC(I1322,2))</formula1>
    </dataValidation>
    <dataValidation type="custom" operator="" sqref="I1345" errorStyle="stop" allowBlank="true" errorTitle="Valor informado inválido" error="O valor informado só pode ser numérico e não deve possuir mais de duas casas decimais." showErrorMessage="true">
      <formula1>AND(ISNUMBER(I1345), I1345 = TRUNC(I1345,2))</formula1>
    </dataValidation>
    <dataValidation type="custom" operator="" sqref="I1381" errorStyle="stop" allowBlank="true" errorTitle="Valor informado inválido" error="O valor informado só pode ser numérico e não deve possuir mais de duas casas decimais." showErrorMessage="true">
      <formula1>AND(ISNUMBER(I1381), I1381 = TRUNC(I1381,2))</formula1>
    </dataValidation>
    <dataValidation type="custom" operator="" sqref="I1382" errorStyle="stop" allowBlank="true" errorTitle="Valor informado inválido" error="O valor informado só pode ser numérico e não deve possuir mais de duas casas decimais." showErrorMessage="true">
      <formula1>AND(ISNUMBER(I1382), I1382 = TRUNC(I1382,2))</formula1>
    </dataValidation>
    <dataValidation type="custom" operator="" sqref="I1383" errorStyle="stop" allowBlank="true" errorTitle="Valor informado inválido" error="O valor informado só pode ser numérico e não deve possuir mais de duas casas decimais." showErrorMessage="true">
      <formula1>AND(ISNUMBER(I1383), I1383 = TRUNC(I1383,2))</formula1>
    </dataValidation>
    <dataValidation type="custom" operator="" sqref="I1405" errorStyle="stop" allowBlank="true" errorTitle="Valor informado inválido" error="O valor informado só pode ser numérico e não deve possuir mais de duas casas decimais." showErrorMessage="true">
      <formula1>AND(ISNUMBER(I1405), I1405 = TRUNC(I1405,2))</formula1>
    </dataValidation>
    <dataValidation type="custom" operator="" sqref="I1406" errorStyle="stop" allowBlank="true" errorTitle="Valor informado inválido" error="O valor informado só pode ser numérico e não deve possuir mais de duas casas decimais." showErrorMessage="true">
      <formula1>AND(ISNUMBER(I1406), I1406 = TRUNC(I1406,2))</formula1>
    </dataValidation>
    <dataValidation type="custom" operator="" sqref="I1431" errorStyle="stop" allowBlank="true" errorTitle="Valor informado inválido" error="O valor informado só pode ser numérico e não deve possuir mais de duas casas decimais." showErrorMessage="true">
      <formula1>AND(ISNUMBER(I1431), I1431 = TRUNC(I1431,2))</formula1>
    </dataValidation>
    <dataValidation type="custom" operator="" sqref="I1432" errorStyle="stop" allowBlank="true" errorTitle="Valor informado inválido" error="O valor informado só pode ser numérico e não deve possuir mais de duas casas decimais." showErrorMessage="true">
      <formula1>AND(ISNUMBER(I1432), I1432 = TRUNC(I1432,2))</formula1>
    </dataValidation>
    <dataValidation type="custom" operator="" sqref="I1463" errorStyle="stop" allowBlank="true" errorTitle="Valor informado inválido" error="O valor informado só pode ser numérico e não deve possuir mais de duas casas decimais." showErrorMessage="true">
      <formula1>AND(ISNUMBER(I1463), I1463 = TRUNC(I1463,2))</formula1>
    </dataValidation>
    <dataValidation type="custom" operator="" sqref="I1495" errorStyle="stop" allowBlank="true" errorTitle="Valor informado inválido" error="O valor informado só pode ser numérico e não deve possuir mais de duas casas decimais." showErrorMessage="true">
      <formula1>AND(ISNUMBER(I1495), I1495 = TRUNC(I1495,2))</formula1>
    </dataValidation>
    <dataValidation type="custom" operator="" sqref="I1496" errorStyle="stop" allowBlank="true" errorTitle="Valor informado inválido" error="O valor informado só pode ser numérico e não deve possuir mais de duas casas decimais." showErrorMessage="true">
      <formula1>AND(ISNUMBER(I1496), I1496 = TRUNC(I1496,2))</formula1>
    </dataValidation>
    <dataValidation type="custom" operator="" sqref="I1516" errorStyle="stop" allowBlank="true" errorTitle="Valor informado inválido" error="O valor informado só pode ser numérico e não deve possuir mais de duas casas decimais." showErrorMessage="true">
      <formula1>AND(ISNUMBER(I1516), I1516 = TRUNC(I1516,2))</formula1>
    </dataValidation>
    <dataValidation type="custom" operator="" sqref="I1517" errorStyle="stop" allowBlank="true" errorTitle="Valor informado inválido" error="O valor informado só pode ser numérico e não deve possuir mais de duas casas decimais." showErrorMessage="true">
      <formula1>AND(ISNUMBER(I1517), I1517 = TRUNC(I1517,2))</formula1>
    </dataValidation>
    <dataValidation type="custom" operator="" sqref="I1518" errorStyle="stop" allowBlank="true" errorTitle="Valor informado inválido" error="O valor informado só pode ser numérico e não deve possuir mais de duas casas decimais." showErrorMessage="true">
      <formula1>AND(ISNUMBER(I1518), I1518 = TRUNC(I1518,2))</formula1>
    </dataValidation>
    <dataValidation type="custom" operator="" sqref="I1536" errorStyle="stop" allowBlank="true" errorTitle="Valor informado inválido" error="O valor informado só pode ser numérico e não deve possuir mais de duas casas decimais." showErrorMessage="true">
      <formula1>AND(ISNUMBER(I1536), I1536 = TRUNC(I1536,2))</formula1>
    </dataValidation>
    <dataValidation type="custom" operator="" sqref="I1542" errorStyle="stop" allowBlank="true" errorTitle="Valor informado inválido" error="O valor informado só pode ser numérico e não deve possuir mais de duas casas decimais." showErrorMessage="true">
      <formula1>AND(ISNUMBER(I1542), I1542 = TRUNC(I1542,2))</formula1>
    </dataValidation>
    <dataValidation type="custom" operator="" sqref="I1543" errorStyle="stop" allowBlank="true" errorTitle="Valor informado inválido" error="O valor informado só pode ser numérico e não deve possuir mais de duas casas decimais." showErrorMessage="true">
      <formula1>AND(ISNUMBER(I1543), I1543 = TRUNC(I1543,2))</formula1>
    </dataValidation>
    <dataValidation type="custom" operator="" sqref="I1564" errorStyle="stop" allowBlank="true" errorTitle="Valor informado inválido" error="O valor informado só pode ser numérico e não deve possuir mais de duas casas decimais." showErrorMessage="true">
      <formula1>AND(ISNUMBER(I1564), I1564 = TRUNC(I1564,2))</formula1>
    </dataValidation>
    <dataValidation type="custom" operator="" sqref="I1565" errorStyle="stop" allowBlank="true" errorTitle="Valor informado inválido" error="O valor informado só pode ser numérico e não deve possuir mais de duas casas decimais." showErrorMessage="true">
      <formula1>AND(ISNUMBER(I1565), I1565 = TRUNC(I1565,2))</formula1>
    </dataValidation>
    <dataValidation type="custom" operator="" sqref="I1566" errorStyle="stop" allowBlank="true" errorTitle="Valor informado inválido" error="O valor informado só pode ser numérico e não deve possuir mais de duas casas decimais." showErrorMessage="true">
      <formula1>AND(ISNUMBER(I1566), I1566 = TRUNC(I1566,2))</formula1>
    </dataValidation>
    <dataValidation type="custom" operator="" sqref="I1591" errorStyle="stop" allowBlank="true" errorTitle="Valor informado inválido" error="O valor informado só pode ser numérico e não deve possuir mais de duas casas decimais." showErrorMessage="true">
      <formula1>AND(ISNUMBER(I1591), I1591 = TRUNC(I1591,2))</formula1>
    </dataValidation>
    <dataValidation type="custom" operator="" sqref="I1592" errorStyle="stop" allowBlank="true" errorTitle="Valor informado inválido" error="O valor informado só pode ser numérico e não deve possuir mais de duas casas decimais." showErrorMessage="true">
      <formula1>AND(ISNUMBER(I1592), I1592 = TRUNC(I1592,2))</formula1>
    </dataValidation>
    <dataValidation type="custom" operator="" sqref="I1610" errorStyle="stop" allowBlank="true" errorTitle="Valor informado inválido" error="O valor informado só pode ser numérico e não deve possuir mais de duas casas decimais." showErrorMessage="true">
      <formula1>AND(ISNUMBER(I1610), I1610 = TRUNC(I1610,2))</formula1>
    </dataValidation>
    <dataValidation type="custom" operator="" sqref="I1611" errorStyle="stop" allowBlank="true" errorTitle="Valor informado inválido" error="O valor informado só pode ser numérico e não deve possuir mais de duas casas decimais." showErrorMessage="true">
      <formula1>AND(ISNUMBER(I1611), I1611 = TRUNC(I1611,2))</formula1>
    </dataValidation>
    <dataValidation type="custom" operator="" sqref="I1631" errorStyle="stop" allowBlank="true" errorTitle="Valor informado inválido" error="O valor informado só pode ser numérico e não deve possuir mais de duas casas decimais." showErrorMessage="true">
      <formula1>AND(ISNUMBER(I1631), I1631 = TRUNC(I1631,2))</formula1>
    </dataValidation>
    <dataValidation type="custom" operator="" sqref="I1632" errorStyle="stop" allowBlank="true" errorTitle="Valor informado inválido" error="O valor informado só pode ser numérico e não deve possuir mais de duas casas decimais." showErrorMessage="true">
      <formula1>AND(ISNUMBER(I1632), I1632 = TRUNC(I1632,2))</formula1>
    </dataValidation>
    <dataValidation type="custom" operator="" sqref="I1654" errorStyle="stop" allowBlank="true" errorTitle="Valor informado inválido" error="O valor informado só pode ser numérico e não deve possuir mais de duas casas decimais." showErrorMessage="true">
      <formula1>AND(ISNUMBER(I1654), I1654 = TRUNC(I1654,2))</formula1>
    </dataValidation>
    <dataValidation type="custom" operator="" sqref="I1655" errorStyle="stop" allowBlank="true" errorTitle="Valor informado inválido" error="O valor informado só pode ser numérico e não deve possuir mais de duas casas decimais." showErrorMessage="true">
      <formula1>AND(ISNUMBER(I1655), I1655 = TRUNC(I1655,2))</formula1>
    </dataValidation>
    <dataValidation type="custom" operator="" sqref="I1656" errorStyle="stop" allowBlank="true" errorTitle="Valor informado inválido" error="O valor informado só pode ser numérico e não deve possuir mais de duas casas decimais." showErrorMessage="true">
      <formula1>AND(ISNUMBER(I1656), I1656 = TRUNC(I1656,2))</formula1>
    </dataValidation>
    <dataValidation type="custom" operator="" sqref="I1681" errorStyle="stop" allowBlank="true" errorTitle="Valor informado inválido" error="O valor informado só pode ser numérico e não deve possuir mais de duas casas decimais." showErrorMessage="true">
      <formula1>AND(ISNUMBER(I1681), I1681 = TRUNC(I1681,2))</formula1>
    </dataValidation>
    <dataValidation type="custom" operator="" sqref="I1682" errorStyle="stop" allowBlank="true" errorTitle="Valor informado inválido" error="O valor informado só pode ser numérico e não deve possuir mais de duas casas decimais." showErrorMessage="true">
      <formula1>AND(ISNUMBER(I1682), I1682 = TRUNC(I1682,2))</formula1>
    </dataValidation>
    <dataValidation type="custom" operator="" sqref="I1711" errorStyle="stop" allowBlank="true" errorTitle="Valor informado inválido" error="O valor informado só pode ser numérico e não deve possuir mais de duas casas decimais." showErrorMessage="true">
      <formula1>AND(ISNUMBER(I1711), I1711 = TRUNC(I1711,2))</formula1>
    </dataValidation>
    <dataValidation type="custom" operator="" sqref="I1712" errorStyle="stop" allowBlank="true" errorTitle="Valor informado inválido" error="O valor informado só pode ser numérico e não deve possuir mais de duas casas decimais." showErrorMessage="true">
      <formula1>AND(ISNUMBER(I1712), I1712 = TRUNC(I1712,2))</formula1>
    </dataValidation>
    <dataValidation type="custom" operator="" sqref="I1713" errorStyle="stop" allowBlank="true" errorTitle="Valor informado inválido" error="O valor informado só pode ser numérico e não deve possuir mais de duas casas decimais." showErrorMessage="true">
      <formula1>AND(ISNUMBER(I1713), I1713 = TRUNC(I1713,2))</formula1>
    </dataValidation>
    <dataValidation type="custom" operator="" sqref="I1738" errorStyle="stop" allowBlank="true" errorTitle="Valor informado inválido" error="O valor informado só pode ser numérico e não deve possuir mais de duas casas decimais." showErrorMessage="true">
      <formula1>AND(ISNUMBER(I1738), I1738 = TRUNC(I1738,2))</formula1>
    </dataValidation>
    <dataValidation type="custom" operator="" sqref="I1739" errorStyle="stop" allowBlank="true" errorTitle="Valor informado inválido" error="O valor informado só pode ser numérico e não deve possuir mais de duas casas decimais." showErrorMessage="true">
      <formula1>AND(ISNUMBER(I1739), I1739 = TRUNC(I1739,2))</formula1>
    </dataValidation>
    <dataValidation type="custom" operator="" sqref="I1759" errorStyle="stop" allowBlank="true" errorTitle="Valor informado inválido" error="O valor informado só pode ser numérico e não deve possuir mais de duas casas decimais." showErrorMessage="true">
      <formula1>AND(ISNUMBER(I1759), I1759 = TRUNC(I1759,2))</formula1>
    </dataValidation>
    <dataValidation type="custom" operator="" sqref="I1765" errorStyle="stop" allowBlank="true" errorTitle="Valor informado inválido" error="O valor informado só pode ser numérico e não deve possuir mais de duas casas decimais." showErrorMessage="true">
      <formula1>AND(ISNUMBER(I1765), I1765 = TRUNC(I1765,2))</formula1>
    </dataValidation>
    <dataValidation type="custom" operator="" sqref="I1792" errorStyle="stop" allowBlank="true" errorTitle="Valor informado inválido" error="O valor informado só pode ser numérico e não deve possuir mais de duas casas decimais." showErrorMessage="true">
      <formula1>AND(ISNUMBER(I1792), I1792 = TRUNC(I1792,2))</formula1>
    </dataValidation>
    <dataValidation type="custom" operator="" sqref="I1822" errorStyle="stop" allowBlank="true" errorTitle="Valor informado inválido" error="O valor informado só pode ser numérico e não deve possuir mais de duas casas decimais." showErrorMessage="true">
      <formula1>AND(ISNUMBER(I1822), I1822 = TRUNC(I1822,2))</formula1>
    </dataValidation>
    <dataValidation type="custom" operator="" sqref="I1851" errorStyle="stop" allowBlank="true" errorTitle="Valor informado inválido" error="O valor informado só pode ser numérico e não deve possuir mais de duas casas decimais." showErrorMessage="true">
      <formula1>AND(ISNUMBER(I1851), I1851 = TRUNC(I1851,2))</formula1>
    </dataValidation>
    <dataValidation type="custom" operator="" sqref="I1857" errorStyle="stop" allowBlank="true" errorTitle="Valor informado inválido" error="O valor informado só pode ser numérico e não deve possuir mais de duas casas decimais." showErrorMessage="true">
      <formula1>AND(ISNUMBER(I1857), I1857 = TRUNC(I1857,2))</formula1>
    </dataValidation>
    <dataValidation type="custom" operator="" sqref="I1858" errorStyle="stop" allowBlank="true" errorTitle="Valor informado inválido" error="O valor informado só pode ser numérico e não deve possuir mais de duas casas decimais." showErrorMessage="true">
      <formula1>AND(ISNUMBER(I1858), I1858 = TRUNC(I1858,2))</formula1>
    </dataValidation>
    <dataValidation type="custom" operator="" sqref="I1876" errorStyle="stop" allowBlank="true" errorTitle="Valor informado inválido" error="O valor informado só pode ser numérico e não deve possuir mais de duas casas decimais." showErrorMessage="true">
      <formula1>AND(ISNUMBER(I1876), I1876 = TRUNC(I1876,2))</formula1>
    </dataValidation>
    <dataValidation type="custom" operator="" sqref="I1912" errorStyle="stop" allowBlank="true" errorTitle="Valor informado inválido" error="O valor informado só pode ser numérico e não deve possuir mais de duas casas decimais." showErrorMessage="true">
      <formula1>AND(ISNUMBER(I1912), I1912 = TRUNC(I1912,2))</formula1>
    </dataValidation>
    <dataValidation type="custom" operator="" sqref="I1913" errorStyle="stop" allowBlank="true" errorTitle="Valor informado inválido" error="O valor informado só pode ser numérico e não deve possuir mais de duas casas decimais." showErrorMessage="true">
      <formula1>AND(ISNUMBER(I1913), I1913 = TRUNC(I1913,2))</formula1>
    </dataValidation>
    <dataValidation type="custom" operator="" sqref="I1933" errorStyle="stop" allowBlank="true" errorTitle="Valor informado inválido" error="O valor informado só pode ser numérico e não deve possuir mais de duas casas decimais." showErrorMessage="true">
      <formula1>AND(ISNUMBER(I1933), I1933 = TRUNC(I1933,2))</formula1>
    </dataValidation>
    <dataValidation type="custom" operator="" sqref="I1971" errorStyle="stop" allowBlank="true" errorTitle="Valor informado inválido" error="O valor informado só pode ser numérico e não deve possuir mais de duas casas decimais." showErrorMessage="true">
      <formula1>AND(ISNUMBER(I1971), I1971 = TRUNC(I1971,2))</formula1>
    </dataValidation>
    <dataValidation type="custom" operator="" sqref="I1972" errorStyle="stop" allowBlank="true" errorTitle="Valor informado inválido" error="O valor informado só pode ser numérico e não deve possuir mais de duas casas decimais." showErrorMessage="true">
      <formula1>AND(ISNUMBER(I1972), I1972 = TRUNC(I1972,2))</formula1>
    </dataValidation>
    <dataValidation type="custom" operator="" sqref="I2000" errorStyle="stop" allowBlank="true" errorTitle="Valor informado inválido" error="O valor informado só pode ser numérico e não deve possuir mais de duas casas decimais." showErrorMessage="true">
      <formula1>AND(ISNUMBER(I2000), I2000 = TRUNC(I2000,2))</formula1>
    </dataValidation>
    <dataValidation type="custom" operator="" sqref="I2008" errorStyle="stop" allowBlank="true" errorTitle="Valor informado inválido" error="O valor informado só pode ser numérico e não deve possuir mais de duas casas decimais." showErrorMessage="true">
      <formula1>AND(ISNUMBER(I2008), I2008 = TRUNC(I2008,2))</formula1>
    </dataValidation>
    <dataValidation type="custom" operator="" sqref="I2027" errorStyle="stop" allowBlank="true" errorTitle="Valor informado inválido" error="O valor informado só pode ser numérico e não deve possuir mais de duas casas decimais." showErrorMessage="true">
      <formula1>AND(ISNUMBER(I2027), I2027 = TRUNC(I2027,2))</formula1>
    </dataValidation>
    <dataValidation type="custom" operator="" sqref="I2033" errorStyle="stop" allowBlank="true" errorTitle="Valor informado inválido" error="O valor informado só pode ser numérico e não deve possuir mais de duas casas decimais." showErrorMessage="true">
      <formula1>AND(ISNUMBER(I2033), I2033 = TRUNC(I2033,2))</formula1>
    </dataValidation>
    <dataValidation type="custom" operator="" sqref="I2034" errorStyle="stop" allowBlank="true" errorTitle="Valor informado inválido" error="O valor informado só pode ser numérico e não deve possuir mais de duas casas decimais." showErrorMessage="true">
      <formula1>AND(ISNUMBER(I2034), I2034 = TRUNC(I2034,2))</formula1>
    </dataValidation>
    <dataValidation type="custom" operator="" sqref="I2035" errorStyle="stop" allowBlank="true" errorTitle="Valor informado inválido" error="O valor informado só pode ser numérico e não deve possuir mais de duas casas decimais." showErrorMessage="true">
      <formula1>AND(ISNUMBER(I2035), I2035 = TRUNC(I2035,2))</formula1>
    </dataValidation>
    <dataValidation type="custom" operator="" sqref="I2036" errorStyle="stop" allowBlank="true" errorTitle="Valor informado inválido" error="O valor informado só pode ser numérico e não deve possuir mais de duas casas decimais." showErrorMessage="true">
      <formula1>AND(ISNUMBER(I2036), I2036 = TRUNC(I2036,2))</formula1>
    </dataValidation>
    <dataValidation type="custom" operator="" sqref="I2055" errorStyle="stop" allowBlank="true" errorTitle="Valor informado inválido" error="O valor informado só pode ser numérico e não deve possuir mais de duas casas decimais." showErrorMessage="true">
      <formula1>AND(ISNUMBER(I2055), I2055 = TRUNC(I2055,2))</formula1>
    </dataValidation>
    <dataValidation type="custom" operator="" sqref="I2056" errorStyle="stop" allowBlank="true" errorTitle="Valor informado inválido" error="O valor informado só pode ser numérico e não deve possuir mais de duas casas decimais." showErrorMessage="true">
      <formula1>AND(ISNUMBER(I2056), I2056 = TRUNC(I2056,2))</formula1>
    </dataValidation>
    <dataValidation type="custom" operator="" sqref="I2057" errorStyle="stop" allowBlank="true" errorTitle="Valor informado inválido" error="O valor informado só pode ser numérico e não deve possuir mais de duas casas decimais." showErrorMessage="true">
      <formula1>AND(ISNUMBER(I2057), I2057 = TRUNC(I2057,2))</formula1>
    </dataValidation>
    <dataValidation type="custom" operator="" sqref="I2058" errorStyle="stop" allowBlank="true" errorTitle="Valor informado inválido" error="O valor informado só pode ser numérico e não deve possuir mais de duas casas decimais." showErrorMessage="true">
      <formula1>AND(ISNUMBER(I2058), I2058 = TRUNC(I2058,2))</formula1>
    </dataValidation>
    <dataValidation type="custom" operator="" sqref="I2059" errorStyle="stop" allowBlank="true" errorTitle="Valor informado inválido" error="O valor informado só pode ser numérico e não deve possuir mais de duas casas decimais." showErrorMessage="true">
      <formula1>AND(ISNUMBER(I2059), I2059 = TRUNC(I2059,2))</formula1>
    </dataValidation>
    <dataValidation type="custom" operator="" sqref="I2084" errorStyle="stop" allowBlank="true" errorTitle="Valor informado inválido" error="O valor informado só pode ser numérico e não deve possuir mais de duas casas decimais." showErrorMessage="true">
      <formula1>AND(ISNUMBER(I2084), I2084 = TRUNC(I2084,2))</formula1>
    </dataValidation>
    <dataValidation type="custom" operator="" sqref="I2085" errorStyle="stop" allowBlank="true" errorTitle="Valor informado inválido" error="O valor informado só pode ser numérico e não deve possuir mais de duas casas decimais." showErrorMessage="true">
      <formula1>AND(ISNUMBER(I2085), I2085 = TRUNC(I2085,2))</formula1>
    </dataValidation>
    <dataValidation type="custom" operator="" sqref="I2107" errorStyle="stop" allowBlank="true" errorTitle="Valor informado inválido" error="O valor informado só pode ser numérico e não deve possuir mais de duas casas decimais." showErrorMessage="true">
      <formula1>AND(ISNUMBER(I2107), I2107 = TRUNC(I2107,2))</formula1>
    </dataValidation>
    <dataValidation type="custom" operator="" sqref="I2108" errorStyle="stop" allowBlank="true" errorTitle="Valor informado inválido" error="O valor informado só pode ser numérico e não deve possuir mais de duas casas decimais." showErrorMessage="true">
      <formula1>AND(ISNUMBER(I2108), I2108 = TRUNC(I2108,2))</formula1>
    </dataValidation>
    <dataValidation type="custom" operator="" sqref="I2109" errorStyle="stop" allowBlank="true" errorTitle="Valor informado inválido" error="O valor informado só pode ser numérico e não deve possuir mais de duas casas decimais." showErrorMessage="true">
      <formula1>AND(ISNUMBER(I2109), I2109 = TRUNC(I2109,2))</formula1>
    </dataValidation>
    <dataValidation type="custom" operator="" sqref="I2130" errorStyle="stop" allowBlank="true" errorTitle="Valor informado inválido" error="O valor informado só pode ser numérico e não deve possuir mais de duas casas decimais." showErrorMessage="true">
      <formula1>AND(ISNUMBER(I2130), I2130 = TRUNC(I2130,2))</formula1>
    </dataValidation>
    <dataValidation type="custom" operator="" sqref="I2131" errorStyle="stop" allowBlank="true" errorTitle="Valor informado inválido" error="O valor informado só pode ser numérico e não deve possuir mais de duas casas decimais." showErrorMessage="true">
      <formula1>AND(ISNUMBER(I2131), I2131 = TRUNC(I2131,2))</formula1>
    </dataValidation>
    <dataValidation type="custom" operator="" sqref="I2159" errorStyle="stop" allowBlank="true" errorTitle="Valor informado inválido" error="O valor informado só pode ser numérico e não deve possuir mais de duas casas decimais." showErrorMessage="true">
      <formula1>AND(ISNUMBER(I2159), I2159 = TRUNC(I2159,2))</formula1>
    </dataValidation>
    <dataValidation type="custom" operator="" sqref="I2160" errorStyle="stop" allowBlank="true" errorTitle="Valor informado inválido" error="O valor informado só pode ser numérico e não deve possuir mais de duas casas decimais." showErrorMessage="true">
      <formula1>AND(ISNUMBER(I2160), I2160 = TRUNC(I2160,2))</formula1>
    </dataValidation>
    <dataValidation type="custom" operator="" sqref="I2190" errorStyle="stop" allowBlank="true" errorTitle="Valor informado inválido" error="O valor informado só pode ser numérico e não deve possuir mais de duas casas decimais." showErrorMessage="true">
      <formula1>AND(ISNUMBER(I2190), I2190 = TRUNC(I2190,2))</formula1>
    </dataValidation>
    <dataValidation type="custom" operator="" sqref="I2191" errorStyle="stop" allowBlank="true" errorTitle="Valor informado inválido" error="O valor informado só pode ser numérico e não deve possuir mais de duas casas decimais." showErrorMessage="true">
      <formula1>AND(ISNUMBER(I2191), I2191 = TRUNC(I2191,2))</formula1>
    </dataValidation>
    <dataValidation type="custom" operator="" sqref="I2212" errorStyle="stop" allowBlank="true" errorTitle="Valor informado inválido" error="O valor informado só pode ser numérico e não deve possuir mais de duas casas decimais." showErrorMessage="true">
      <formula1>AND(ISNUMBER(I2212), I2212 = TRUNC(I2212,2))</formula1>
    </dataValidation>
    <dataValidation type="custom" operator="" sqref="I2213" errorStyle="stop" allowBlank="true" errorTitle="Valor informado inválido" error="O valor informado só pode ser numérico e não deve possuir mais de duas casas decimais." showErrorMessage="true">
      <formula1>AND(ISNUMBER(I2213), I2213 = TRUNC(I2213,2))</formula1>
    </dataValidation>
    <dataValidation type="custom" operator="" sqref="I2214" errorStyle="stop" allowBlank="true" errorTitle="Valor informado inválido" error="O valor informado só pode ser numérico e não deve possuir mais de duas casas decimais." showErrorMessage="true">
      <formula1>AND(ISNUMBER(I2214), I2214 = TRUNC(I2214,2))</formula1>
    </dataValidation>
    <dataValidation type="custom" operator="" sqref="I2235" errorStyle="stop" allowBlank="true" errorTitle="Valor informado inválido" error="O valor informado só pode ser numérico e não deve possuir mais de duas casas decimais." showErrorMessage="true">
      <formula1>AND(ISNUMBER(I2235), I2235 = TRUNC(I2235,2))</formula1>
    </dataValidation>
    <dataValidation type="custom" operator="" sqref="I2236" errorStyle="stop" allowBlank="true" errorTitle="Valor informado inválido" error="O valor informado só pode ser numérico e não deve possuir mais de duas casas decimais." showErrorMessage="true">
      <formula1>AND(ISNUMBER(I2236), I2236 = TRUNC(I2236,2))</formula1>
    </dataValidation>
    <dataValidation type="custom" operator="" sqref="I2264" errorStyle="stop" allowBlank="true" errorTitle="Valor informado inválido" error="O valor informado só pode ser numérico e não deve possuir mais de duas casas decimais." showErrorMessage="true">
      <formula1>AND(ISNUMBER(I2264), I2264 = TRUNC(I2264,2))</formula1>
    </dataValidation>
    <dataValidation type="custom" operator="" sqref="I2265" errorStyle="stop" allowBlank="true" errorTitle="Valor informado inválido" error="O valor informado só pode ser numérico e não deve possuir mais de duas casas decimais." showErrorMessage="true">
      <formula1>AND(ISNUMBER(I2265), I2265 = TRUNC(I2265,2))</formula1>
    </dataValidation>
    <dataValidation type="custom" operator="" sqref="I2286" errorStyle="stop" allowBlank="true" errorTitle="Valor informado inválido" error="O valor informado só pode ser numérico e não deve possuir mais de duas casas decimais." showErrorMessage="true">
      <formula1>AND(ISNUMBER(I2286), I2286 = TRUNC(I2286,2))</formula1>
    </dataValidation>
    <dataValidation type="custom" operator="" sqref="I2287" errorStyle="stop" allowBlank="true" errorTitle="Valor informado inválido" error="O valor informado só pode ser numérico e não deve possuir mais de duas casas decimais." showErrorMessage="true">
      <formula1>AND(ISNUMBER(I2287), I2287 = TRUNC(I2287,2))</formula1>
    </dataValidation>
    <dataValidation type="custom" operator="" sqref="I2288" errorStyle="stop" allowBlank="true" errorTitle="Valor informado inválido" error="O valor informado só pode ser numérico e não deve possuir mais de duas casas decimais." showErrorMessage="true">
      <formula1>AND(ISNUMBER(I2288), I2288 = TRUNC(I2288,2))</formula1>
    </dataValidation>
    <dataValidation type="custom" operator="" sqref="I2309" errorStyle="stop" allowBlank="true" errorTitle="Valor informado inválido" error="O valor informado só pode ser numérico e não deve possuir mais de duas casas decimais." showErrorMessage="true">
      <formula1>AND(ISNUMBER(I2309), I2309 = TRUNC(I2309,2))</formula1>
    </dataValidation>
    <dataValidation type="custom" operator="" sqref="I2310" errorStyle="stop" allowBlank="true" errorTitle="Valor informado inválido" error="O valor informado só pode ser numérico e não deve possuir mais de duas casas decimais." showErrorMessage="true">
      <formula1>AND(ISNUMBER(I2310), I2310 = TRUNC(I2310,2))</formula1>
    </dataValidation>
    <dataValidation type="custom" operator="" sqref="I2311" errorStyle="stop" allowBlank="true" errorTitle="Valor informado inválido" error="O valor informado só pode ser numérico e não deve possuir mais de duas casas decimais." showErrorMessage="true">
      <formula1>AND(ISNUMBER(I2311), I2311 = TRUNC(I2311,2))</formula1>
    </dataValidation>
    <dataValidation type="custom" operator="" sqref="I2312" errorStyle="stop" allowBlank="true" errorTitle="Valor informado inválido" error="O valor informado só pode ser numérico e não deve possuir mais de duas casas decimais." showErrorMessage="true">
      <formula1>AND(ISNUMBER(I2312), I2312 = TRUNC(I2312,2))</formula1>
    </dataValidation>
    <dataValidation type="custom" operator="" sqref="I2331" errorStyle="stop" allowBlank="true" errorTitle="Valor informado inválido" error="O valor informado só pode ser numérico e não deve possuir mais de duas casas decimais." showErrorMessage="true">
      <formula1>AND(ISNUMBER(I2331), I2331 = TRUNC(I2331,2))</formula1>
    </dataValidation>
    <dataValidation type="custom" operator="" sqref="I2332" errorStyle="stop" allowBlank="true" errorTitle="Valor informado inválido" error="O valor informado só pode ser numérico e não deve possuir mais de duas casas decimais." showErrorMessage="true">
      <formula1>AND(ISNUMBER(I2332), I2332 = TRUNC(I2332,2))</formula1>
    </dataValidation>
    <dataValidation type="custom" operator="" sqref="I2333" errorStyle="stop" allowBlank="true" errorTitle="Valor informado inválido" error="O valor informado só pode ser numérico e não deve possuir mais de duas casas decimais." showErrorMessage="true">
      <formula1>AND(ISNUMBER(I2333), I2333 = TRUNC(I2333,2))</formula1>
    </dataValidation>
    <dataValidation type="custom" operator="" sqref="I2352" errorStyle="stop" allowBlank="true" errorTitle="Valor informado inválido" error="O valor informado só pode ser numérico e não deve possuir mais de duas casas decimais." showErrorMessage="true">
      <formula1>AND(ISNUMBER(I2352), I2352 = TRUNC(I2352,2))</formula1>
    </dataValidation>
    <dataValidation type="custom" operator="" sqref="I2353" errorStyle="stop" allowBlank="true" errorTitle="Valor informado inválido" error="O valor informado só pode ser numérico e não deve possuir mais de duas casas decimais." showErrorMessage="true">
      <formula1>AND(ISNUMBER(I2353), I2353 = TRUNC(I2353,2))</formula1>
    </dataValidation>
    <dataValidation type="custom" operator="" sqref="I2374" errorStyle="stop" allowBlank="true" errorTitle="Valor informado inválido" error="O valor informado só pode ser numérico e não deve possuir mais de duas casas decimais." showErrorMessage="true">
      <formula1>AND(ISNUMBER(I2374), I2374 = TRUNC(I2374,2))</formula1>
    </dataValidation>
    <dataValidation type="custom" operator="" sqref="I2375" errorStyle="stop" allowBlank="true" errorTitle="Valor informado inválido" error="O valor informado só pode ser numérico e não deve possuir mais de duas casas decimais." showErrorMessage="true">
      <formula1>AND(ISNUMBER(I2375), I2375 = TRUNC(I2375,2))</formula1>
    </dataValidation>
    <dataValidation type="custom" operator="" sqref="I2376" errorStyle="stop" allowBlank="true" errorTitle="Valor informado inválido" error="O valor informado só pode ser numérico e não deve possuir mais de duas casas decimais." showErrorMessage="true">
      <formula1>AND(ISNUMBER(I2376), I2376 = TRUNC(I2376,2))</formula1>
    </dataValidation>
    <dataValidation type="custom" operator="" sqref="I2400" errorStyle="stop" allowBlank="true" errorTitle="Valor informado inválido" error="O valor informado só pode ser numérico e não deve possuir mais de duas casas decimais." showErrorMessage="true">
      <formula1>AND(ISNUMBER(I2400), I2400 = TRUNC(I2400,2))</formula1>
    </dataValidation>
    <dataValidation type="custom" operator="" sqref="I2401" errorStyle="stop" allowBlank="true" errorTitle="Valor informado inválido" error="O valor informado só pode ser numérico e não deve possuir mais de duas casas decimais." showErrorMessage="true">
      <formula1>AND(ISNUMBER(I2401), I2401 = TRUNC(I2401,2))</formula1>
    </dataValidation>
    <dataValidation type="custom" operator="" sqref="I2402" errorStyle="stop" allowBlank="true" errorTitle="Valor informado inválido" error="O valor informado só pode ser numérico e não deve possuir mais de duas casas decimais." showErrorMessage="true">
      <formula1>AND(ISNUMBER(I2402), I2402 = TRUNC(I2402,2))</formula1>
    </dataValidation>
    <dataValidation type="custom" operator="" sqref="I2422" errorStyle="stop" allowBlank="true" errorTitle="Valor informado inválido" error="O valor informado só pode ser numérico e não deve possuir mais de duas casas decimais." showErrorMessage="true">
      <formula1>AND(ISNUMBER(I2422), I2422 = TRUNC(I2422,2))</formula1>
    </dataValidation>
    <dataValidation type="custom" operator="" sqref="I2423" errorStyle="stop" allowBlank="true" errorTitle="Valor informado inválido" error="O valor informado só pode ser numérico e não deve possuir mais de duas casas decimais." showErrorMessage="true">
      <formula1>AND(ISNUMBER(I2423), I2423 = TRUNC(I2423,2))</formula1>
    </dataValidation>
    <dataValidation type="custom" operator="" sqref="I2424" errorStyle="stop" allowBlank="true" errorTitle="Valor informado inválido" error="O valor informado só pode ser numérico e não deve possuir mais de duas casas decimais." showErrorMessage="true">
      <formula1>AND(ISNUMBER(I2424), I2424 = TRUNC(I2424,2))</formula1>
    </dataValidation>
    <dataValidation type="custom" operator="" sqref="I2425" errorStyle="stop" allowBlank="true" errorTitle="Valor informado inválido" error="O valor informado só pode ser numérico e não deve possuir mais de duas casas decimais." showErrorMessage="true">
      <formula1>AND(ISNUMBER(I2425), I2425 = TRUNC(I2425,2))</formula1>
    </dataValidation>
    <dataValidation type="custom" operator="" sqref="I2444" errorStyle="stop" allowBlank="true" errorTitle="Valor informado inválido" error="O valor informado só pode ser numérico e não deve possuir mais de duas casas decimais." showErrorMessage="true">
      <formula1>AND(ISNUMBER(I2444), I2444 = TRUNC(I2444,2))</formula1>
    </dataValidation>
    <dataValidation type="custom" operator="" sqref="I2445" errorStyle="stop" allowBlank="true" errorTitle="Valor informado inválido" error="O valor informado só pode ser numérico e não deve possuir mais de duas casas decimais." showErrorMessage="true">
      <formula1>AND(ISNUMBER(I2445), I2445 = TRUNC(I2445,2))</formula1>
    </dataValidation>
    <dataValidation type="custom" operator="" sqref="I2446" errorStyle="stop" allowBlank="true" errorTitle="Valor informado inválido" error="O valor informado só pode ser numérico e não deve possuir mais de duas casas decimais." showErrorMessage="true">
      <formula1>AND(ISNUMBER(I2446), I2446 = TRUNC(I2446,2))</formula1>
    </dataValidation>
    <dataValidation type="custom" operator="" sqref="I2447" errorStyle="stop" allowBlank="true" errorTitle="Valor informado inválido" error="O valor informado só pode ser numérico e não deve possuir mais de duas casas decimais." showErrorMessage="true">
      <formula1>AND(ISNUMBER(I2447), I2447 = TRUNC(I2447,2))</formula1>
    </dataValidation>
    <dataValidation type="custom" operator="" sqref="I2468" errorStyle="stop" allowBlank="true" errorTitle="Valor informado inválido" error="O valor informado só pode ser numérico e não deve possuir mais de duas casas decimais." showErrorMessage="true">
      <formula1>AND(ISNUMBER(I2468), I2468 = TRUNC(I2468,2))</formula1>
    </dataValidation>
    <dataValidation type="custom" operator="" sqref="I2469" errorStyle="stop" allowBlank="true" errorTitle="Valor informado inválido" error="O valor informado só pode ser numérico e não deve possuir mais de duas casas decimais." showErrorMessage="true">
      <formula1>AND(ISNUMBER(I2469), I2469 = TRUNC(I2469,2))</formula1>
    </dataValidation>
    <dataValidation type="custom" operator="" sqref="I2470" errorStyle="stop" allowBlank="true" errorTitle="Valor informado inválido" error="O valor informado só pode ser numérico e não deve possuir mais de duas casas decimais." showErrorMessage="true">
      <formula1>AND(ISNUMBER(I2470), I2470 = TRUNC(I2470,2))</formula1>
    </dataValidation>
    <dataValidation type="custom" operator="" sqref="I2471" errorStyle="stop" allowBlank="true" errorTitle="Valor informado inválido" error="O valor informado só pode ser numérico e não deve possuir mais de duas casas decimais." showErrorMessage="true">
      <formula1>AND(ISNUMBER(I2471), I2471 = TRUNC(I2471,2))</formula1>
    </dataValidation>
    <dataValidation type="custom" operator="" sqref="I2494" errorStyle="stop" allowBlank="true" errorTitle="Valor informado inválido" error="O valor informado só pode ser numérico e não deve possuir mais de duas casas decimais." showErrorMessage="true">
      <formula1>AND(ISNUMBER(I2494), I2494 = TRUNC(I2494,2))</formula1>
    </dataValidation>
    <dataValidation type="custom" operator="" sqref="I2495" errorStyle="stop" allowBlank="true" errorTitle="Valor informado inválido" error="O valor informado só pode ser numérico e não deve possuir mais de duas casas decimais." showErrorMessage="true">
      <formula1>AND(ISNUMBER(I2495), I2495 = TRUNC(I2495,2))</formula1>
    </dataValidation>
    <dataValidation type="custom" operator="" sqref="I2520" errorStyle="stop" allowBlank="true" errorTitle="Valor informado inválido" error="O valor informado só pode ser numérico e não deve possuir mais de duas casas decimais." showErrorMessage="true">
      <formula1>AND(ISNUMBER(I2520), I2520 = TRUNC(I2520,2))</formula1>
    </dataValidation>
    <dataValidation type="custom" operator="" sqref="I2550" errorStyle="stop" allowBlank="true" errorTitle="Valor informado inválido" error="O valor informado só pode ser numérico e não deve possuir mais de duas casas decimais." showErrorMessage="true">
      <formula1>AND(ISNUMBER(I2550), I2550 = TRUNC(I2550,2))</formula1>
    </dataValidation>
    <dataValidation type="custom" operator="" sqref="I2551" errorStyle="stop" allowBlank="true" errorTitle="Valor informado inválido" error="O valor informado só pode ser numérico e não deve possuir mais de duas casas decimais." showErrorMessage="true">
      <formula1>AND(ISNUMBER(I2551), I2551 = TRUNC(I2551,2))</formula1>
    </dataValidation>
    <dataValidation type="custom" operator="" sqref="I2574" errorStyle="stop" allowBlank="true" errorTitle="Valor informado inválido" error="O valor informado só pode ser numérico e não deve possuir mais de duas casas decimais." showErrorMessage="true">
      <formula1>AND(ISNUMBER(I2574), I2574 = TRUNC(I2574,2))</formula1>
    </dataValidation>
    <dataValidation type="custom" operator="" sqref="I2603" errorStyle="stop" allowBlank="true" errorTitle="Valor informado inválido" error="O valor informado só pode ser numérico e não deve possuir mais de duas casas decimais." showErrorMessage="true">
      <formula1>AND(ISNUMBER(I2603), I2603 = TRUNC(I2603,2))</formula1>
    </dataValidation>
    <dataValidation type="custom" operator="" sqref="I2633" errorStyle="stop" allowBlank="true" errorTitle="Valor informado inválido" error="O valor informado só pode ser numérico e não deve possuir mais de duas casas decimais." showErrorMessage="true">
      <formula1>AND(ISNUMBER(I2633), I2633 = TRUNC(I2633,2))</formula1>
    </dataValidation>
    <dataValidation type="custom" operator="" sqref="I2634" errorStyle="stop" allowBlank="true" errorTitle="Valor informado inválido" error="O valor informado só pode ser numérico e não deve possuir mais de duas casas decimais." showErrorMessage="true">
      <formula1>AND(ISNUMBER(I2634), I2634 = TRUNC(I2634,2))</formula1>
    </dataValidation>
    <dataValidation type="custom" operator="" sqref="I2635" errorStyle="stop" allowBlank="true" errorTitle="Valor informado inválido" error="O valor informado só pode ser numérico e não deve possuir mais de duas casas decimais." showErrorMessage="true">
      <formula1>AND(ISNUMBER(I2635), I2635 = TRUNC(I2635,2))</formula1>
    </dataValidation>
    <dataValidation type="custom" operator="" sqref="I2662" errorStyle="stop" allowBlank="true" errorTitle="Valor informado inválido" error="O valor informado só pode ser numérico e não deve possuir mais de duas casas decimais." showErrorMessage="true">
      <formula1>AND(ISNUMBER(I2662), I2662 = TRUNC(I2662,2))</formula1>
    </dataValidation>
    <dataValidation type="custom" operator="" sqref="I2663" errorStyle="stop" allowBlank="true" errorTitle="Valor informado inválido" error="O valor informado só pode ser numérico e não deve possuir mais de duas casas decimais." showErrorMessage="true">
      <formula1>AND(ISNUMBER(I2663), I2663 = TRUNC(I2663,2))</formula1>
    </dataValidation>
    <dataValidation type="custom" operator="" sqref="I2664" errorStyle="stop" allowBlank="true" errorTitle="Valor informado inválido" error="O valor informado só pode ser numérico e não deve possuir mais de duas casas decimais." showErrorMessage="true">
      <formula1>AND(ISNUMBER(I2664), I2664 = TRUNC(I2664,2))</formula1>
    </dataValidation>
    <dataValidation type="custom" operator="" sqref="I2665" errorStyle="stop" allowBlank="true" errorTitle="Valor informado inválido" error="O valor informado só pode ser numérico e não deve possuir mais de duas casas decimais." showErrorMessage="true">
      <formula1>AND(ISNUMBER(I2665), I2665 = TRUNC(I2665,2))</formula1>
    </dataValidation>
    <dataValidation type="custom" operator="" sqref="I2688" errorStyle="stop" allowBlank="true" errorTitle="Valor informado inválido" error="O valor informado só pode ser numérico e não deve possuir mais de duas casas decimais." showErrorMessage="true">
      <formula1>AND(ISNUMBER(I2688), I2688 = TRUNC(I2688,2))</formula1>
    </dataValidation>
    <dataValidation type="custom" operator="" sqref="I2689" errorStyle="stop" allowBlank="true" errorTitle="Valor informado inválido" error="O valor informado só pode ser numérico e não deve possuir mais de duas casas decimais." showErrorMessage="true">
      <formula1>AND(ISNUMBER(I2689), I2689 = TRUNC(I2689,2))</formula1>
    </dataValidation>
    <dataValidation type="custom" operator="" sqref="I2715" errorStyle="stop" allowBlank="true" errorTitle="Valor informado inválido" error="O valor informado só pode ser numérico e não deve possuir mais de duas casas decimais." showErrorMessage="true">
      <formula1>AND(ISNUMBER(I2715), I2715 = TRUNC(I2715,2))</formula1>
    </dataValidation>
    <dataValidation type="custom" operator="" sqref="I2716" errorStyle="stop" allowBlank="true" errorTitle="Valor informado inválido" error="O valor informado só pode ser numérico e não deve possuir mais de duas casas decimais." showErrorMessage="true">
      <formula1>AND(ISNUMBER(I2716), I2716 = TRUNC(I2716,2))</formula1>
    </dataValidation>
    <dataValidation type="custom" operator="" sqref="I2717" errorStyle="stop" allowBlank="true" errorTitle="Valor informado inválido" error="O valor informado só pode ser numérico e não deve possuir mais de duas casas decimais." showErrorMessage="true">
      <formula1>AND(ISNUMBER(I2717), I2717 = TRUNC(I2717,2))</formula1>
    </dataValidation>
    <dataValidation type="custom" operator="" sqref="I2718" errorStyle="stop" allowBlank="true" errorTitle="Valor informado inválido" error="O valor informado só pode ser numérico e não deve possuir mais de duas casas decimais." showErrorMessage="true">
      <formula1>AND(ISNUMBER(I2718), I2718 = TRUNC(I2718,2))</formula1>
    </dataValidation>
    <dataValidation type="custom" operator="" sqref="I2739" errorStyle="stop" allowBlank="true" errorTitle="Valor informado inválido" error="O valor informado só pode ser numérico e não deve possuir mais de duas casas decimais." showErrorMessage="true">
      <formula1>AND(ISNUMBER(I2739), I2739 = TRUNC(I2739,2))</formula1>
    </dataValidation>
    <dataValidation type="custom" operator="" sqref="I2740" errorStyle="stop" allowBlank="true" errorTitle="Valor informado inválido" error="O valor informado só pode ser numérico e não deve possuir mais de duas casas decimais." showErrorMessage="true">
      <formula1>AND(ISNUMBER(I2740), I2740 = TRUNC(I2740,2))</formula1>
    </dataValidation>
    <dataValidation type="custom" operator="" sqref="I2770" errorStyle="stop" allowBlank="true" errorTitle="Valor informado inválido" error="O valor informado só pode ser numérico e não deve possuir mais de duas casas decimais." showErrorMessage="true">
      <formula1>AND(ISNUMBER(I2770), I2770 = TRUNC(I2770,2))</formula1>
    </dataValidation>
    <dataValidation type="custom" operator="" sqref="I2771" errorStyle="stop" allowBlank="true" errorTitle="Valor informado inválido" error="O valor informado só pode ser numérico e não deve possuir mais de duas casas decimais." showErrorMessage="true">
      <formula1>AND(ISNUMBER(I2771), I2771 = TRUNC(I2771,2))</formula1>
    </dataValidation>
    <dataValidation type="custom" operator="" sqref="I2790" errorStyle="stop" allowBlank="true" errorTitle="Valor informado inválido" error="O valor informado só pode ser numérico e não deve possuir mais de duas casas decimais." showErrorMessage="true">
      <formula1>AND(ISNUMBER(I2790), I2790 = TRUNC(I2790,2))</formula1>
    </dataValidation>
    <dataValidation type="custom" operator="" sqref="I2824" errorStyle="stop" allowBlank="true" errorTitle="Valor informado inválido" error="O valor informado só pode ser numérico e não deve possuir mais de duas casas decimais." showErrorMessage="true">
      <formula1>AND(ISNUMBER(I2824), I2824 = TRUNC(I2824,2))</formula1>
    </dataValidation>
    <dataValidation type="custom" operator="" sqref="I2825" errorStyle="stop" allowBlank="true" errorTitle="Valor informado inválido" error="O valor informado só pode ser numérico e não deve possuir mais de duas casas decimais." showErrorMessage="true">
      <formula1>AND(ISNUMBER(I2825), I2825 = TRUNC(I2825,2))</formula1>
    </dataValidation>
    <dataValidation type="custom" operator="" sqref="I2826" errorStyle="stop" allowBlank="true" errorTitle="Valor informado inválido" error="O valor informado só pode ser numérico e não deve possuir mais de duas casas decimais." showErrorMessage="true">
      <formula1>AND(ISNUMBER(I2826), I2826 = TRUNC(I2826,2))</formula1>
    </dataValidation>
    <dataValidation type="custom" operator="" sqref="I2848" errorStyle="stop" allowBlank="true" errorTitle="Valor informado inválido" error="O valor informado só pode ser numérico e não deve possuir mais de duas casas decimais." showErrorMessage="true">
      <formula1>AND(ISNUMBER(I2848), I2848 = TRUNC(I2848,2))</formula1>
    </dataValidation>
    <dataValidation type="custom" operator="" sqref="I2849" errorStyle="stop" allowBlank="true" errorTitle="Valor informado inválido" error="O valor informado só pode ser numérico e não deve possuir mais de duas casas decimais." showErrorMessage="true">
      <formula1>AND(ISNUMBER(I2849), I2849 = TRUNC(I2849,2))</formula1>
    </dataValidation>
    <dataValidation type="custom" operator="" sqref="I2850" errorStyle="stop" allowBlank="true" errorTitle="Valor informado inválido" error="O valor informado só pode ser numérico e não deve possuir mais de duas casas decimais." showErrorMessage="true">
      <formula1>AND(ISNUMBER(I2850), I2850 = TRUNC(I2850,2))</formula1>
    </dataValidation>
    <dataValidation type="custom" operator="" sqref="I2868" errorStyle="stop" allowBlank="true" errorTitle="Valor informado inválido" error="O valor informado só pode ser numérico e não deve possuir mais de duas casas decimais." showErrorMessage="true">
      <formula1>AND(ISNUMBER(I2868), I2868 = TRUNC(I2868,2))</formula1>
    </dataValidation>
    <dataValidation type="custom" operator="" sqref="I2874" errorStyle="stop" allowBlank="true" errorTitle="Valor informado inválido" error="O valor informado só pode ser numérico e não deve possuir mais de duas casas decimais." showErrorMessage="true">
      <formula1>AND(ISNUMBER(I2874), I2874 = TRUNC(I2874,2))</formula1>
    </dataValidation>
    <dataValidation type="custom" operator="" sqref="I2901" errorStyle="stop" allowBlank="true" errorTitle="Valor informado inválido" error="O valor informado só pode ser numérico e não deve possuir mais de duas casas decimais." showErrorMessage="true">
      <formula1>AND(ISNUMBER(I2901), I2901 = TRUNC(I2901,2))</formula1>
    </dataValidation>
    <dataValidation type="custom" operator="" sqref="I2902" errorStyle="stop" allowBlank="true" errorTitle="Valor informado inválido" error="O valor informado só pode ser numérico e não deve possuir mais de duas casas decimais." showErrorMessage="true">
      <formula1>AND(ISNUMBER(I2902), I2902 = TRUNC(I2902,2))</formula1>
    </dataValidation>
    <dataValidation type="custom" operator="" sqref="I2921" errorStyle="stop" allowBlank="true" errorTitle="Valor informado inválido" error="O valor informado só pode ser numérico e não deve possuir mais de duas casas decimais." showErrorMessage="true">
      <formula1>AND(ISNUMBER(I2921), I2921 = TRUNC(I2921,2))</formula1>
    </dataValidation>
    <dataValidation type="custom" operator="" sqref="I2922" errorStyle="stop" allowBlank="true" errorTitle="Valor informado inválido" error="O valor informado só pode ser numérico e não deve possuir mais de duas casas decimais." showErrorMessage="true">
      <formula1>AND(ISNUMBER(I2922), I2922 = TRUNC(I2922,2))</formula1>
    </dataValidation>
    <dataValidation type="custom" operator="" sqref="I2923" errorStyle="stop" allowBlank="true" errorTitle="Valor informado inválido" error="O valor informado só pode ser numérico e não deve possuir mais de duas casas decimais." showErrorMessage="true">
      <formula1>AND(ISNUMBER(I2923), I2923 = TRUNC(I2923,2))</formula1>
    </dataValidation>
    <dataValidation type="custom" operator="" sqref="I2944" errorStyle="stop" allowBlank="true" errorTitle="Valor informado inválido" error="O valor informado só pode ser numérico e não deve possuir mais de duas casas decimais." showErrorMessage="true">
      <formula1>AND(ISNUMBER(I2944), I2944 = TRUNC(I2944,2))</formula1>
    </dataValidation>
    <dataValidation type="custom" operator="" sqref="I2975" errorStyle="stop" allowBlank="true" errorTitle="Valor informado inválido" error="O valor informado só pode ser numérico e não deve possuir mais de duas casas decimais." showErrorMessage="true">
      <formula1>AND(ISNUMBER(I2975), I2975 = TRUNC(I2975,2))</formula1>
    </dataValidation>
    <dataValidation type="custom" operator="" sqref="I3008" errorStyle="stop" allowBlank="true" errorTitle="Valor informado inválido" error="O valor informado só pode ser numérico e não deve possuir mais de duas casas decimais." showErrorMessage="true">
      <formula1>AND(ISNUMBER(I3008), I3008 = TRUNC(I3008,2))</formula1>
    </dataValidation>
    <dataValidation type="custom" operator="" sqref="I3014" errorStyle="stop" allowBlank="true" errorTitle="Valor informado inválido" error="O valor informado só pode ser numérico e não deve possuir mais de duas casas decimais." showErrorMessage="true">
      <formula1>AND(ISNUMBER(I3014), I3014 = TRUNC(I3014,2))</formula1>
    </dataValidation>
    <dataValidation type="custom" operator="" sqref="I3032" errorStyle="stop" allowBlank="true" errorTitle="Valor informado inválido" error="O valor informado só pode ser numérico e não deve possuir mais de duas casas decimais." showErrorMessage="true">
      <formula1>AND(ISNUMBER(I3032), I3032 = TRUNC(I3032,2))</formula1>
    </dataValidation>
    <dataValidation type="custom" operator="" sqref="I3033" errorStyle="stop" allowBlank="true" errorTitle="Valor informado inválido" error="O valor informado só pode ser numérico e não deve possuir mais de duas casas decimais." showErrorMessage="true">
      <formula1>AND(ISNUMBER(I3033), I3033 = TRUNC(I3033,2))</formula1>
    </dataValidation>
    <dataValidation type="custom" operator="" sqref="I3034" errorStyle="stop" allowBlank="true" errorTitle="Valor informado inválido" error="O valor informado só pode ser numérico e não deve possuir mais de duas casas decimais." showErrorMessage="true">
      <formula1>AND(ISNUMBER(I3034), I3034 = TRUNC(I3034,2))</formula1>
    </dataValidation>
    <dataValidation type="custom" operator="" sqref="I3053" errorStyle="stop" allowBlank="true" errorTitle="Valor informado inválido" error="O valor informado só pode ser numérico e não deve possuir mais de duas casas decimais." showErrorMessage="true">
      <formula1>AND(ISNUMBER(I3053), I3053 = TRUNC(I3053,2))</formula1>
    </dataValidation>
    <dataValidation type="custom" operator="" sqref="I3059" errorStyle="stop" allowBlank="true" errorTitle="Valor informado inválido" error="O valor informado só pode ser numérico e não deve possuir mais de duas casas decimais." showErrorMessage="true">
      <formula1>AND(ISNUMBER(I3059), I3059 = TRUNC(I3059,2))</formula1>
    </dataValidation>
    <dataValidation type="custom" operator="" sqref="I3060" errorStyle="stop" allowBlank="true" errorTitle="Valor informado inválido" error="O valor informado só pode ser numérico e não deve possuir mais de duas casas decimais." showErrorMessage="true">
      <formula1>AND(ISNUMBER(I3060), I3060 = TRUNC(I3060,2))</formula1>
    </dataValidation>
    <dataValidation type="custom" operator="" sqref="I3061" errorStyle="stop" allowBlank="true" errorTitle="Valor informado inválido" error="O valor informado só pode ser numérico e não deve possuir mais de duas casas decimais." showErrorMessage="true">
      <formula1>AND(ISNUMBER(I3061), I3061 = TRUNC(I3061,2))</formula1>
    </dataValidation>
    <dataValidation type="custom" operator="" sqref="I3080" errorStyle="stop" allowBlank="true" errorTitle="Valor informado inválido" error="O valor informado só pode ser numérico e não deve possuir mais de duas casas decimais." showErrorMessage="true">
      <formula1>AND(ISNUMBER(I3080), I3080 = TRUNC(I3080,2))</formula1>
    </dataValidation>
    <dataValidation type="custom" operator="" sqref="I3081" errorStyle="stop" allowBlank="true" errorTitle="Valor informado inválido" error="O valor informado só pode ser numérico e não deve possuir mais de duas casas decimais." showErrorMessage="true">
      <formula1>AND(ISNUMBER(I3081), I3081 = TRUNC(I3081,2))</formula1>
    </dataValidation>
    <dataValidation type="custom" operator="" sqref="I3082" errorStyle="stop" allowBlank="true" errorTitle="Valor informado inválido" error="O valor informado só pode ser numérico e não deve possuir mais de duas casas decimais." showErrorMessage="true">
      <formula1>AND(ISNUMBER(I3082), I3082 = TRUNC(I3082,2))</formula1>
    </dataValidation>
    <dataValidation type="custom" operator="" sqref="I3107" errorStyle="stop" allowBlank="true" errorTitle="Valor informado inválido" error="O valor informado só pode ser numérico e não deve possuir mais de duas casas decimais." showErrorMessage="true">
      <formula1>AND(ISNUMBER(I3107), I3107 = TRUNC(I3107,2))</formula1>
    </dataValidation>
    <dataValidation type="custom" operator="" sqref="I3108" errorStyle="stop" allowBlank="true" errorTitle="Valor informado inválido" error="O valor informado só pode ser numérico e não deve possuir mais de duas casas decimais." showErrorMessage="true">
      <formula1>AND(ISNUMBER(I3108), I3108 = TRUNC(I3108,2))</formula1>
    </dataValidation>
    <dataValidation type="custom" operator="" sqref="I3109" errorStyle="stop" allowBlank="true" errorTitle="Valor informado inválido" error="O valor informado só pode ser numérico e não deve possuir mais de duas casas decimais." showErrorMessage="true">
      <formula1>AND(ISNUMBER(I3109), I3109 = TRUNC(I3109,2))</formula1>
    </dataValidation>
    <dataValidation type="custom" operator="" sqref="I3132" errorStyle="stop" allowBlank="true" errorTitle="Valor informado inválido" error="O valor informado só pode ser numérico e não deve possuir mais de duas casas decimais." showErrorMessage="true">
      <formula1>AND(ISNUMBER(I3132), I3132 = TRUNC(I3132,2))</formula1>
    </dataValidation>
    <dataValidation type="custom" operator="" sqref="I3133" errorStyle="stop" allowBlank="true" errorTitle="Valor informado inválido" error="O valor informado só pode ser numérico e não deve possuir mais de duas casas decimais." showErrorMessage="true">
      <formula1>AND(ISNUMBER(I3133), I3133 = TRUNC(I3133,2))</formula1>
    </dataValidation>
    <dataValidation type="custom" operator="" sqref="I3157" errorStyle="stop" allowBlank="true" errorTitle="Valor informado inválido" error="O valor informado só pode ser numérico e não deve possuir mais de duas casas decimais." showErrorMessage="true">
      <formula1>AND(ISNUMBER(I3157), I3157 = TRUNC(I3157,2))</formula1>
    </dataValidation>
    <dataValidation type="custom" operator="" sqref="I3158" errorStyle="stop" allowBlank="true" errorTitle="Valor informado inválido" error="O valor informado só pode ser numérico e não deve possuir mais de duas casas decimais." showErrorMessage="true">
      <formula1>AND(ISNUMBER(I3158), I3158 = TRUNC(I3158,2))</formula1>
    </dataValidation>
    <dataValidation type="custom" operator="" sqref="I3159" errorStyle="stop" allowBlank="true" errorTitle="Valor informado inválido" error="O valor informado só pode ser numérico e não deve possuir mais de duas casas decimais." showErrorMessage="true">
      <formula1>AND(ISNUMBER(I3159), I3159 = TRUNC(I3159,2))</formula1>
    </dataValidation>
    <dataValidation type="custom" operator="" sqref="I3160" errorStyle="stop" allowBlank="true" errorTitle="Valor informado inválido" error="O valor informado só pode ser numérico e não deve possuir mais de duas casas decimais." showErrorMessage="true">
      <formula1>AND(ISNUMBER(I3160), I3160 = TRUNC(I3160,2))</formula1>
    </dataValidation>
    <dataValidation type="custom" operator="" sqref="I3178" errorStyle="stop" allowBlank="true" errorTitle="Valor informado inválido" error="O valor informado só pode ser numérico e não deve possuir mais de duas casas decimais." showErrorMessage="true">
      <formula1>AND(ISNUMBER(I3178), I3178 = TRUNC(I3178,2))</formula1>
    </dataValidation>
    <dataValidation type="custom" operator="" sqref="I3179" errorStyle="stop" allowBlank="true" errorTitle="Valor informado inválido" error="O valor informado só pode ser numérico e não deve possuir mais de duas casas decimais." showErrorMessage="true">
      <formula1>AND(ISNUMBER(I3179), I3179 = TRUNC(I3179,2))</formula1>
    </dataValidation>
    <dataValidation type="custom" operator="" sqref="I3212" errorStyle="stop" allowBlank="true" errorTitle="Valor informado inválido" error="O valor informado só pode ser numérico e não deve possuir mais de duas casas decimais." showErrorMessage="true">
      <formula1>AND(ISNUMBER(I3212), I3212 = TRUNC(I3212,2))</formula1>
    </dataValidation>
    <dataValidation type="custom" operator="" sqref="I3237" errorStyle="stop" allowBlank="true" errorTitle="Valor informado inválido" error="O valor informado só pode ser numérico e não deve possuir mais de duas casas decimais." showErrorMessage="true">
      <formula1>AND(ISNUMBER(I3237), I3237 = TRUNC(I3237,2))</formula1>
    </dataValidation>
    <dataValidation type="custom" operator="" sqref="I3262" errorStyle="stop" allowBlank="true" errorTitle="Valor informado inválido" error="O valor informado só pode ser numérico e não deve possuir mais de duas casas decimais." showErrorMessage="true">
      <formula1>AND(ISNUMBER(I3262), I3262 = TRUNC(I3262,2))</formula1>
    </dataValidation>
    <dataValidation type="custom" operator="" sqref="I3263" errorStyle="stop" allowBlank="true" errorTitle="Valor informado inválido" error="O valor informado só pode ser numérico e não deve possuir mais de duas casas decimais." showErrorMessage="true">
      <formula1>AND(ISNUMBER(I3263), I3263 = TRUNC(I3263,2))</formula1>
    </dataValidation>
    <dataValidation type="custom" operator="" sqref="I3286" errorStyle="stop" allowBlank="true" errorTitle="Valor informado inválido" error="O valor informado só pode ser numérico e não deve possuir mais de duas casas decimais." showErrorMessage="true">
      <formula1>AND(ISNUMBER(I3286), I3286 = TRUNC(I3286,2))</formula1>
    </dataValidation>
    <dataValidation type="custom" operator="" sqref="I3287" errorStyle="stop" allowBlank="true" errorTitle="Valor informado inválido" error="O valor informado só pode ser numérico e não deve possuir mais de duas casas decimais." showErrorMessage="true">
      <formula1>AND(ISNUMBER(I3287), I3287 = TRUNC(I3287,2))</formula1>
    </dataValidation>
    <dataValidation type="custom" operator="" sqref="I3320" errorStyle="stop" allowBlank="true" errorTitle="Valor informado inválido" error="O valor informado só pode ser numérico e não deve possuir mais de duas casas decimais." showErrorMessage="true">
      <formula1>AND(ISNUMBER(I3320), I3320 = TRUNC(I3320,2))</formula1>
    </dataValidation>
    <dataValidation type="custom" operator="" sqref="I3344" errorStyle="stop" allowBlank="true" errorTitle="Valor informado inválido" error="O valor informado só pode ser numérico e não deve possuir mais de duas casas decimais." showErrorMessage="true">
      <formula1>AND(ISNUMBER(I3344), I3344 = TRUNC(I3344,2))</formula1>
    </dataValidation>
    <dataValidation type="custom" operator="" sqref="I3345" errorStyle="stop" allowBlank="true" errorTitle="Valor informado inválido" error="O valor informado só pode ser numérico e não deve possuir mais de duas casas decimais." showErrorMessage="true">
      <formula1>AND(ISNUMBER(I3345), I3345 = TRUNC(I3345,2))</formula1>
    </dataValidation>
    <dataValidation type="custom" operator="" sqref="I3346" errorStyle="stop" allowBlank="true" errorTitle="Valor informado inválido" error="O valor informado só pode ser numérico e não deve possuir mais de duas casas decimais." showErrorMessage="true">
      <formula1>AND(ISNUMBER(I3346), I3346 = TRUNC(I3346,2))</formula1>
    </dataValidation>
    <dataValidation type="custom" operator="" sqref="I3376" errorStyle="stop" allowBlank="true" errorTitle="Valor informado inválido" error="O valor informado só pode ser numérico e não deve possuir mais de duas casas decimais." showErrorMessage="true">
      <formula1>AND(ISNUMBER(I3376), I3376 = TRUNC(I3376,2))</formula1>
    </dataValidation>
    <dataValidation type="custom" operator="" sqref="I3377" errorStyle="stop" allowBlank="true" errorTitle="Valor informado inválido" error="O valor informado só pode ser numérico e não deve possuir mais de duas casas decimais." showErrorMessage="true">
      <formula1>AND(ISNUMBER(I3377), I3377 = TRUNC(I3377,2))</formula1>
    </dataValidation>
    <dataValidation type="custom" operator="" sqref="I3378" errorStyle="stop" allowBlank="true" errorTitle="Valor informado inválido" error="O valor informado só pode ser numérico e não deve possuir mais de duas casas decimais." showErrorMessage="true">
      <formula1>AND(ISNUMBER(I3378), I3378 = TRUNC(I3378,2))</formula1>
    </dataValidation>
    <dataValidation type="custom" operator="" sqref="I3405" errorStyle="stop" allowBlank="true" errorTitle="Valor informado inválido" error="O valor informado só pode ser numérico e não deve possuir mais de duas casas decimais." showErrorMessage="true">
      <formula1>AND(ISNUMBER(I3405), I3405 = TRUNC(I3405,2))</formula1>
    </dataValidation>
    <dataValidation type="custom" operator="" sqref="I3406" errorStyle="stop" allowBlank="true" errorTitle="Valor informado inválido" error="O valor informado só pode ser numérico e não deve possuir mais de duas casas decimais." showErrorMessage="true">
      <formula1>AND(ISNUMBER(I3406), I3406 = TRUNC(I3406,2))</formula1>
    </dataValidation>
    <dataValidation type="custom" operator="" sqref="I3407" errorStyle="stop" allowBlank="true" errorTitle="Valor informado inválido" error="O valor informado só pode ser numérico e não deve possuir mais de duas casas decimais." showErrorMessage="true">
      <formula1>AND(ISNUMBER(I3407), I3407 = TRUNC(I3407,2))</formula1>
    </dataValidation>
    <dataValidation type="custom" operator="" sqref="I3432" errorStyle="stop" allowBlank="true" errorTitle="Valor informado inválido" error="O valor informado só pode ser numérico e não deve possuir mais de duas casas decimais." showErrorMessage="true">
      <formula1>AND(ISNUMBER(I3432), I3432 = TRUNC(I3432,2))</formula1>
    </dataValidation>
    <dataValidation type="custom" operator="" sqref="I3433" errorStyle="stop" allowBlank="true" errorTitle="Valor informado inválido" error="O valor informado só pode ser numérico e não deve possuir mais de duas casas decimais." showErrorMessage="true">
      <formula1>AND(ISNUMBER(I3433), I3433 = TRUNC(I3433,2))</formula1>
    </dataValidation>
    <dataValidation type="custom" operator="" sqref="I3462" errorStyle="stop" allowBlank="true" errorTitle="Valor informado inválido" error="O valor informado só pode ser numérico e não deve possuir mais de duas casas decimais." showErrorMessage="true">
      <formula1>AND(ISNUMBER(I3462), I3462 = TRUNC(I3462,2))</formula1>
    </dataValidation>
    <dataValidation type="custom" operator="" sqref="I3463" errorStyle="stop" allowBlank="true" errorTitle="Valor informado inválido" error="O valor informado só pode ser numérico e não deve possuir mais de duas casas decimais." showErrorMessage="true">
      <formula1>AND(ISNUMBER(I3463), I3463 = TRUNC(I3463,2))</formula1>
    </dataValidation>
    <dataValidation type="custom" operator="" sqref="I3464" errorStyle="stop" allowBlank="true" errorTitle="Valor informado inválido" error="O valor informado só pode ser numérico e não deve possuir mais de duas casas decimais." showErrorMessage="true">
      <formula1>AND(ISNUMBER(I3464), I3464 = TRUNC(I3464,2))</formula1>
    </dataValidation>
    <dataValidation type="custom" operator="" sqref="I3486" errorStyle="stop" allowBlank="true" errorTitle="Valor informado inválido" error="O valor informado só pode ser numérico e não deve possuir mais de duas casas decimais." showErrorMessage="true">
      <formula1>AND(ISNUMBER(I3486), I3486 = TRUNC(I3486,2))</formula1>
    </dataValidation>
    <dataValidation type="custom" operator="" sqref="I3487" errorStyle="stop" allowBlank="true" errorTitle="Valor informado inválido" error="O valor informado só pode ser numérico e não deve possuir mais de duas casas decimais." showErrorMessage="true">
      <formula1>AND(ISNUMBER(I3487), I3487 = TRUNC(I3487,2))</formula1>
    </dataValidation>
    <dataValidation type="custom" operator="" sqref="I3511" errorStyle="stop" allowBlank="true" errorTitle="Valor informado inválido" error="O valor informado só pode ser numérico e não deve possuir mais de duas casas decimais." showErrorMessage="true">
      <formula1>AND(ISNUMBER(I3511), I3511 = TRUNC(I3511,2))</formula1>
    </dataValidation>
    <dataValidation type="custom" operator="" sqref="I3512" errorStyle="stop" allowBlank="true" errorTitle="Valor informado inválido" error="O valor informado só pode ser numérico e não deve possuir mais de duas casas decimais." showErrorMessage="true">
      <formula1>AND(ISNUMBER(I3512), I3512 = TRUNC(I3512,2))</formula1>
    </dataValidation>
    <dataValidation type="custom" operator="" sqref="I3533" errorStyle="stop" allowBlank="true" errorTitle="Valor informado inválido" error="O valor informado só pode ser numérico e não deve possuir mais de duas casas decimais." showErrorMessage="true">
      <formula1>AND(ISNUMBER(I3533), I3533 = TRUNC(I3533,2))</formula1>
    </dataValidation>
    <dataValidation type="custom" operator="" sqref="I3539" errorStyle="stop" allowBlank="true" errorTitle="Valor informado inválido" error="O valor informado só pode ser numérico e não deve possuir mais de duas casas decimais." showErrorMessage="true">
      <formula1>AND(ISNUMBER(I3539), I3539 = TRUNC(I3539,2))</formula1>
    </dataValidation>
    <dataValidation type="custom" operator="" sqref="I3561" errorStyle="stop" allowBlank="true" errorTitle="Valor informado inválido" error="O valor informado só pode ser numérico e não deve possuir mais de duas casas decimais." showErrorMessage="true">
      <formula1>AND(ISNUMBER(I3561), I3561 = TRUNC(I3561,2))</formula1>
    </dataValidation>
    <dataValidation type="custom" operator="" sqref="I3562" errorStyle="stop" allowBlank="true" errorTitle="Valor informado inválido" error="O valor informado só pode ser numérico e não deve possuir mais de duas casas decimais." showErrorMessage="true">
      <formula1>AND(ISNUMBER(I3562), I3562 = TRUNC(I3562,2))</formula1>
    </dataValidation>
    <dataValidation type="custom" operator="" sqref="I3588" errorStyle="stop" allowBlank="true" errorTitle="Valor informado inválido" error="O valor informado só pode ser numérico e não deve possuir mais de duas casas decimais." showErrorMessage="true">
      <formula1>AND(ISNUMBER(I3588), I3588 = TRUNC(I3588,2))</formula1>
    </dataValidation>
    <dataValidation type="custom" operator="" sqref="I3620" errorStyle="stop" allowBlank="true" errorTitle="Valor informado inválido" error="O valor informado só pode ser numérico e não deve possuir mais de duas casas decimais." showErrorMessage="true">
      <formula1>AND(ISNUMBER(I3620), I3620 = TRUNC(I3620,2))</formula1>
    </dataValidation>
    <dataValidation type="custom" operator="" sqref="I3626" errorStyle="stop" allowBlank="true" errorTitle="Valor informado inválido" error="O valor informado só pode ser numérico e não deve possuir mais de duas casas decimais." showErrorMessage="true">
      <formula1>AND(ISNUMBER(I3626), I3626 = TRUNC(I3626,2))</formula1>
    </dataValidation>
    <dataValidation type="custom" operator="" sqref="I3646" errorStyle="stop" allowBlank="true" errorTitle="Valor informado inválido" error="O valor informado só pode ser numérico e não deve possuir mais de duas casas decimais." showErrorMessage="true">
      <formula1>AND(ISNUMBER(I3646), I3646 = TRUNC(I3646,2))</formula1>
    </dataValidation>
    <dataValidation type="custom" operator="" sqref="I3679" errorStyle="stop" allowBlank="true" errorTitle="Valor informado inválido" error="O valor informado só pode ser numérico e não deve possuir mais de duas casas decimais." showErrorMessage="true">
      <formula1>AND(ISNUMBER(I3679), I3679 = TRUNC(I3679,2))</formula1>
    </dataValidation>
    <dataValidation type="custom" operator="" sqref="I3685" errorStyle="stop" allowBlank="true" errorTitle="Valor informado inválido" error="O valor informado só pode ser numérico e não deve possuir mais de duas casas decimais." showErrorMessage="true">
      <formula1>AND(ISNUMBER(I3685), I3685 = TRUNC(I3685,2))</formula1>
    </dataValidation>
    <dataValidation type="custom" operator="" sqref="I3711" errorStyle="stop" allowBlank="true" errorTitle="Valor informado inválido" error="O valor informado só pode ser numérico e não deve possuir mais de duas casas decimais." showErrorMessage="true">
      <formula1>AND(ISNUMBER(I3711), I3711 = TRUNC(I3711,2))</formula1>
    </dataValidation>
    <dataValidation type="custom" operator="" sqref="I3712" errorStyle="stop" allowBlank="true" errorTitle="Valor informado inválido" error="O valor informado só pode ser numérico e não deve possuir mais de duas casas decimais." showErrorMessage="true">
      <formula1>AND(ISNUMBER(I3712), I3712 = TRUNC(I3712,2))</formula1>
    </dataValidation>
    <dataValidation type="custom" operator="" sqref="I3713" errorStyle="stop" allowBlank="true" errorTitle="Valor informado inválido" error="O valor informado só pode ser numérico e não deve possuir mais de duas casas decimais." showErrorMessage="true">
      <formula1>AND(ISNUMBER(I3713), I3713 = TRUNC(I3713,2))</formula1>
    </dataValidation>
    <dataValidation type="custom" operator="" sqref="I3736" errorStyle="stop" allowBlank="true" errorTitle="Valor informado inválido" error="O valor informado só pode ser numérico e não deve possuir mais de duas casas decimais." showErrorMessage="true">
      <formula1>AND(ISNUMBER(I3736), I3736 = TRUNC(I3736,2))</formula1>
    </dataValidation>
    <dataValidation type="custom" operator="" sqref="I3737" errorStyle="stop" allowBlank="true" errorTitle="Valor informado inválido" error="O valor informado só pode ser numérico e não deve possuir mais de duas casas decimais." showErrorMessage="true">
      <formula1>AND(ISNUMBER(I3737), I3737 = TRUNC(I3737,2))</formula1>
    </dataValidation>
    <dataValidation type="custom" operator="" sqref="I3738" errorStyle="stop" allowBlank="true" errorTitle="Valor informado inválido" error="O valor informado só pode ser numérico e não deve possuir mais de duas casas decimais." showErrorMessage="true">
      <formula1>AND(ISNUMBER(I3738), I3738 = TRUNC(I3738,2))</formula1>
    </dataValidation>
    <dataValidation type="custom" operator="" sqref="I3759" errorStyle="stop" allowBlank="true" errorTitle="Valor informado inválido" error="O valor informado só pode ser numérico e não deve possuir mais de duas casas decimais." showErrorMessage="true">
      <formula1>AND(ISNUMBER(I3759), I3759 = TRUNC(I3759,2))</formula1>
    </dataValidation>
    <dataValidation type="custom" operator="" sqref="I3793" errorStyle="stop" allowBlank="true" errorTitle="Valor informado inválido" error="O valor informado só pode ser numérico e não deve possuir mais de duas casas decimais." showErrorMessage="true">
      <formula1>AND(ISNUMBER(I3793), I3793 = TRUNC(I3793,2))</formula1>
    </dataValidation>
    <dataValidation type="custom" operator="" sqref="I3794" errorStyle="stop" allowBlank="true" errorTitle="Valor informado inválido" error="O valor informado só pode ser numérico e não deve possuir mais de duas casas decimais." showErrorMessage="true">
      <formula1>AND(ISNUMBER(I3794), I3794 = TRUNC(I3794,2))</formula1>
    </dataValidation>
    <dataValidation type="custom" operator="" sqref="I3819" errorStyle="stop" allowBlank="true" errorTitle="Valor informado inválido" error="O valor informado só pode ser numérico e não deve possuir mais de duas casas decimais." showErrorMessage="true">
      <formula1>AND(ISNUMBER(I3819), I3819 = TRUNC(I3819,2))</formula1>
    </dataValidation>
    <dataValidation type="custom" operator="" sqref="I3820" errorStyle="stop" allowBlank="true" errorTitle="Valor informado inválido" error="O valor informado só pode ser numérico e não deve possuir mais de duas casas decimais." showErrorMessage="true">
      <formula1>AND(ISNUMBER(I3820), I3820 = TRUNC(I3820,2))</formula1>
    </dataValidation>
    <dataValidation type="custom" operator="" sqref="I3845" errorStyle="stop" allowBlank="true" errorTitle="Valor informado inválido" error="O valor informado só pode ser numérico e não deve possuir mais de duas casas decimais." showErrorMessage="true">
      <formula1>AND(ISNUMBER(I3845), I3845 = TRUNC(I3845,2))</formula1>
    </dataValidation>
    <dataValidation type="custom" operator="" sqref="I3846" errorStyle="stop" allowBlank="true" errorTitle="Valor informado inválido" error="O valor informado só pode ser numérico e não deve possuir mais de duas casas decimais." showErrorMessage="true">
      <formula1>AND(ISNUMBER(I3846), I3846 = TRUNC(I3846,2))</formula1>
    </dataValidation>
    <dataValidation type="custom" operator="" sqref="I3847" errorStyle="stop" allowBlank="true" errorTitle="Valor informado inválido" error="O valor informado só pode ser numérico e não deve possuir mais de duas casas decimais." showErrorMessage="true">
      <formula1>AND(ISNUMBER(I3847), I3847 = TRUNC(I3847,2))</formula1>
    </dataValidation>
    <dataValidation type="custom" operator="" sqref="I3848" errorStyle="stop" allowBlank="true" errorTitle="Valor informado inválido" error="O valor informado só pode ser numérico e não deve possuir mais de duas casas decimais." showErrorMessage="true">
      <formula1>AND(ISNUMBER(I3848), I3848 = TRUNC(I3848,2))</formula1>
    </dataValidation>
    <dataValidation type="custom" operator="" sqref="I3871" errorStyle="stop" allowBlank="true" errorTitle="Valor informado inválido" error="O valor informado só pode ser numérico e não deve possuir mais de duas casas decimais." showErrorMessage="true">
      <formula1>AND(ISNUMBER(I3871), I3871 = TRUNC(I3871,2))</formula1>
    </dataValidation>
    <dataValidation type="custom" operator="" sqref="I3872" errorStyle="stop" allowBlank="true" errorTitle="Valor informado inválido" error="O valor informado só pode ser numérico e não deve possuir mais de duas casas decimais." showErrorMessage="true">
      <formula1>AND(ISNUMBER(I3872), I3872 = TRUNC(I3872,2))</formula1>
    </dataValidation>
    <dataValidation type="custom" operator="" sqref="I3891" errorStyle="stop" allowBlank="true" errorTitle="Valor informado inválido" error="O valor informado só pode ser numérico e não deve possuir mais de duas casas decimais." showErrorMessage="true">
      <formula1>AND(ISNUMBER(I3891), I3891 = TRUNC(I3891,2))</formula1>
    </dataValidation>
    <dataValidation type="custom" operator="" sqref="I3892" errorStyle="stop" allowBlank="true" errorTitle="Valor informado inválido" error="O valor informado só pode ser numérico e não deve possuir mais de duas casas decimais." showErrorMessage="true">
      <formula1>AND(ISNUMBER(I3892), I3892 = TRUNC(I3892,2))</formula1>
    </dataValidation>
    <dataValidation type="custom" operator="" sqref="I3893" errorStyle="stop" allowBlank="true" errorTitle="Valor informado inválido" error="O valor informado só pode ser numérico e não deve possuir mais de duas casas decimais." showErrorMessage="true">
      <formula1>AND(ISNUMBER(I3893), I3893 = TRUNC(I3893,2))</formula1>
    </dataValidation>
    <dataValidation type="custom" operator="" sqref="I3914" errorStyle="stop" allowBlank="true" errorTitle="Valor informado inválido" error="O valor informado só pode ser numérico e não deve possuir mais de duas casas decimais." showErrorMessage="true">
      <formula1>AND(ISNUMBER(I3914), I3914 = TRUNC(I3914,2))</formula1>
    </dataValidation>
    <dataValidation type="custom" operator="" sqref="I3915" errorStyle="stop" allowBlank="true" errorTitle="Valor informado inválido" error="O valor informado só pode ser numérico e não deve possuir mais de duas casas decimais." showErrorMessage="true">
      <formula1>AND(ISNUMBER(I3915), I3915 = TRUNC(I3915,2))</formula1>
    </dataValidation>
    <dataValidation type="custom" operator="" sqref="I3938" errorStyle="stop" allowBlank="true" errorTitle="Valor informado inválido" error="O valor informado só pode ser numérico e não deve possuir mais de duas casas decimais." showErrorMessage="true">
      <formula1>AND(ISNUMBER(I3938), I3938 = TRUNC(I3938,2))</formula1>
    </dataValidation>
    <dataValidation type="custom" operator="" sqref="I3939" errorStyle="stop" allowBlank="true" errorTitle="Valor informado inválido" error="O valor informado só pode ser numérico e não deve possuir mais de duas casas decimais." showErrorMessage="true">
      <formula1>AND(ISNUMBER(I3939), I3939 = TRUNC(I3939,2))</formula1>
    </dataValidation>
    <dataValidation type="custom" operator="" sqref="I3940" errorStyle="stop" allowBlank="true" errorTitle="Valor informado inválido" error="O valor informado só pode ser numérico e não deve possuir mais de duas casas decimais." showErrorMessage="true">
      <formula1>AND(ISNUMBER(I3940), I3940 = TRUNC(I3940,2))</formula1>
    </dataValidation>
    <dataValidation type="custom" operator="" sqref="I3962" errorStyle="stop" allowBlank="true" errorTitle="Valor informado inválido" error="O valor informado só pode ser numérico e não deve possuir mais de duas casas decimais." showErrorMessage="true">
      <formula1>AND(ISNUMBER(I3962), I3962 = TRUNC(I3962,2))</formula1>
    </dataValidation>
    <dataValidation type="custom" operator="" sqref="I3963" errorStyle="stop" allowBlank="true" errorTitle="Valor informado inválido" error="O valor informado só pode ser numérico e não deve possuir mais de duas casas decimais." showErrorMessage="true">
      <formula1>AND(ISNUMBER(I3963), I3963 = TRUNC(I3963,2))</formula1>
    </dataValidation>
    <dataValidation type="custom" operator="" sqref="I3964" errorStyle="stop" allowBlank="true" errorTitle="Valor informado inválido" error="O valor informado só pode ser numérico e não deve possuir mais de duas casas decimais." showErrorMessage="true">
      <formula1>AND(ISNUMBER(I3964), I3964 = TRUNC(I3964,2))</formula1>
    </dataValidation>
    <dataValidation type="custom" operator="" sqref="I3984" errorStyle="stop" allowBlank="true" errorTitle="Valor informado inválido" error="O valor informado só pode ser numérico e não deve possuir mais de duas casas decimais." showErrorMessage="true">
      <formula1>AND(ISNUMBER(I3984), I3984 = TRUNC(I3984,2))</formula1>
    </dataValidation>
    <dataValidation type="custom" operator="" sqref="I3985" errorStyle="stop" allowBlank="true" errorTitle="Valor informado inválido" error="O valor informado só pode ser numérico e não deve possuir mais de duas casas decimais." showErrorMessage="true">
      <formula1>AND(ISNUMBER(I3985), I3985 = TRUNC(I3985,2))</formula1>
    </dataValidation>
    <dataValidation type="custom" operator="" sqref="I4018" errorStyle="stop" allowBlank="true" errorTitle="Valor informado inválido" error="O valor informado só pode ser numérico e não deve possuir mais de duas casas decimais." showErrorMessage="true">
      <formula1>AND(ISNUMBER(I4018), I4018 = TRUNC(I4018,2))</formula1>
    </dataValidation>
    <dataValidation type="custom" operator="" sqref="I4019" errorStyle="stop" allowBlank="true" errorTitle="Valor informado inválido" error="O valor informado só pode ser numérico e não deve possuir mais de duas casas decimais." showErrorMessage="true">
      <formula1>AND(ISNUMBER(I4019), I4019 = TRUNC(I4019,2))</formula1>
    </dataValidation>
    <dataValidation type="custom" operator="" sqref="I4044" errorStyle="stop" allowBlank="true" errorTitle="Valor informado inválido" error="O valor informado só pode ser numérico e não deve possuir mais de duas casas decimais." showErrorMessage="true">
      <formula1>AND(ISNUMBER(I4044), I4044 = TRUNC(I4044,2))</formula1>
    </dataValidation>
    <dataValidation type="custom" operator="" sqref="I4045" errorStyle="stop" allowBlank="true" errorTitle="Valor informado inválido" error="O valor informado só pode ser numérico e não deve possuir mais de duas casas decimais." showErrorMessage="true">
      <formula1>AND(ISNUMBER(I4045), I4045 = TRUNC(I4045,2))</formula1>
    </dataValidation>
    <dataValidation type="custom" operator="" sqref="I4046" errorStyle="stop" allowBlank="true" errorTitle="Valor informado inválido" error="O valor informado só pode ser numérico e não deve possuir mais de duas casas decimais." showErrorMessage="true">
      <formula1>AND(ISNUMBER(I4046), I4046 = TRUNC(I4046,2))</formula1>
    </dataValidation>
    <dataValidation type="custom" operator="" sqref="I4068" errorStyle="stop" allowBlank="true" errorTitle="Valor informado inválido" error="O valor informado só pode ser numérico e não deve possuir mais de duas casas decimais." showErrorMessage="true">
      <formula1>AND(ISNUMBER(I4068), I4068 = TRUNC(I4068,2))</formula1>
    </dataValidation>
    <dataValidation type="custom" operator="" sqref="I4069" errorStyle="stop" allowBlank="true" errorTitle="Valor informado inválido" error="O valor informado só pode ser numérico e não deve possuir mais de duas casas decimais." showErrorMessage="true">
      <formula1>AND(ISNUMBER(I4069), I4069 = TRUNC(I4069,2))</formula1>
    </dataValidation>
    <dataValidation type="custom" operator="" sqref="I4070" errorStyle="stop" allowBlank="true" errorTitle="Valor informado inválido" error="O valor informado só pode ser numérico e não deve possuir mais de duas casas decimais." showErrorMessage="true">
      <formula1>AND(ISNUMBER(I4070), I4070 = TRUNC(I4070,2))</formula1>
    </dataValidation>
    <dataValidation type="custom" operator="" sqref="I4090" errorStyle="stop" allowBlank="true" errorTitle="Valor informado inválido" error="O valor informado só pode ser numérico e não deve possuir mais de duas casas decimais." showErrorMessage="true">
      <formula1>AND(ISNUMBER(I4090), I4090 = TRUNC(I4090,2))</formula1>
    </dataValidation>
    <dataValidation type="custom" operator="" sqref="I4091" errorStyle="stop" allowBlank="true" errorTitle="Valor informado inválido" error="O valor informado só pode ser numérico e não deve possuir mais de duas casas decimais." showErrorMessage="true">
      <formula1>AND(ISNUMBER(I4091), I4091 = TRUNC(I4091,2))</formula1>
    </dataValidation>
    <dataValidation type="custom" operator="" sqref="I4110" errorStyle="stop" allowBlank="true" errorTitle="Valor informado inválido" error="O valor informado só pode ser numérico e não deve possuir mais de duas casas decimais." showErrorMessage="true">
      <formula1>AND(ISNUMBER(I4110), I4110 = TRUNC(I4110,2))</formula1>
    </dataValidation>
    <dataValidation type="custom" operator="" sqref="I4111" errorStyle="stop" allowBlank="true" errorTitle="Valor informado inválido" error="O valor informado só pode ser numérico e não deve possuir mais de duas casas decimais." showErrorMessage="true">
      <formula1>AND(ISNUMBER(I4111), I4111 = TRUNC(I4111,2))</formula1>
    </dataValidation>
    <dataValidation type="custom" operator="" sqref="I4112" errorStyle="stop" allowBlank="true" errorTitle="Valor informado inválido" error="O valor informado só pode ser numérico e não deve possuir mais de duas casas decimais." showErrorMessage="true">
      <formula1>AND(ISNUMBER(I4112), I4112 = TRUNC(I4112,2))</formula1>
    </dataValidation>
    <dataValidation type="custom" operator="" sqref="I4133" errorStyle="stop" allowBlank="true" errorTitle="Valor informado inválido" error="O valor informado só pode ser numérico e não deve possuir mais de duas casas decimais." showErrorMessage="true">
      <formula1>AND(ISNUMBER(I4133), I4133 = TRUNC(I4133,2))</formula1>
    </dataValidation>
    <dataValidation type="custom" operator="" sqref="I4134" errorStyle="stop" allowBlank="true" errorTitle="Valor informado inválido" error="O valor informado só pode ser numérico e não deve possuir mais de duas casas decimais." showErrorMessage="true">
      <formula1>AND(ISNUMBER(I4134), I4134 = TRUNC(I4134,2))</formula1>
    </dataValidation>
    <dataValidation type="custom" operator="" sqref="I4135" errorStyle="stop" allowBlank="true" errorTitle="Valor informado inválido" error="O valor informado só pode ser numérico e não deve possuir mais de duas casas decimais." showErrorMessage="true">
      <formula1>AND(ISNUMBER(I4135), I4135 = TRUNC(I4135,2))</formula1>
    </dataValidation>
    <dataValidation type="custom" operator="" sqref="I4158" errorStyle="stop" allowBlank="true" errorTitle="Valor informado inválido" error="O valor informado só pode ser numérico e não deve possuir mais de duas casas decimais." showErrorMessage="true">
      <formula1>AND(ISNUMBER(I4158), I4158 = TRUNC(I4158,2))</formula1>
    </dataValidation>
    <dataValidation type="custom" operator="" sqref="I4185" errorStyle="stop" allowBlank="true" errorTitle="Valor informado inválido" error="O valor informado só pode ser numérico e não deve possuir mais de duas casas decimais." showErrorMessage="true">
      <formula1>AND(ISNUMBER(I4185), I4185 = TRUNC(I4185,2))</formula1>
    </dataValidation>
    <dataValidation type="custom" operator="" sqref="I4216" errorStyle="stop" allowBlank="true" errorTitle="Valor informado inválido" error="O valor informado só pode ser numérico e não deve possuir mais de duas casas decimais." showErrorMessage="true">
      <formula1>AND(ISNUMBER(I4216), I4216 = TRUNC(I4216,2))</formula1>
    </dataValidation>
    <dataValidation type="custom" operator="" sqref="I4251" errorStyle="stop" allowBlank="true" errorTitle="Valor informado inválido" error="O valor informado só pode ser numérico e não deve possuir mais de duas casas decimais." showErrorMessage="true">
      <formula1>AND(ISNUMBER(I4251), I4251 = TRUNC(I4251,2))</formula1>
    </dataValidation>
    <dataValidation type="custom" operator="" sqref="I4252" errorStyle="stop" allowBlank="true" errorTitle="Valor informado inválido" error="O valor informado só pode ser numérico e não deve possuir mais de duas casas decimais." showErrorMessage="true">
      <formula1>AND(ISNUMBER(I4252), I4252 = TRUNC(I4252,2))</formula1>
    </dataValidation>
    <dataValidation type="custom" operator="" sqref="I4271" errorStyle="stop" allowBlank="true" errorTitle="Valor informado inválido" error="O valor informado só pode ser numérico e não deve possuir mais de duas casas decimais." showErrorMessage="true">
      <formula1>AND(ISNUMBER(I4271), I4271 = TRUNC(I4271,2))</formula1>
    </dataValidation>
    <dataValidation type="custom" operator="" sqref="I4277" errorStyle="stop" allowBlank="true" errorTitle="Valor informado inválido" error="O valor informado só pode ser numérico e não deve possuir mais de duas casas decimais." showErrorMessage="true">
      <formula1>AND(ISNUMBER(I4277), I4277 = TRUNC(I4277,2))</formula1>
    </dataValidation>
    <dataValidation type="custom" operator="" sqref="I4278" errorStyle="stop" allowBlank="true" errorTitle="Valor informado inválido" error="O valor informado só pode ser numérico e não deve possuir mais de duas casas decimais." showErrorMessage="true">
      <formula1>AND(ISNUMBER(I4278), I4278 = TRUNC(I4278,2))</formula1>
    </dataValidation>
    <dataValidation type="custom" operator="" sqref="I4279" errorStyle="stop" allowBlank="true" errorTitle="Valor informado inválido" error="O valor informado só pode ser numérico e não deve possuir mais de duas casas decimais." showErrorMessage="true">
      <formula1>AND(ISNUMBER(I4279), I4279 = TRUNC(I4279,2))</formula1>
    </dataValidation>
    <dataValidation type="custom" operator="" sqref="I4298" errorStyle="stop" allowBlank="true" errorTitle="Valor informado inválido" error="O valor informado só pode ser numérico e não deve possuir mais de duas casas decimais." showErrorMessage="true">
      <formula1>AND(ISNUMBER(I4298), I4298 = TRUNC(I4298,2))</formula1>
    </dataValidation>
    <dataValidation type="custom" operator="" sqref="I4299" errorStyle="stop" allowBlank="true" errorTitle="Valor informado inválido" error="O valor informado só pode ser numérico e não deve possuir mais de duas casas decimais." showErrorMessage="true">
      <formula1>AND(ISNUMBER(I4299), I4299 = TRUNC(I4299,2))</formula1>
    </dataValidation>
    <dataValidation type="custom" operator="" sqref="I4327" errorStyle="stop" allowBlank="true" errorTitle="Valor informado inválido" error="O valor informado só pode ser numérico e não deve possuir mais de duas casas decimais." showErrorMessage="true">
      <formula1>AND(ISNUMBER(I4327), I4327 = TRUNC(I4327,2))</formula1>
    </dataValidation>
    <dataValidation type="custom" operator="" sqref="I4328" errorStyle="stop" allowBlank="true" errorTitle="Valor informado inválido" error="O valor informado só pode ser numérico e não deve possuir mais de duas casas decimais." showErrorMessage="true">
      <formula1>AND(ISNUMBER(I4328), I4328 = TRUNC(I4328,2))</formula1>
    </dataValidation>
    <dataValidation type="custom" operator="" sqref="I4354" errorStyle="stop" allowBlank="true" errorTitle="Valor informado inválido" error="O valor informado só pode ser numérico e não deve possuir mais de duas casas decimais." showErrorMessage="true">
      <formula1>AND(ISNUMBER(I4354), I4354 = TRUNC(I4354,2))</formula1>
    </dataValidation>
    <dataValidation type="custom" operator="" sqref="I4355" errorStyle="stop" allowBlank="true" errorTitle="Valor informado inválido" error="O valor informado só pode ser numérico e não deve possuir mais de duas casas decimais." showErrorMessage="true">
      <formula1>AND(ISNUMBER(I4355), I4355 = TRUNC(I4355,2))</formula1>
    </dataValidation>
    <dataValidation type="custom" operator="" sqref="I4379" errorStyle="stop" allowBlank="true" errorTitle="Valor informado inválido" error="O valor informado só pode ser numérico e não deve possuir mais de duas casas decimais." showErrorMessage="true">
      <formula1>AND(ISNUMBER(I4379), I4379 = TRUNC(I4379,2))</formula1>
    </dataValidation>
    <dataValidation type="custom" operator="" sqref="I4385" errorStyle="stop" allowBlank="true" errorTitle="Valor informado inválido" error="O valor informado só pode ser numérico e não deve possuir mais de duas casas decimais." showErrorMessage="true">
      <formula1>AND(ISNUMBER(I4385), I4385 = TRUNC(I4385,2))</formula1>
    </dataValidation>
    <dataValidation type="custom" operator="" sqref="I4411" errorStyle="stop" allowBlank="true" errorTitle="Valor informado inválido" error="O valor informado só pode ser numérico e não deve possuir mais de duas casas decimais." showErrorMessage="true">
      <formula1>AND(ISNUMBER(I4411), I4411 = TRUNC(I4411,2))</formula1>
    </dataValidation>
    <dataValidation type="custom" operator="" sqref="I4412" errorStyle="stop" allowBlank="true" errorTitle="Valor informado inválido" error="O valor informado só pode ser numérico e não deve possuir mais de duas casas decimais." showErrorMessage="true">
      <formula1>AND(ISNUMBER(I4412), I4412 = TRUNC(I4412,2))</formula1>
    </dataValidation>
    <dataValidation type="custom" operator="" sqref="I4443" errorStyle="stop" allowBlank="true" errorTitle="Valor informado inválido" error="O valor informado só pode ser numérico e não deve possuir mais de duas casas decimais." showErrorMessage="true">
      <formula1>AND(ISNUMBER(I4443), I4443 = TRUNC(I4443,2))</formula1>
    </dataValidation>
    <dataValidation type="custom" operator="" sqref="I4444" errorStyle="stop" allowBlank="true" errorTitle="Valor informado inválido" error="O valor informado só pode ser numérico e não deve possuir mais de duas casas decimais." showErrorMessage="true">
      <formula1>AND(ISNUMBER(I4444), I4444 = TRUNC(I4444,2))</formula1>
    </dataValidation>
    <dataValidation type="custom" operator="" sqref="I4466" errorStyle="stop" allowBlank="true" errorTitle="Valor informado inválido" error="O valor informado só pode ser numérico e não deve possuir mais de duas casas decimais." showErrorMessage="true">
      <formula1>AND(ISNUMBER(I4466), I4466 = TRUNC(I4466,2))</formula1>
    </dataValidation>
    <dataValidation type="custom" operator="" sqref="I4467" errorStyle="stop" allowBlank="true" errorTitle="Valor informado inválido" error="O valor informado só pode ser numérico e não deve possuir mais de duas casas decimais." showErrorMessage="true">
      <formula1>AND(ISNUMBER(I4467), I4467 = TRUNC(I4467,2))</formula1>
    </dataValidation>
    <dataValidation type="custom" operator="" sqref="I4485" errorStyle="stop" allowBlank="true" errorTitle="Valor informado inválido" error="O valor informado só pode ser numérico e não deve possuir mais de duas casas decimais." showErrorMessage="true">
      <formula1>AND(ISNUMBER(I4485), I4485 = TRUNC(I4485,2))</formula1>
    </dataValidation>
    <dataValidation type="custom" operator="" sqref="I4486" errorStyle="stop" allowBlank="true" errorTitle="Valor informado inválido" error="O valor informado só pode ser numérico e não deve possuir mais de duas casas decimais." showErrorMessage="true">
      <formula1>AND(ISNUMBER(I4486), I4486 = TRUNC(I4486,2))</formula1>
    </dataValidation>
    <dataValidation type="custom" operator="" sqref="I4487" errorStyle="stop" allowBlank="true" errorTitle="Valor informado inválido" error="O valor informado só pode ser numérico e não deve possuir mais de duas casas decimais." showErrorMessage="true">
      <formula1>AND(ISNUMBER(I4487), I4487 = TRUNC(I4487,2))</formula1>
    </dataValidation>
    <dataValidation type="custom" operator="" sqref="I4488" errorStyle="stop" allowBlank="true" errorTitle="Valor informado inválido" error="O valor informado só pode ser numérico e não deve possuir mais de duas casas decimais." showErrorMessage="true">
      <formula1>AND(ISNUMBER(I4488), I4488 = TRUNC(I4488,2))</formula1>
    </dataValidation>
    <dataValidation type="custom" operator="" sqref="I4506" errorStyle="stop" allowBlank="true" errorTitle="Valor informado inválido" error="O valor informado só pode ser numérico e não deve possuir mais de duas casas decimais." showErrorMessage="true">
      <formula1>AND(ISNUMBER(I4506), I4506 = TRUNC(I4506,2))</formula1>
    </dataValidation>
    <dataValidation type="custom" operator="" sqref="I4541" errorStyle="stop" allowBlank="true" errorTitle="Valor informado inválido" error="O valor informado só pode ser numérico e não deve possuir mais de duas casas decimais." showErrorMessage="true">
      <formula1>AND(ISNUMBER(I4541), I4541 = TRUNC(I4541,2))</formula1>
    </dataValidation>
    <dataValidation type="custom" operator="" sqref="I4547" errorStyle="stop" allowBlank="true" errorTitle="Valor informado inválido" error="O valor informado só pode ser numérico e não deve possuir mais de duas casas decimais." showErrorMessage="true">
      <formula1>AND(ISNUMBER(I4547), I4547 = TRUNC(I4547,2))</formula1>
    </dataValidation>
    <dataValidation type="custom" operator="" sqref="I4570" errorStyle="stop" allowBlank="true" errorTitle="Valor informado inválido" error="O valor informado só pode ser numérico e não deve possuir mais de duas casas decimais." showErrorMessage="true">
      <formula1>AND(ISNUMBER(I4570), I4570 = TRUNC(I4570,2))</formula1>
    </dataValidation>
    <dataValidation type="custom" operator="" sqref="I4571" errorStyle="stop" allowBlank="true" errorTitle="Valor informado inválido" error="O valor informado só pode ser numérico e não deve possuir mais de duas casas decimais." showErrorMessage="true">
      <formula1>AND(ISNUMBER(I4571), I4571 = TRUNC(I4571,2))</formula1>
    </dataValidation>
    <dataValidation type="custom" operator="" sqref="I4600" errorStyle="stop" allowBlank="true" errorTitle="Valor informado inválido" error="O valor informado só pode ser numérico e não deve possuir mais de duas casas decimais." showErrorMessage="true">
      <formula1>AND(ISNUMBER(I4600), I4600 = TRUNC(I4600,2))</formula1>
    </dataValidation>
    <dataValidation type="custom" operator="" sqref="I4601" errorStyle="stop" allowBlank="true" errorTitle="Valor informado inválido" error="O valor informado só pode ser numérico e não deve possuir mais de duas casas decimais." showErrorMessage="true">
      <formula1>AND(ISNUMBER(I4601), I4601 = TRUNC(I4601,2))</formula1>
    </dataValidation>
    <dataValidation type="custom" operator="" sqref="I4624" errorStyle="stop" allowBlank="true" errorTitle="Valor informado inválido" error="O valor informado só pode ser numérico e não deve possuir mais de duas casas decimais." showErrorMessage="true">
      <formula1>AND(ISNUMBER(I4624), I4624 = TRUNC(I4624,2))</formula1>
    </dataValidation>
    <dataValidation type="custom" operator="" sqref="I4625" errorStyle="stop" allowBlank="true" errorTitle="Valor informado inválido" error="O valor informado só pode ser numérico e não deve possuir mais de duas casas decimais." showErrorMessage="true">
      <formula1>AND(ISNUMBER(I4625), I4625 = TRUNC(I4625,2))</formula1>
    </dataValidation>
    <dataValidation type="custom" operator="" sqref="I4626" errorStyle="stop" allowBlank="true" errorTitle="Valor informado inválido" error="O valor informado só pode ser numérico e não deve possuir mais de duas casas decimais." showErrorMessage="true">
      <formula1>AND(ISNUMBER(I4626), I4626 = TRUNC(I4626,2))</formula1>
    </dataValidation>
    <dataValidation type="custom" operator="" sqref="I4653" errorStyle="stop" allowBlank="true" errorTitle="Valor informado inválido" error="O valor informado só pode ser numérico e não deve possuir mais de duas casas decimais." showErrorMessage="true">
      <formula1>AND(ISNUMBER(I4653), I4653 = TRUNC(I4653,2))</formula1>
    </dataValidation>
    <dataValidation type="custom" operator="" sqref="I4654" errorStyle="stop" allowBlank="true" errorTitle="Valor informado inválido" error="O valor informado só pode ser numérico e não deve possuir mais de duas casas decimais." showErrorMessage="true">
      <formula1>AND(ISNUMBER(I4654), I4654 = TRUNC(I4654,2))</formula1>
    </dataValidation>
    <dataValidation type="custom" operator="" sqref="I4655" errorStyle="stop" allowBlank="true" errorTitle="Valor informado inválido" error="O valor informado só pode ser numérico e não deve possuir mais de duas casas decimais." showErrorMessage="true">
      <formula1>AND(ISNUMBER(I4655), I4655 = TRUNC(I4655,2))</formula1>
    </dataValidation>
    <dataValidation type="custom" operator="" sqref="I4656" errorStyle="stop" allowBlank="true" errorTitle="Valor informado inválido" error="O valor informado só pode ser numérico e não deve possuir mais de duas casas decimais." showErrorMessage="true">
      <formula1>AND(ISNUMBER(I4656), I4656 = TRUNC(I4656,2))</formula1>
    </dataValidation>
    <dataValidation type="custom" operator="" sqref="I4675" errorStyle="stop" allowBlank="true" errorTitle="Valor informado inválido" error="O valor informado só pode ser numérico e não deve possuir mais de duas casas decimais." showErrorMessage="true">
      <formula1>AND(ISNUMBER(I4675), I4675 = TRUNC(I4675,2))</formula1>
    </dataValidation>
    <dataValidation type="custom" operator="" sqref="I4676" errorStyle="stop" allowBlank="true" errorTitle="Valor informado inválido" error="O valor informado só pode ser numérico e não deve possuir mais de duas casas decimais." showErrorMessage="true">
      <formula1>AND(ISNUMBER(I4676), I4676 = TRUNC(I4676,2))</formula1>
    </dataValidation>
    <dataValidation type="custom" operator="" sqref="I4701" errorStyle="stop" allowBlank="true" errorTitle="Valor informado inválido" error="O valor informado só pode ser numérico e não deve possuir mais de duas casas decimais." showErrorMessage="true">
      <formula1>AND(ISNUMBER(I4701), I4701 = TRUNC(I4701,2))</formula1>
    </dataValidation>
    <dataValidation type="custom" operator="" sqref="I4702" errorStyle="stop" allowBlank="true" errorTitle="Valor informado inválido" error="O valor informado só pode ser numérico e não deve possuir mais de duas casas decimais." showErrorMessage="true">
      <formula1>AND(ISNUMBER(I4702), I4702 = TRUNC(I4702,2))</formula1>
    </dataValidation>
    <dataValidation type="custom" operator="" sqref="I4703" errorStyle="stop" allowBlank="true" errorTitle="Valor informado inválido" error="O valor informado só pode ser numérico e não deve possuir mais de duas casas decimais." showErrorMessage="true">
      <formula1>AND(ISNUMBER(I4703), I4703 = TRUNC(I4703,2))</formula1>
    </dataValidation>
    <dataValidation type="custom" operator="" sqref="I4723" errorStyle="stop" allowBlank="true" errorTitle="Valor informado inválido" error="O valor informado só pode ser numérico e não deve possuir mais de duas casas decimais." showErrorMessage="true">
      <formula1>AND(ISNUMBER(I4723), I4723 = TRUNC(I4723,2))</formula1>
    </dataValidation>
    <dataValidation type="custom" operator="" sqref="I4724" errorStyle="stop" allowBlank="true" errorTitle="Valor informado inválido" error="O valor informado só pode ser numérico e não deve possuir mais de duas casas decimais." showErrorMessage="true">
      <formula1>AND(ISNUMBER(I4724), I4724 = TRUNC(I4724,2))</formula1>
    </dataValidation>
    <dataValidation type="custom" operator="" sqref="I4725" errorStyle="stop" allowBlank="true" errorTitle="Valor informado inválido" error="O valor informado só pode ser numérico e não deve possuir mais de duas casas decimais." showErrorMessage="true">
      <formula1>AND(ISNUMBER(I4725), I4725 = TRUNC(I4725,2))</formula1>
    </dataValidation>
    <dataValidation type="custom" operator="" sqref="I4756" errorStyle="stop" allowBlank="true" errorTitle="Valor informado inválido" error="O valor informado só pode ser numérico e não deve possuir mais de duas casas decimais." showErrorMessage="true">
      <formula1>AND(ISNUMBER(I4756), I4756 = TRUNC(I4756,2))</formula1>
    </dataValidation>
    <dataValidation type="custom" operator="" sqref="I4785" errorStyle="stop" allowBlank="true" errorTitle="Valor informado inválido" error="O valor informado só pode ser numérico e não deve possuir mais de duas casas decimais." showErrorMessage="true">
      <formula1>AND(ISNUMBER(I4785), I4785 = TRUNC(I4785,2))</formula1>
    </dataValidation>
    <dataValidation type="custom" operator="" sqref="I4786" errorStyle="stop" allowBlank="true" errorTitle="Valor informado inválido" error="O valor informado só pode ser numérico e não deve possuir mais de duas casas decimais." showErrorMessage="true">
      <formula1>AND(ISNUMBER(I4786), I4786 = TRUNC(I4786,2))</formula1>
    </dataValidation>
    <dataValidation type="custom" operator="" sqref="I4808" errorStyle="stop" allowBlank="true" errorTitle="Valor informado inválido" error="O valor informado só pode ser numérico e não deve possuir mais de duas casas decimais." showErrorMessage="true">
      <formula1>AND(ISNUMBER(I4808), I4808 = TRUNC(I4808,2))</formula1>
    </dataValidation>
    <dataValidation type="custom" operator="" sqref="I4809" errorStyle="stop" allowBlank="true" errorTitle="Valor informado inválido" error="O valor informado só pode ser numérico e não deve possuir mais de duas casas decimais." showErrorMessage="true">
      <formula1>AND(ISNUMBER(I4809), I4809 = TRUNC(I4809,2))</formula1>
    </dataValidation>
    <dataValidation type="custom" operator="" sqref="I4832" errorStyle="stop" allowBlank="true" errorTitle="Valor informado inválido" error="O valor informado só pode ser numérico e não deve possuir mais de duas casas decimais." showErrorMessage="true">
      <formula1>AND(ISNUMBER(I4832), I4832 = TRUNC(I4832,2))</formula1>
    </dataValidation>
    <dataValidation type="custom" operator="" sqref="I4833" errorStyle="stop" allowBlank="true" errorTitle="Valor informado inválido" error="O valor informado só pode ser numérico e não deve possuir mais de duas casas decimais." showErrorMessage="true">
      <formula1>AND(ISNUMBER(I4833), I4833 = TRUNC(I4833,2))</formula1>
    </dataValidation>
    <dataValidation type="custom" operator="" sqref="I4864" errorStyle="stop" allowBlank="true" errorTitle="Valor informado inválido" error="O valor informado só pode ser numérico e não deve possuir mais de duas casas decimais." showErrorMessage="true">
      <formula1>AND(ISNUMBER(I4864), I4864 = TRUNC(I4864,2))</formula1>
    </dataValidation>
    <dataValidation type="custom" operator="" sqref="I4865" errorStyle="stop" allowBlank="true" errorTitle="Valor informado inválido" error="O valor informado só pode ser numérico e não deve possuir mais de duas casas decimais." showErrorMessage="true">
      <formula1>AND(ISNUMBER(I4865), I4865 = TRUNC(I4865,2))</formula1>
    </dataValidation>
    <dataValidation type="custom" operator="" sqref="I4866" errorStyle="stop" allowBlank="true" errorTitle="Valor informado inválido" error="O valor informado só pode ser numérico e não deve possuir mais de duas casas decimais." showErrorMessage="true">
      <formula1>AND(ISNUMBER(I4866), I4866 = TRUNC(I4866,2))</formula1>
    </dataValidation>
    <dataValidation type="custom" operator="" sqref="I4888" errorStyle="stop" allowBlank="true" errorTitle="Valor informado inválido" error="O valor informado só pode ser numérico e não deve possuir mais de duas casas decimais." showErrorMessage="true">
      <formula1>AND(ISNUMBER(I4888), I4888 = TRUNC(I4888,2))</formula1>
    </dataValidation>
    <dataValidation type="custom" operator="" sqref="I4889" errorStyle="stop" allowBlank="true" errorTitle="Valor informado inválido" error="O valor informado só pode ser numérico e não deve possuir mais de duas casas decimais." showErrorMessage="true">
      <formula1>AND(ISNUMBER(I4889), I4889 = TRUNC(I4889,2))</formula1>
    </dataValidation>
    <dataValidation type="custom" operator="" sqref="I4910" errorStyle="stop" allowBlank="true" errorTitle="Valor informado inválido" error="O valor informado só pode ser numérico e não deve possuir mais de duas casas decimais." showErrorMessage="true">
      <formula1>AND(ISNUMBER(I4910), I4910 = TRUNC(I4910,2))</formula1>
    </dataValidation>
    <dataValidation type="custom" operator="" sqref="I4916" errorStyle="stop" allowBlank="true" errorTitle="Valor informado inválido" error="O valor informado só pode ser numérico e não deve possuir mais de duas casas decimais." showErrorMessage="true">
      <formula1>AND(ISNUMBER(I4916), I4916 = TRUNC(I4916,2))</formula1>
    </dataValidation>
    <dataValidation type="custom" operator="" sqref="I4917" errorStyle="stop" allowBlank="true" errorTitle="Valor informado inválido" error="O valor informado só pode ser numérico e não deve possuir mais de duas casas decimais." showErrorMessage="true">
      <formula1>AND(ISNUMBER(I4917), I4917 = TRUNC(I4917,2))</formula1>
    </dataValidation>
    <dataValidation type="custom" operator="" sqref="I4940" errorStyle="stop" allowBlank="true" errorTitle="Valor informado inválido" error="O valor informado só pode ser numérico e não deve possuir mais de duas casas decimais." showErrorMessage="true">
      <formula1>AND(ISNUMBER(I4940), I4940 = TRUNC(I4940,2))</formula1>
    </dataValidation>
    <dataValidation type="custom" operator="" sqref="I4941" errorStyle="stop" allowBlank="true" errorTitle="Valor informado inválido" error="O valor informado só pode ser numérico e não deve possuir mais de duas casas decimais." showErrorMessage="true">
      <formula1>AND(ISNUMBER(I4941), I4941 = TRUNC(I4941,2))</formula1>
    </dataValidation>
    <dataValidation type="custom" operator="" sqref="I4942" errorStyle="stop" allowBlank="true" errorTitle="Valor informado inválido" error="O valor informado só pode ser numérico e não deve possuir mais de duas casas decimais." showErrorMessage="true">
      <formula1>AND(ISNUMBER(I4942), I4942 = TRUNC(I4942,2))</formula1>
    </dataValidation>
    <dataValidation type="custom" operator="" sqref="I4962" errorStyle="stop" allowBlank="true" errorTitle="Valor informado inválido" error="O valor informado só pode ser numérico e não deve possuir mais de duas casas decimais." showErrorMessage="true">
      <formula1>AND(ISNUMBER(I4962), I4962 = TRUNC(I4962,2))</formula1>
    </dataValidation>
    <dataValidation type="custom" operator="" sqref="I4963" errorStyle="stop" allowBlank="true" errorTitle="Valor informado inválido" error="O valor informado só pode ser numérico e não deve possuir mais de duas casas decimais." showErrorMessage="true">
      <formula1>AND(ISNUMBER(I4963), I4963 = TRUNC(I4963,2))</formula1>
    </dataValidation>
    <dataValidation type="custom" operator="" sqref="I4964" errorStyle="stop" allowBlank="true" errorTitle="Valor informado inválido" error="O valor informado só pode ser numérico e não deve possuir mais de duas casas decimais." showErrorMessage="true">
      <formula1>AND(ISNUMBER(I4964), I4964 = TRUNC(I4964,2))</formula1>
    </dataValidation>
    <dataValidation type="custom" operator="" sqref="I4992" errorStyle="stop" allowBlank="true" errorTitle="Valor informado inválido" error="O valor informado só pode ser numérico e não deve possuir mais de duas casas decimais." showErrorMessage="true">
      <formula1>AND(ISNUMBER(I4992), I4992 = TRUNC(I4992,2))</formula1>
    </dataValidation>
    <dataValidation type="custom" operator="" sqref="I4993" errorStyle="stop" allowBlank="true" errorTitle="Valor informado inválido" error="O valor informado só pode ser numérico e não deve possuir mais de duas casas decimais." showErrorMessage="true">
      <formula1>AND(ISNUMBER(I4993), I4993 = TRUNC(I4993,2))</formula1>
    </dataValidation>
    <dataValidation type="custom" operator="" sqref="I4994" errorStyle="stop" allowBlank="true" errorTitle="Valor informado inválido" error="O valor informado só pode ser numérico e não deve possuir mais de duas casas decimais." showErrorMessage="true">
      <formula1>AND(ISNUMBER(I4994), I4994 = TRUNC(I4994,2))</formula1>
    </dataValidation>
    <dataValidation type="custom" operator="" sqref="I4995" errorStyle="stop" allowBlank="true" errorTitle="Valor informado inválido" error="O valor informado só pode ser numérico e não deve possuir mais de duas casas decimais." showErrorMessage="true">
      <formula1>AND(ISNUMBER(I4995), I4995 = TRUNC(I4995,2))</formula1>
    </dataValidation>
    <dataValidation type="custom" operator="" sqref="I5016" errorStyle="stop" allowBlank="true" errorTitle="Valor informado inválido" error="O valor informado só pode ser numérico e não deve possuir mais de duas casas decimais." showErrorMessage="true">
      <formula1>AND(ISNUMBER(I5016), I5016 = TRUNC(I5016,2))</formula1>
    </dataValidation>
    <dataValidation type="custom" operator="" sqref="I5024" errorStyle="stop" allowBlank="true" errorTitle="Valor informado inválido" error="O valor informado só pode ser numérico e não deve possuir mais de duas casas decimais." showErrorMessage="true">
      <formula1>AND(ISNUMBER(I5024), I5024 = TRUNC(I5024,2))</formula1>
    </dataValidation>
    <dataValidation type="custom" operator="" sqref="I5025" errorStyle="stop" allowBlank="true" errorTitle="Valor informado inválido" error="O valor informado só pode ser numérico e não deve possuir mais de duas casas decimais." showErrorMessage="true">
      <formula1>AND(ISNUMBER(I5025), I5025 = TRUNC(I5025,2))</formula1>
    </dataValidation>
    <dataValidation type="custom" operator="" sqref="I5026" errorStyle="stop" allowBlank="true" errorTitle="Valor informado inválido" error="O valor informado só pode ser numérico e não deve possuir mais de duas casas decimais." showErrorMessage="true">
      <formula1>AND(ISNUMBER(I5026), I5026 = TRUNC(I5026,2))</formula1>
    </dataValidation>
    <dataValidation type="custom" operator="" sqref="I5045" errorStyle="stop" allowBlank="true" errorTitle="Valor informado inválido" error="O valor informado só pode ser numérico e não deve possuir mais de duas casas decimais." showErrorMessage="true">
      <formula1>AND(ISNUMBER(I5045), I5045 = TRUNC(I5045,2))</formula1>
    </dataValidation>
    <dataValidation type="custom" operator="" sqref="I5055" errorStyle="stop" allowBlank="true" errorTitle="Valor informado inválido" error="O valor informado só pode ser numérico e não deve possuir mais de duas casas decimais." showErrorMessage="true">
      <formula1>AND(ISNUMBER(I5055), I5055 = TRUNC(I5055,2))</formula1>
    </dataValidation>
    <dataValidation type="custom" operator="" sqref="I5082" errorStyle="stop" allowBlank="true" errorTitle="Valor informado inválido" error="O valor informado só pode ser numérico e não deve possuir mais de duas casas decimais." showErrorMessage="true">
      <formula1>AND(ISNUMBER(I5082), I5082 = TRUNC(I5082,2))</formula1>
    </dataValidation>
    <dataValidation type="custom" operator="" sqref="I5083" errorStyle="stop" allowBlank="true" errorTitle="Valor informado inválido" error="O valor informado só pode ser numérico e não deve possuir mais de duas casas decimais." showErrorMessage="true">
      <formula1>AND(ISNUMBER(I5083), I5083 = TRUNC(I5083,2))</formula1>
    </dataValidation>
    <dataValidation type="custom" operator="" sqref="I5084" errorStyle="stop" allowBlank="true" errorTitle="Valor informado inválido" error="O valor informado só pode ser numérico e não deve possuir mais de duas casas decimais." showErrorMessage="true">
      <formula1>AND(ISNUMBER(I5084), I5084 = TRUNC(I5084,2))</formula1>
    </dataValidation>
    <dataValidation type="custom" operator="" sqref="I5102" errorStyle="stop" allowBlank="true" errorTitle="Valor informado inválido" error="O valor informado só pode ser numérico e não deve possuir mais de duas casas decimais." showErrorMessage="true">
      <formula1>AND(ISNUMBER(I5102), I5102 = TRUNC(I5102,2))</formula1>
    </dataValidation>
    <dataValidation type="custom" operator="" sqref="I5103" errorStyle="stop" allowBlank="true" errorTitle="Valor informado inválido" error="O valor informado só pode ser numérico e não deve possuir mais de duas casas decimais." showErrorMessage="true">
      <formula1>AND(ISNUMBER(I5103), I5103 = TRUNC(I5103,2))</formula1>
    </dataValidation>
    <dataValidation type="custom" operator="" sqref="I5104" errorStyle="stop" allowBlank="true" errorTitle="Valor informado inválido" error="O valor informado só pode ser numérico e não deve possuir mais de duas casas decimais." showErrorMessage="true">
      <formula1>AND(ISNUMBER(I5104), I5104 = TRUNC(I5104,2))</formula1>
    </dataValidation>
    <dataValidation type="custom" operator="" sqref="I5105" errorStyle="stop" allowBlank="true" errorTitle="Valor informado inválido" error="O valor informado só pode ser numérico e não deve possuir mais de duas casas decimais." showErrorMessage="true">
      <formula1>AND(ISNUMBER(I5105), I5105 = TRUNC(I5105,2))</formula1>
    </dataValidation>
    <dataValidation type="custom" operator="" sqref="I5127" errorStyle="stop" allowBlank="true" errorTitle="Valor informado inválido" error="O valor informado só pode ser numérico e não deve possuir mais de duas casas decimais." showErrorMessage="true">
      <formula1>AND(ISNUMBER(I5127), I5127 = TRUNC(I5127,2))</formula1>
    </dataValidation>
    <dataValidation type="custom" operator="" sqref="I5128" errorStyle="stop" allowBlank="true" errorTitle="Valor informado inválido" error="O valor informado só pode ser numérico e não deve possuir mais de duas casas decimais." showErrorMessage="true">
      <formula1>AND(ISNUMBER(I5128), I5128 = TRUNC(I5128,2))</formula1>
    </dataValidation>
    <dataValidation type="custom" operator="" sqref="I5129" errorStyle="stop" allowBlank="true" errorTitle="Valor informado inválido" error="O valor informado só pode ser numérico e não deve possuir mais de duas casas decimais." showErrorMessage="true">
      <formula1>AND(ISNUMBER(I5129), I5129 = TRUNC(I5129,2))</formula1>
    </dataValidation>
    <dataValidation type="custom" operator="" sqref="I5152" errorStyle="stop" allowBlank="true" errorTitle="Valor informado inválido" error="O valor informado só pode ser numérico e não deve possuir mais de duas casas decimais." showErrorMessage="true">
      <formula1>AND(ISNUMBER(I5152), I5152 = TRUNC(I5152,2))</formula1>
    </dataValidation>
    <dataValidation type="custom" operator="" sqref="I5153" errorStyle="stop" allowBlank="true" errorTitle="Valor informado inválido" error="O valor informado só pode ser numérico e não deve possuir mais de duas casas decimais." showErrorMessage="true">
      <formula1>AND(ISNUMBER(I5153), I5153 = TRUNC(I5153,2))</formula1>
    </dataValidation>
    <dataValidation type="custom" operator="" sqref="I5154" errorStyle="stop" allowBlank="true" errorTitle="Valor informado inválido" error="O valor informado só pode ser numérico e não deve possuir mais de duas casas decimais." showErrorMessage="true">
      <formula1>AND(ISNUMBER(I5154), I5154 = TRUNC(I5154,2))</formula1>
    </dataValidation>
    <dataValidation type="custom" operator="" sqref="I5177" errorStyle="stop" allowBlank="true" errorTitle="Valor informado inválido" error="O valor informado só pode ser numérico e não deve possuir mais de duas casas decimais." showErrorMessage="true">
      <formula1>AND(ISNUMBER(I5177), I5177 = TRUNC(I5177,2))</formula1>
    </dataValidation>
    <dataValidation type="custom" operator="" sqref="I5178" errorStyle="stop" allowBlank="true" errorTitle="Valor informado inválido" error="O valor informado só pode ser numérico e não deve possuir mais de duas casas decimais." showErrorMessage="true">
      <formula1>AND(ISNUMBER(I5178), I5178 = TRUNC(I5178,2))</formula1>
    </dataValidation>
    <dataValidation type="custom" operator="" sqref="I5206" errorStyle="stop" allowBlank="true" errorTitle="Valor informado inválido" error="O valor informado só pode ser numérico e não deve possuir mais de duas casas decimais." showErrorMessage="true">
      <formula1>AND(ISNUMBER(I5206), I5206 = TRUNC(I5206,2))</formula1>
    </dataValidation>
    <dataValidation type="custom" operator="" sqref="I5207" errorStyle="stop" allowBlank="true" errorTitle="Valor informado inválido" error="O valor informado só pode ser numérico e não deve possuir mais de duas casas decimais." showErrorMessage="true">
      <formula1>AND(ISNUMBER(I5207), I5207 = TRUNC(I5207,2))</formula1>
    </dataValidation>
    <dataValidation type="custom" operator="" sqref="I5208" errorStyle="stop" allowBlank="true" errorTitle="Valor informado inválido" error="O valor informado só pode ser numérico e não deve possuir mais de duas casas decimais." showErrorMessage="true">
      <formula1>AND(ISNUMBER(I5208), I5208 = TRUNC(I5208,2))</formula1>
    </dataValidation>
    <dataValidation type="custom" operator="" sqref="I5226" errorStyle="stop" allowBlank="true" errorTitle="Valor informado inválido" error="O valor informado só pode ser numérico e não deve possuir mais de duas casas decimais." showErrorMessage="true">
      <formula1>AND(ISNUMBER(I5226), I5226 = TRUNC(I5226,2))</formula1>
    </dataValidation>
    <dataValidation type="custom" operator="" sqref="I5227" errorStyle="stop" allowBlank="true" errorTitle="Valor informado inválido" error="O valor informado só pode ser numérico e não deve possuir mais de duas casas decimais." showErrorMessage="true">
      <formula1>AND(ISNUMBER(I5227), I5227 = TRUNC(I5227,2))</formula1>
    </dataValidation>
    <dataValidation type="custom" operator="" sqref="I5228" errorStyle="stop" allowBlank="true" errorTitle="Valor informado inválido" error="O valor informado só pode ser numérico e não deve possuir mais de duas casas decimais." showErrorMessage="true">
      <formula1>AND(ISNUMBER(I5228), I5228 = TRUNC(I5228,2))</formula1>
    </dataValidation>
    <dataValidation type="custom" operator="" sqref="I5234" errorStyle="stop" allowBlank="true" errorTitle="Valor informado inválido" error="O valor informado só pode ser numérico e não deve possuir mais de duas casas decimais." showErrorMessage="true">
      <formula1>AND(ISNUMBER(I5234), I5234 = TRUNC(I5234,2))</formula1>
    </dataValidation>
    <dataValidation type="custom" operator="" sqref="I5257" errorStyle="stop" allowBlank="true" errorTitle="Valor informado inválido" error="O valor informado só pode ser numérico e não deve possuir mais de duas casas decimais." showErrorMessage="true">
      <formula1>AND(ISNUMBER(I5257), I5257 = TRUNC(I5257,2))</formula1>
    </dataValidation>
    <dataValidation type="custom" operator="" sqref="I5258" errorStyle="stop" allowBlank="true" errorTitle="Valor informado inválido" error="O valor informado só pode ser numérico e não deve possuir mais de duas casas decimais." showErrorMessage="true">
      <formula1>AND(ISNUMBER(I5258), I5258 = TRUNC(I5258,2))</formula1>
    </dataValidation>
    <dataValidation type="custom" operator="" sqref="I5259" errorStyle="stop" allowBlank="true" errorTitle="Valor informado inválido" error="O valor informado só pode ser numérico e não deve possuir mais de duas casas decimais." showErrorMessage="true">
      <formula1>AND(ISNUMBER(I5259), I5259 = TRUNC(I5259,2))</formula1>
    </dataValidation>
    <dataValidation type="custom" operator="" sqref="I5260" errorStyle="stop" allowBlank="true" errorTitle="Valor informado inválido" error="O valor informado só pode ser numérico e não deve possuir mais de duas casas decimais." showErrorMessage="true">
      <formula1>AND(ISNUMBER(I5260), I5260 = TRUNC(I5260,2))</formula1>
    </dataValidation>
    <dataValidation type="custom" operator="" sqref="I5278" errorStyle="stop" allowBlank="true" errorTitle="Valor informado inválido" error="O valor informado só pode ser numérico e não deve possuir mais de duas casas decimais." showErrorMessage="true">
      <formula1>AND(ISNUMBER(I5278), I5278 = TRUNC(I5278,2))</formula1>
    </dataValidation>
    <dataValidation type="custom" operator="" sqref="I5279" errorStyle="stop" allowBlank="true" errorTitle="Valor informado inválido" error="O valor informado só pode ser numérico e não deve possuir mais de duas casas decimais." showErrorMessage="true">
      <formula1>AND(ISNUMBER(I5279), I5279 = TRUNC(I5279,2))</formula1>
    </dataValidation>
    <dataValidation type="custom" operator="" sqref="I5280" errorStyle="stop" allowBlank="true" errorTitle="Valor informado inválido" error="O valor informado só pode ser numérico e não deve possuir mais de duas casas decimais." showErrorMessage="true">
      <formula1>AND(ISNUMBER(I5280), I5280 = TRUNC(I5280,2))</formula1>
    </dataValidation>
    <dataValidation type="custom" operator="" sqref="I5305" errorStyle="stop" allowBlank="true" errorTitle="Valor informado inválido" error="O valor informado só pode ser numérico e não deve possuir mais de duas casas decimais." showErrorMessage="true">
      <formula1>AND(ISNUMBER(I5305), I5305 = TRUNC(I5305,2))</formula1>
    </dataValidation>
    <dataValidation type="custom" operator="" sqref="I5335" errorStyle="stop" allowBlank="true" errorTitle="Valor informado inválido" error="O valor informado só pode ser numérico e não deve possuir mais de duas casas decimais." showErrorMessage="true">
      <formula1>AND(ISNUMBER(I5335), I5335 = TRUNC(I5335,2))</formula1>
    </dataValidation>
    <dataValidation type="custom" operator="" sqref="I5365" errorStyle="stop" allowBlank="true" errorTitle="Valor informado inválido" error="O valor informado só pode ser numérico e não deve possuir mais de duas casas decimais." showErrorMessage="true">
      <formula1>AND(ISNUMBER(I5365), I5365 = TRUNC(I5365,2))</formula1>
    </dataValidation>
    <dataValidation type="custom" operator="" sqref="I5395" errorStyle="stop" allowBlank="true" errorTitle="Valor informado inválido" error="O valor informado só pode ser numérico e não deve possuir mais de duas casas decimais." showErrorMessage="true">
      <formula1>AND(ISNUMBER(I5395), I5395 = TRUNC(I5395,2))</formula1>
    </dataValidation>
    <dataValidation type="custom" operator="" sqref="I5425" errorStyle="stop" allowBlank="true" errorTitle="Valor informado inválido" error="O valor informado só pode ser numérico e não deve possuir mais de duas casas decimais." showErrorMessage="true">
      <formula1>AND(ISNUMBER(I5425), I5425 = TRUNC(I5425,2))</formula1>
    </dataValidation>
    <dataValidation type="custom" operator="" sqref="I5450" errorStyle="stop" allowBlank="true" errorTitle="Valor informado inválido" error="O valor informado só pode ser numérico e não deve possuir mais de duas casas decimais." showErrorMessage="true">
      <formula1>AND(ISNUMBER(I5450), I5450 = TRUNC(I5450,2))</formula1>
    </dataValidation>
    <dataValidation type="custom" operator="" sqref="I5451" errorStyle="stop" allowBlank="true" errorTitle="Valor informado inválido" error="O valor informado só pode ser numérico e não deve possuir mais de duas casas decimais." showErrorMessage="true">
      <formula1>AND(ISNUMBER(I5451), I5451 = TRUNC(I5451,2))</formula1>
    </dataValidation>
    <dataValidation type="custom" operator="" sqref="I5452" errorStyle="stop" allowBlank="true" errorTitle="Valor informado inválido" error="O valor informado só pode ser numérico e não deve possuir mais de duas casas decimais." showErrorMessage="true">
      <formula1>AND(ISNUMBER(I5452), I5452 = TRUNC(I5452,2))</formula1>
    </dataValidation>
    <dataValidation type="custom" operator="" sqref="I5476" errorStyle="stop" allowBlank="true" errorTitle="Valor informado inválido" error="O valor informado só pode ser numérico e não deve possuir mais de duas casas decimais." showErrorMessage="true">
      <formula1>AND(ISNUMBER(I5476), I5476 = TRUNC(I5476,2))</formula1>
    </dataValidation>
    <dataValidation type="custom" operator="" sqref="I5477" errorStyle="stop" allowBlank="true" errorTitle="Valor informado inválido" error="O valor informado só pode ser numérico e não deve possuir mais de duas casas decimais." showErrorMessage="true">
      <formula1>AND(ISNUMBER(I5477), I5477 = TRUNC(I5477,2))</formula1>
    </dataValidation>
    <dataValidation type="custom" operator="" sqref="I5478" errorStyle="stop" allowBlank="true" errorTitle="Valor informado inválido" error="O valor informado só pode ser numérico e não deve possuir mais de duas casas decimais." showErrorMessage="true">
      <formula1>AND(ISNUMBER(I5478), I5478 = TRUNC(I5478,2))</formula1>
    </dataValidation>
    <dataValidation type="custom" operator="" sqref="I5479" errorStyle="stop" allowBlank="true" errorTitle="Valor informado inválido" error="O valor informado só pode ser numérico e não deve possuir mais de duas casas decimais." showErrorMessage="true">
      <formula1>AND(ISNUMBER(I5479), I5479 = TRUNC(I5479,2))</formula1>
    </dataValidation>
    <dataValidation type="custom" operator="" sqref="I5498" errorStyle="stop" allowBlank="true" errorTitle="Valor informado inválido" error="O valor informado só pode ser numérico e não deve possuir mais de duas casas decimais." showErrorMessage="true">
      <formula1>AND(ISNUMBER(I5498), I5498 = TRUNC(I5498,2))</formula1>
    </dataValidation>
    <dataValidation type="custom" operator="" sqref="I5541" errorStyle="stop" allowBlank="true" errorTitle="Valor informado inválido" error="O valor informado só pode ser numérico e não deve possuir mais de duas casas decimais." showErrorMessage="true">
      <formula1>AND(ISNUMBER(I5541), I5541 = TRUNC(I5541,2))</formula1>
    </dataValidation>
    <dataValidation type="custom" operator="" sqref="I5563" errorStyle="stop" allowBlank="true" errorTitle="Valor informado inválido" error="O valor informado só pode ser numérico e não deve possuir mais de duas casas decimais." showErrorMessage="true">
      <formula1>AND(ISNUMBER(I5563), I5563 = TRUNC(I5563,2))</formula1>
    </dataValidation>
    <dataValidation type="custom" operator="" sqref="I5585" errorStyle="stop" allowBlank="true" errorTitle="Valor informado inválido" error="O valor informado só pode ser numérico e não deve possuir mais de duas casas decimais." showErrorMessage="true">
      <formula1>AND(ISNUMBER(I5585), I5585 = TRUNC(I5585,2))</formula1>
    </dataValidation>
    <dataValidation type="custom" operator="" sqref="I5609" errorStyle="stop" allowBlank="true" errorTitle="Valor informado inválido" error="O valor informado só pode ser numérico e não deve possuir mais de duas casas decimais." showErrorMessage="true">
      <formula1>AND(ISNUMBER(I5609), I5609 = TRUNC(I5609,2))</formula1>
    </dataValidation>
    <dataValidation type="custom" operator="" sqref="I5633" errorStyle="stop" allowBlank="true" errorTitle="Valor informado inválido" error="O valor informado só pode ser numérico e não deve possuir mais de duas casas decimais." showErrorMessage="true">
      <formula1>AND(ISNUMBER(I5633), I5633 = TRUNC(I5633,2))</formula1>
    </dataValidation>
    <dataValidation type="custom" operator="" sqref="I5656" errorStyle="stop" allowBlank="true" errorTitle="Valor informado inválido" error="O valor informado só pode ser numérico e não deve possuir mais de duas casas decimais." showErrorMessage="true">
      <formula1>AND(ISNUMBER(I5656), I5656 = TRUNC(I5656,2))</formula1>
    </dataValidation>
    <dataValidation type="custom" operator="" sqref="I5680" errorStyle="stop" allowBlank="true" errorTitle="Valor informado inválido" error="O valor informado só pode ser numérico e não deve possuir mais de duas casas decimais." showErrorMessage="true">
      <formula1>AND(ISNUMBER(I5680), I5680 = TRUNC(I5680,2))</formula1>
    </dataValidation>
    <dataValidation type="custom" operator="" sqref="I5704" errorStyle="stop" allowBlank="true" errorTitle="Valor informado inválido" error="O valor informado só pode ser numérico e não deve possuir mais de duas casas decimais." showErrorMessage="true">
      <formula1>AND(ISNUMBER(I5704), I5704 = TRUNC(I5704,2))</formula1>
    </dataValidation>
    <dataValidation type="custom" operator="" sqref="I5727" errorStyle="stop" allowBlank="true" errorTitle="Valor informado inválido" error="O valor informado só pode ser numérico e não deve possuir mais de duas casas decimais." showErrorMessage="true">
      <formula1>AND(ISNUMBER(I5727), I5727 = TRUNC(I5727,2))</formula1>
    </dataValidation>
    <dataValidation type="custom" operator="" sqref="I5728" errorStyle="stop" allowBlank="true" errorTitle="Valor informado inválido" error="O valor informado só pode ser numérico e não deve possuir mais de duas casas decimais." showErrorMessage="true">
      <formula1>AND(ISNUMBER(I5728), I5728 = TRUNC(I5728,2))</formula1>
    </dataValidation>
    <dataValidation type="custom" operator="" sqref="I5729" errorStyle="stop" allowBlank="true" errorTitle="Valor informado inválido" error="O valor informado só pode ser numérico e não deve possuir mais de duas casas decimais." showErrorMessage="true">
      <formula1>AND(ISNUMBER(I5729), I5729 = TRUNC(I5729,2))</formula1>
    </dataValidation>
    <dataValidation type="custom" operator="" sqref="I5750" errorStyle="stop" allowBlank="true" errorTitle="Valor informado inválido" error="O valor informado só pode ser numérico e não deve possuir mais de duas casas decimais." showErrorMessage="true">
      <formula1>AND(ISNUMBER(I5750), I5750 = TRUNC(I5750,2))</formula1>
    </dataValidation>
    <dataValidation type="custom" operator="" sqref="I5751" errorStyle="stop" allowBlank="true" errorTitle="Valor informado inválido" error="O valor informado só pode ser numérico e não deve possuir mais de duas casas decimais." showErrorMessage="true">
      <formula1>AND(ISNUMBER(I5751), I5751 = TRUNC(I5751,2))</formula1>
    </dataValidation>
    <dataValidation type="custom" operator="" sqref="I5752" errorStyle="stop" allowBlank="true" errorTitle="Valor informado inválido" error="O valor informado só pode ser numérico e não deve possuir mais de duas casas decimais." showErrorMessage="true">
      <formula1>AND(ISNUMBER(I5752), I5752 = TRUNC(I5752,2))</formula1>
    </dataValidation>
    <dataValidation type="custom" operator="" sqref="I5773" errorStyle="stop" allowBlank="true" errorTitle="Valor informado inválido" error="O valor informado só pode ser numérico e não deve possuir mais de duas casas decimais." showErrorMessage="true">
      <formula1>AND(ISNUMBER(I5773), I5773 = TRUNC(I5773,2))</formula1>
    </dataValidation>
    <dataValidation type="custom" operator="" sqref="I5774" errorStyle="stop" allowBlank="true" errorTitle="Valor informado inválido" error="O valor informado só pode ser numérico e não deve possuir mais de duas casas decimais." showErrorMessage="true">
      <formula1>AND(ISNUMBER(I5774), I5774 = TRUNC(I5774,2))</formula1>
    </dataValidation>
    <dataValidation type="custom" operator="" sqref="I5803" errorStyle="stop" allowBlank="true" errorTitle="Valor informado inválido" error="O valor informado só pode ser numérico e não deve possuir mais de duas casas decimais." showErrorMessage="true">
      <formula1>AND(ISNUMBER(I5803), I5803 = TRUNC(I5803,2))</formula1>
    </dataValidation>
    <dataValidation type="custom" operator="" sqref="I5811" errorStyle="stop" allowBlank="true" errorTitle="Valor informado inválido" error="O valor informado só pode ser numérico e não deve possuir mais de duas casas decimais." showErrorMessage="true">
      <formula1>AND(ISNUMBER(I5811), I5811 = TRUNC(I5811,2))</formula1>
    </dataValidation>
    <dataValidation type="custom" operator="" sqref="I5812" errorStyle="stop" allowBlank="true" errorTitle="Valor informado inválido" error="O valor informado só pode ser numérico e não deve possuir mais de duas casas decimais." showErrorMessage="true">
      <formula1>AND(ISNUMBER(I5812), I5812 = TRUNC(I5812,2))</formula1>
    </dataValidation>
    <dataValidation type="custom" operator="" sqref="I5833" errorStyle="stop" allowBlank="true" errorTitle="Valor informado inválido" error="O valor informado só pode ser numérico e não deve possuir mais de duas casas decimais." showErrorMessage="true">
      <formula1>AND(ISNUMBER(I5833), I5833 = TRUNC(I5833,2))</formula1>
    </dataValidation>
    <dataValidation type="custom" operator="" sqref="I5867" errorStyle="stop" allowBlank="true" errorTitle="Valor informado inválido" error="O valor informado só pode ser numérico e não deve possuir mais de duas casas decimais." showErrorMessage="true">
      <formula1>AND(ISNUMBER(I5867), I5867 = TRUNC(I5867,2))</formula1>
    </dataValidation>
    <dataValidation type="custom" operator="" sqref="I5883" errorStyle="stop" allowBlank="true" errorTitle="Valor informado inválido" error="O valor informado só pode ser numérico e não deve possuir mais de duas casas decimais." showErrorMessage="true">
      <formula1>AND(ISNUMBER(I5883), I5883 = TRUNC(I5883,2))</formula1>
    </dataValidation>
    <dataValidation type="custom" operator="" sqref="I5884" errorStyle="stop" allowBlank="true" errorTitle="Valor informado inválido" error="O valor informado só pode ser numérico e não deve possuir mais de duas casas decimais." showErrorMessage="true">
      <formula1>AND(ISNUMBER(I5884), I5884 = TRUNC(I5884,2))</formula1>
    </dataValidation>
    <dataValidation type="custom" operator="" sqref="I5885" errorStyle="stop" allowBlank="true" errorTitle="Valor informado inválido" error="O valor informado só pode ser numérico e não deve possuir mais de duas casas decimais." showErrorMessage="true">
      <formula1>AND(ISNUMBER(I5885), I5885 = TRUNC(I5885,2))</formula1>
    </dataValidation>
    <dataValidation type="custom" operator="" sqref="I5903" errorStyle="stop" allowBlank="true" errorTitle="Valor informado inválido" error="O valor informado só pode ser numérico e não deve possuir mais de duas casas decimais." showErrorMessage="true">
      <formula1>AND(ISNUMBER(I5903), I5903 = TRUNC(I5903,2))</formula1>
    </dataValidation>
    <dataValidation type="custom" operator="" sqref="I5904" errorStyle="stop" allowBlank="true" errorTitle="Valor informado inválido" error="O valor informado só pode ser numérico e não deve possuir mais de duas casas decimais." showErrorMessage="true">
      <formula1>AND(ISNUMBER(I5904), I5904 = TRUNC(I5904,2))</formula1>
    </dataValidation>
    <dataValidation type="custom" operator="" sqref="I5905" errorStyle="stop" allowBlank="true" errorTitle="Valor informado inválido" error="O valor informado só pode ser numérico e não deve possuir mais de duas casas decimais." showErrorMessage="true">
      <formula1>AND(ISNUMBER(I5905), I5905 = TRUNC(I5905,2))</formula1>
    </dataValidation>
    <dataValidation type="custom" operator="" sqref="I5927" errorStyle="stop" allowBlank="true" errorTitle="Valor informado inválido" error="O valor informado só pode ser numérico e não deve possuir mais de duas casas decimais." showErrorMessage="true">
      <formula1>AND(ISNUMBER(I5927), I5927 = TRUNC(I5927,2))</formula1>
    </dataValidation>
    <dataValidation type="custom" operator="" sqref="I5928" errorStyle="stop" allowBlank="true" errorTitle="Valor informado inválido" error="O valor informado só pode ser numérico e não deve possuir mais de duas casas decimais." showErrorMessage="true">
      <formula1>AND(ISNUMBER(I5928), I5928 = TRUNC(I5928,2))</formula1>
    </dataValidation>
    <dataValidation type="custom" operator="" sqref="I5929" errorStyle="stop" allowBlank="true" errorTitle="Valor informado inválido" error="O valor informado só pode ser numérico e não deve possuir mais de duas casas decimais." showErrorMessage="true">
      <formula1>AND(ISNUMBER(I5929), I5929 = TRUNC(I5929,2))</formula1>
    </dataValidation>
    <dataValidation type="custom" operator="" sqref="I5947" errorStyle="stop" allowBlank="true" errorTitle="Valor informado inválido" error="O valor informado só pode ser numérico e não deve possuir mais de duas casas decimais." showErrorMessage="true">
      <formula1>AND(ISNUMBER(I5947), I5947 = TRUNC(I5947,2))</formula1>
    </dataValidation>
    <dataValidation type="custom" operator="" sqref="I5948" errorStyle="stop" allowBlank="true" errorTitle="Valor informado inválido" error="O valor informado só pode ser numérico e não deve possuir mais de duas casas decimais." showErrorMessage="true">
      <formula1>AND(ISNUMBER(I5948), I5948 = TRUNC(I5948,2))</formula1>
    </dataValidation>
    <dataValidation type="custom" operator="" sqref="I5981" errorStyle="stop" allowBlank="true" errorTitle="Valor informado inválido" error="O valor informado só pode ser numérico e não deve possuir mais de duas casas decimais." showErrorMessage="true">
      <formula1>AND(ISNUMBER(I5981), I5981 = TRUNC(I5981,2))</formula1>
    </dataValidation>
    <dataValidation type="custom" operator="" sqref="I5982" errorStyle="stop" allowBlank="true" errorTitle="Valor informado inválido" error="O valor informado só pode ser numérico e não deve possuir mais de duas casas decimais." showErrorMessage="true">
      <formula1>AND(ISNUMBER(I5982), I5982 = TRUNC(I5982,2))</formula1>
    </dataValidation>
    <dataValidation type="custom" operator="" sqref="I5983" errorStyle="stop" allowBlank="true" errorTitle="Valor informado inválido" error="O valor informado só pode ser numérico e não deve possuir mais de duas casas decimais." showErrorMessage="true">
      <formula1>AND(ISNUMBER(I5983), I5983 = TRUNC(I5983,2))</formula1>
    </dataValidation>
    <dataValidation type="custom" operator="" sqref="I6003" errorStyle="stop" allowBlank="true" errorTitle="Valor informado inválido" error="O valor informado só pode ser numérico e não deve possuir mais de duas casas decimais." showErrorMessage="true">
      <formula1>AND(ISNUMBER(I6003), I6003 = TRUNC(I6003,2))</formula1>
    </dataValidation>
    <dataValidation type="custom" operator="" sqref="I6004" errorStyle="stop" allowBlank="true" errorTitle="Valor informado inválido" error="O valor informado só pode ser numérico e não deve possuir mais de duas casas decimais." showErrorMessage="true">
      <formula1>AND(ISNUMBER(I6004), I6004 = TRUNC(I6004,2))</formula1>
    </dataValidation>
    <dataValidation type="custom" operator="" sqref="I6005" errorStyle="stop" allowBlank="true" errorTitle="Valor informado inválido" error="O valor informado só pode ser numérico e não deve possuir mais de duas casas decimais." showErrorMessage="true">
      <formula1>AND(ISNUMBER(I6005), I6005 = TRUNC(I6005,2))</formula1>
    </dataValidation>
    <dataValidation type="custom" operator="" sqref="I6006" errorStyle="stop" allowBlank="true" errorTitle="Valor informado inválido" error="O valor informado só pode ser numérico e não deve possuir mais de duas casas decimais." showErrorMessage="true">
      <formula1>AND(ISNUMBER(I6006), I6006 = TRUNC(I6006,2))</formula1>
    </dataValidation>
    <dataValidation type="custom" operator="" sqref="I6025" errorStyle="stop" allowBlank="true" errorTitle="Valor informado inválido" error="O valor informado só pode ser numérico e não deve possuir mais de duas casas decimais." showErrorMessage="true">
      <formula1>AND(ISNUMBER(I6025), I6025 = TRUNC(I6025,2))</formula1>
    </dataValidation>
    <dataValidation type="custom" operator="" sqref="I6031" errorStyle="stop" allowBlank="true" errorTitle="Valor informado inválido" error="O valor informado só pode ser numérico e não deve possuir mais de duas casas decimais." showErrorMessage="true">
      <formula1>AND(ISNUMBER(I6031), I6031 = TRUNC(I6031,2))</formula1>
    </dataValidation>
    <dataValidation type="custom" operator="" sqref="I6032" errorStyle="stop" allowBlank="true" errorTitle="Valor informado inválido" error="O valor informado só pode ser numérico e não deve possuir mais de duas casas decimais." showErrorMessage="true">
      <formula1>AND(ISNUMBER(I6032), I6032 = TRUNC(I6032,2))</formula1>
    </dataValidation>
    <dataValidation type="custom" operator="" sqref="I6051" errorStyle="stop" allowBlank="true" errorTitle="Valor informado inválido" error="O valor informado só pode ser numérico e não deve possuir mais de duas casas decimais." showErrorMessage="true">
      <formula1>AND(ISNUMBER(I6051), I6051 = TRUNC(I6051,2))</formula1>
    </dataValidation>
    <dataValidation type="custom" operator="" sqref="I6052" errorStyle="stop" allowBlank="true" errorTitle="Valor informado inválido" error="O valor informado só pode ser numérico e não deve possuir mais de duas casas decimais." showErrorMessage="true">
      <formula1>AND(ISNUMBER(I6052), I6052 = TRUNC(I6052,2))</formula1>
    </dataValidation>
    <dataValidation type="custom" operator="" sqref="I6053" errorStyle="stop" allowBlank="true" errorTitle="Valor informado inválido" error="O valor informado só pode ser numérico e não deve possuir mais de duas casas decimais." showErrorMessage="true">
      <formula1>AND(ISNUMBER(I6053), I6053 = TRUNC(I6053,2))</formula1>
    </dataValidation>
    <dataValidation type="custom" operator="" sqref="I6054" errorStyle="stop" allowBlank="true" errorTitle="Valor informado inválido" error="O valor informado só pode ser numérico e não deve possuir mais de duas casas decimais." showErrorMessage="true">
      <formula1>AND(ISNUMBER(I6054), I6054 = TRUNC(I6054,2))</formula1>
    </dataValidation>
    <dataValidation type="custom" operator="" sqref="I6073" errorStyle="stop" allowBlank="true" errorTitle="Valor informado inválido" error="O valor informado só pode ser numérico e não deve possuir mais de duas casas decimais." showErrorMessage="true">
      <formula1>AND(ISNUMBER(I6073), I6073 = TRUNC(I6073,2))</formula1>
    </dataValidation>
    <dataValidation type="custom" operator="" sqref="I6074" errorStyle="stop" allowBlank="true" errorTitle="Valor informado inválido" error="O valor informado só pode ser numérico e não deve possuir mais de duas casas decimais." showErrorMessage="true">
      <formula1>AND(ISNUMBER(I6074), I6074 = TRUNC(I6074,2))</formula1>
    </dataValidation>
    <dataValidation type="custom" operator="" sqref="I6075" errorStyle="stop" allowBlank="true" errorTitle="Valor informado inválido" error="O valor informado só pode ser numérico e não deve possuir mais de duas casas decimais." showErrorMessage="true">
      <formula1>AND(ISNUMBER(I6075), I6075 = TRUNC(I6075,2))</formula1>
    </dataValidation>
    <dataValidation type="custom" operator="" sqref="I6076" errorStyle="stop" allowBlank="true" errorTitle="Valor informado inválido" error="O valor informado só pode ser numérico e não deve possuir mais de duas casas decimais." showErrorMessage="true">
      <formula1>AND(ISNUMBER(I6076), I6076 = TRUNC(I6076,2))</formula1>
    </dataValidation>
    <dataValidation type="custom" operator="" sqref="I6099" errorStyle="stop" allowBlank="true" errorTitle="Valor informado inválido" error="O valor informado só pode ser numérico e não deve possuir mais de duas casas decimais." showErrorMessage="true">
      <formula1>AND(ISNUMBER(I6099), I6099 = TRUNC(I6099,2))</formula1>
    </dataValidation>
    <dataValidation type="custom" operator="" sqref="I6100" errorStyle="stop" allowBlank="true" errorTitle="Valor informado inválido" error="O valor informado só pode ser numérico e não deve possuir mais de duas casas decimais." showErrorMessage="true">
      <formula1>AND(ISNUMBER(I6100), I6100 = TRUNC(I6100,2))</formula1>
    </dataValidation>
    <dataValidation type="custom" operator="" sqref="I6101" errorStyle="stop" allowBlank="true" errorTitle="Valor informado inválido" error="O valor informado só pode ser numérico e não deve possuir mais de duas casas decimais." showErrorMessage="true">
      <formula1>AND(ISNUMBER(I6101), I6101 = TRUNC(I6101,2))</formula1>
    </dataValidation>
    <dataValidation type="custom" operator="" sqref="I6102" errorStyle="stop" allowBlank="true" errorTitle="Valor informado inválido" error="O valor informado só pode ser numérico e não deve possuir mais de duas casas decimais." showErrorMessage="true">
      <formula1>AND(ISNUMBER(I6102), I6102 = TRUNC(I6102,2))</formula1>
    </dataValidation>
    <dataValidation type="custom" operator="" sqref="I6127" errorStyle="stop" allowBlank="true" errorTitle="Valor informado inválido" error="O valor informado só pode ser numérico e não deve possuir mais de duas casas decimais." showErrorMessage="true">
      <formula1>AND(ISNUMBER(I6127), I6127 = TRUNC(I6127,2))</formula1>
    </dataValidation>
    <dataValidation type="custom" operator="" sqref="I6128" errorStyle="stop" allowBlank="true" errorTitle="Valor informado inválido" error="O valor informado só pode ser numérico e não deve possuir mais de duas casas decimais." showErrorMessage="true">
      <formula1>AND(ISNUMBER(I6128), I6128 = TRUNC(I6128,2))</formula1>
    </dataValidation>
    <dataValidation type="custom" operator="" sqref="I6158" errorStyle="stop" allowBlank="true" errorTitle="Valor informado inválido" error="O valor informado só pode ser numérico e não deve possuir mais de duas casas decimais." showErrorMessage="true">
      <formula1>AND(ISNUMBER(I6158), I6158 = TRUNC(I6158,2))</formula1>
    </dataValidation>
    <dataValidation type="custom" operator="" sqref="I6159" errorStyle="stop" allowBlank="true" errorTitle="Valor informado inválido" error="O valor informado só pode ser numérico e não deve possuir mais de duas casas decimais." showErrorMessage="true">
      <formula1>AND(ISNUMBER(I6159), I6159 = TRUNC(I6159,2))</formula1>
    </dataValidation>
    <dataValidation type="custom" operator="" sqref="I6186" errorStyle="stop" allowBlank="true" errorTitle="Valor informado inválido" error="O valor informado só pode ser numérico e não deve possuir mais de duas casas decimais." showErrorMessage="true">
      <formula1>AND(ISNUMBER(I6186), I6186 = TRUNC(I6186,2))</formula1>
    </dataValidation>
    <dataValidation type="custom" operator="" sqref="I6187" errorStyle="stop" allowBlank="true" errorTitle="Valor informado inválido" error="O valor informado só pode ser numérico e não deve possuir mais de duas casas decimais." showErrorMessage="true">
      <formula1>AND(ISNUMBER(I6187), I6187 = TRUNC(I6187,2))</formula1>
    </dataValidation>
    <dataValidation type="custom" operator="" sqref="I6211" errorStyle="stop" allowBlank="true" errorTitle="Valor informado inválido" error="O valor informado só pode ser numérico e não deve possuir mais de duas casas decimais." showErrorMessage="true">
      <formula1>AND(ISNUMBER(I6211), I6211 = TRUNC(I6211,2))</formula1>
    </dataValidation>
    <dataValidation type="custom" operator="" sqref="I6212" errorStyle="stop" allowBlank="true" errorTitle="Valor informado inválido" error="O valor informado só pode ser numérico e não deve possuir mais de duas casas decimais." showErrorMessage="true">
      <formula1>AND(ISNUMBER(I6212), I6212 = TRUNC(I6212,2))</formula1>
    </dataValidation>
    <dataValidation type="custom" operator="" sqref="I6213" errorStyle="stop" allowBlank="true" errorTitle="Valor informado inválido" error="O valor informado só pode ser numérico e não deve possuir mais de duas casas decimais." showErrorMessage="true">
      <formula1>AND(ISNUMBER(I6213), I6213 = TRUNC(I6213,2))</formula1>
    </dataValidation>
    <dataValidation type="custom" operator="" sqref="I6236" errorStyle="stop" allowBlank="true" errorTitle="Valor informado inválido" error="O valor informado só pode ser numérico e não deve possuir mais de duas casas decimais." showErrorMessage="true">
      <formula1>AND(ISNUMBER(I6236), I6236 = TRUNC(I6236,2))</formula1>
    </dataValidation>
    <dataValidation type="custom" operator="" sqref="I6237" errorStyle="stop" allowBlank="true" errorTitle="Valor informado inválido" error="O valor informado só pode ser numérico e não deve possuir mais de duas casas decimais." showErrorMessage="true">
      <formula1>AND(ISNUMBER(I6237), I6237 = TRUNC(I6237,2))</formula1>
    </dataValidation>
    <dataValidation type="custom" operator="" sqref="I6238" errorStyle="stop" allowBlank="true" errorTitle="Valor informado inválido" error="O valor informado só pode ser numérico e não deve possuir mais de duas casas decimais." showErrorMessage="true">
      <formula1>AND(ISNUMBER(I6238), I6238 = TRUNC(I6238,2))</formula1>
    </dataValidation>
    <dataValidation type="custom" operator="" sqref="I6239" errorStyle="stop" allowBlank="true" errorTitle="Valor informado inválido" error="O valor informado só pode ser numérico e não deve possuir mais de duas casas decimais." showErrorMessage="true">
      <formula1>AND(ISNUMBER(I6239), I6239 = TRUNC(I6239,2))</formula1>
    </dataValidation>
    <dataValidation type="custom" operator="" sqref="I6263" errorStyle="stop" allowBlank="true" errorTitle="Valor informado inválido" error="O valor informado só pode ser numérico e não deve possuir mais de duas casas decimais." showErrorMessage="true">
      <formula1>AND(ISNUMBER(I6263), I6263 = TRUNC(I6263,2))</formula1>
    </dataValidation>
    <dataValidation type="custom" operator="" sqref="I6264" errorStyle="stop" allowBlank="true" errorTitle="Valor informado inválido" error="O valor informado só pode ser numérico e não deve possuir mais de duas casas decimais." showErrorMessage="true">
      <formula1>AND(ISNUMBER(I6264), I6264 = TRUNC(I6264,2))</formula1>
    </dataValidation>
    <dataValidation type="custom" operator="" sqref="I6265" errorStyle="stop" allowBlank="true" errorTitle="Valor informado inválido" error="O valor informado só pode ser numérico e não deve possuir mais de duas casas decimais." showErrorMessage="true">
      <formula1>AND(ISNUMBER(I6265), I6265 = TRUNC(I6265,2))</formula1>
    </dataValidation>
    <dataValidation type="custom" operator="" sqref="I6296" errorStyle="stop" allowBlank="true" errorTitle="Valor informado inválido" error="O valor informado só pode ser numérico e não deve possuir mais de duas casas decimais." showErrorMessage="true">
      <formula1>AND(ISNUMBER(I6296), I6296 = TRUNC(I6296,2))</formula1>
    </dataValidation>
    <dataValidation type="custom" operator="" sqref="I6297" errorStyle="stop" allowBlank="true" errorTitle="Valor informado inválido" error="O valor informado só pode ser numérico e não deve possuir mais de duas casas decimais." showErrorMessage="true">
      <formula1>AND(ISNUMBER(I6297), I6297 = TRUNC(I6297,2))</formula1>
    </dataValidation>
    <dataValidation type="custom" operator="" sqref="I6319" errorStyle="stop" allowBlank="true" errorTitle="Valor informado inválido" error="O valor informado só pode ser numérico e não deve possuir mais de duas casas decimais." showErrorMessage="true">
      <formula1>AND(ISNUMBER(I6319), I6319 = TRUNC(I6319,2))</formula1>
    </dataValidation>
    <dataValidation type="custom" operator="" sqref="I6320" errorStyle="stop" allowBlank="true" errorTitle="Valor informado inválido" error="O valor informado só pode ser numérico e não deve possuir mais de duas casas decimais." showErrorMessage="true">
      <formula1>AND(ISNUMBER(I6320), I6320 = TRUNC(I6320,2))</formula1>
    </dataValidation>
    <dataValidation type="custom" operator="" sqref="I6342" errorStyle="stop" allowBlank="true" errorTitle="Valor informado inválido" error="O valor informado só pode ser numérico e não deve possuir mais de duas casas decimais." showErrorMessage="true">
      <formula1>AND(ISNUMBER(I6342), I6342 = TRUNC(I6342,2))</formula1>
    </dataValidation>
    <dataValidation type="custom" operator="" sqref="I6343" errorStyle="stop" allowBlank="true" errorTitle="Valor informado inválido" error="O valor informado só pode ser numérico e não deve possuir mais de duas casas decimais." showErrorMessage="true">
      <formula1>AND(ISNUMBER(I6343), I6343 = TRUNC(I6343,2))</formula1>
    </dataValidation>
    <dataValidation type="custom" operator="" sqref="I6344" errorStyle="stop" allowBlank="true" errorTitle="Valor informado inválido" error="O valor informado só pode ser numérico e não deve possuir mais de duas casas decimais." showErrorMessage="true">
      <formula1>AND(ISNUMBER(I6344), I6344 = TRUNC(I6344,2))</formula1>
    </dataValidation>
    <dataValidation type="custom" operator="" sqref="I6345" errorStyle="stop" allowBlank="true" errorTitle="Valor informado inválido" error="O valor informado só pode ser numérico e não deve possuir mais de duas casas decimais." showErrorMessage="true">
      <formula1>AND(ISNUMBER(I6345), I6345 = TRUNC(I6345,2))</formula1>
    </dataValidation>
    <dataValidation type="custom" operator="" sqref="I6346" errorStyle="stop" allowBlank="true" errorTitle="Valor informado inválido" error="O valor informado só pode ser numérico e não deve possuir mais de duas casas decimais." showErrorMessage="true">
      <formula1>AND(ISNUMBER(I6346), I6346 = TRUNC(I6346,2))</formula1>
    </dataValidation>
    <dataValidation type="custom" operator="" sqref="I6347" errorStyle="stop" allowBlank="true" errorTitle="Valor informado inválido" error="O valor informado só pode ser numérico e não deve possuir mais de duas casas decimais." showErrorMessage="true">
      <formula1>AND(ISNUMBER(I6347), I6347 = TRUNC(I6347,2))</formula1>
    </dataValidation>
    <dataValidation type="custom" operator="" sqref="I6366" errorStyle="stop" allowBlank="true" errorTitle="Valor informado inválido" error="O valor informado só pode ser numérico e não deve possuir mais de duas casas decimais." showErrorMessage="true">
      <formula1>AND(ISNUMBER(I6366), I6366 = TRUNC(I6366,2))</formula1>
    </dataValidation>
    <dataValidation type="custom" operator="" sqref="I6367" errorStyle="stop" allowBlank="true" errorTitle="Valor informado inválido" error="O valor informado só pode ser numérico e não deve possuir mais de duas casas decimais." showErrorMessage="true">
      <formula1>AND(ISNUMBER(I6367), I6367 = TRUNC(I6367,2))</formula1>
    </dataValidation>
    <dataValidation type="custom" operator="" sqref="I6394" errorStyle="stop" allowBlank="true" errorTitle="Valor informado inválido" error="O valor informado só pode ser numérico e não deve possuir mais de duas casas decimais." showErrorMessage="true">
      <formula1>AND(ISNUMBER(I6394), I6394 = TRUNC(I6394,2))</formula1>
    </dataValidation>
    <dataValidation type="custom" operator="" sqref="I6395" errorStyle="stop" allowBlank="true" errorTitle="Valor informado inválido" error="O valor informado só pode ser numérico e não deve possuir mais de duas casas decimais." showErrorMessage="true">
      <formula1>AND(ISNUMBER(I6395), I6395 = TRUNC(I6395,2))</formula1>
    </dataValidation>
    <dataValidation type="custom" operator="" sqref="I6417" errorStyle="stop" allowBlank="true" errorTitle="Valor informado inválido" error="O valor informado só pode ser numérico e não deve possuir mais de duas casas decimais." showErrorMessage="true">
      <formula1>AND(ISNUMBER(I6417), I6417 = TRUNC(I6417,2))</formula1>
    </dataValidation>
    <dataValidation type="custom" operator="" sqref="I6418" errorStyle="stop" allowBlank="true" errorTitle="Valor informado inválido" error="O valor informado só pode ser numérico e não deve possuir mais de duas casas decimais." showErrorMessage="true">
      <formula1>AND(ISNUMBER(I6418), I6418 = TRUNC(I6418,2))</formula1>
    </dataValidation>
    <dataValidation type="custom" operator="" sqref="I6439" errorStyle="stop" allowBlank="true" errorTitle="Valor informado inválido" error="O valor informado só pode ser numérico e não deve possuir mais de duas casas decimais." showErrorMessage="true">
      <formula1>AND(ISNUMBER(I6439), I6439 = TRUNC(I6439,2))</formula1>
    </dataValidation>
    <dataValidation type="custom" operator="" sqref="I6440" errorStyle="stop" allowBlank="true" errorTitle="Valor informado inválido" error="O valor informado só pode ser numérico e não deve possuir mais de duas casas decimais." showErrorMessage="true">
      <formula1>AND(ISNUMBER(I6440), I6440 = TRUNC(I6440,2))</formula1>
    </dataValidation>
    <dataValidation type="custom" operator="" sqref="I6467" errorStyle="stop" allowBlank="true" errorTitle="Valor informado inválido" error="O valor informado só pode ser numérico e não deve possuir mais de duas casas decimais." showErrorMessage="true">
      <formula1>AND(ISNUMBER(I6467), I6467 = TRUNC(I6467,2))</formula1>
    </dataValidation>
    <dataValidation type="custom" operator="" sqref="I6468" errorStyle="stop" allowBlank="true" errorTitle="Valor informado inválido" error="O valor informado só pode ser numérico e não deve possuir mais de duas casas decimais." showErrorMessage="true">
      <formula1>AND(ISNUMBER(I6468), I6468 = TRUNC(I6468,2))</formula1>
    </dataValidation>
    <dataValidation type="custom" operator="" sqref="I6489" errorStyle="stop" allowBlank="true" errorTitle="Valor informado inválido" error="O valor informado só pode ser numérico e não deve possuir mais de duas casas decimais." showErrorMessage="true">
      <formula1>AND(ISNUMBER(I6489), I6489 = TRUNC(I6489,2))</formula1>
    </dataValidation>
    <dataValidation type="custom" operator="" sqref="I6490" errorStyle="stop" allowBlank="true" errorTitle="Valor informado inválido" error="O valor informado só pode ser numérico e não deve possuir mais de duas casas decimais." showErrorMessage="true">
      <formula1>AND(ISNUMBER(I6490), I6490 = TRUNC(I6490,2))</formula1>
    </dataValidation>
    <dataValidation type="custom" operator="" sqref="I6516" errorStyle="stop" allowBlank="true" errorTitle="Valor informado inválido" error="O valor informado só pode ser numérico e não deve possuir mais de duas casas decimais." showErrorMessage="true">
      <formula1>AND(ISNUMBER(I6516), I6516 = TRUNC(I6516,2))</formula1>
    </dataValidation>
    <dataValidation type="custom" operator="" sqref="I6517" errorStyle="stop" allowBlank="true" errorTitle="Valor informado inválido" error="O valor informado só pode ser numérico e não deve possuir mais de duas casas decimais." showErrorMessage="true">
      <formula1>AND(ISNUMBER(I6517), I6517 = TRUNC(I6517,2))</formula1>
    </dataValidation>
    <dataValidation type="custom" operator="" sqref="I6540" errorStyle="stop" allowBlank="true" errorTitle="Valor informado inválido" error="O valor informado só pode ser numérico e não deve possuir mais de duas casas decimais." showErrorMessage="true">
      <formula1>AND(ISNUMBER(I6540), I6540 = TRUNC(I6540,2))</formula1>
    </dataValidation>
    <dataValidation type="custom" operator="" sqref="I6541" errorStyle="stop" allowBlank="true" errorTitle="Valor informado inválido" error="O valor informado só pode ser numérico e não deve possuir mais de duas casas decimais." showErrorMessage="true">
      <formula1>AND(ISNUMBER(I6541), I6541 = TRUNC(I6541,2))</formula1>
    </dataValidation>
    <dataValidation type="custom" operator="" sqref="I6560" errorStyle="stop" allowBlank="true" errorTitle="Valor informado inválido" error="O valor informado só pode ser numérico e não deve possuir mais de duas casas decimais." showErrorMessage="true">
      <formula1>AND(ISNUMBER(I6560), I6560 = TRUNC(I6560,2))</formula1>
    </dataValidation>
    <dataValidation type="custom" operator="" sqref="I6561" errorStyle="stop" allowBlank="true" errorTitle="Valor informado inválido" error="O valor informado só pode ser numérico e não deve possuir mais de duas casas decimais." showErrorMessage="true">
      <formula1>AND(ISNUMBER(I6561), I6561 = TRUNC(I6561,2))</formula1>
    </dataValidation>
    <dataValidation type="custom" operator="" sqref="I6589" errorStyle="stop" allowBlank="true" errorTitle="Valor informado inválido" error="O valor informado só pode ser numérico e não deve possuir mais de duas casas decimais." showErrorMessage="true">
      <formula1>AND(ISNUMBER(I6589), I6589 = TRUNC(I6589,2))</formula1>
    </dataValidation>
    <dataValidation type="custom" operator="" sqref="I6590" errorStyle="stop" allowBlank="true" errorTitle="Valor informado inválido" error="O valor informado só pode ser numérico e não deve possuir mais de duas casas decimais." showErrorMessage="true">
      <formula1>AND(ISNUMBER(I6590), I6590 = TRUNC(I6590,2))</formula1>
    </dataValidation>
    <dataValidation type="custom" operator="" sqref="I6614" errorStyle="stop" allowBlank="true" errorTitle="Valor informado inválido" error="O valor informado só pode ser numérico e não deve possuir mais de duas casas decimais." showErrorMessage="true">
      <formula1>AND(ISNUMBER(I6614), I6614 = TRUNC(I6614,2))</formula1>
    </dataValidation>
    <dataValidation type="custom" operator="" sqref="I6615" errorStyle="stop" allowBlank="true" errorTitle="Valor informado inválido" error="O valor informado só pode ser numérico e não deve possuir mais de duas casas decimais." showErrorMessage="true">
      <formula1>AND(ISNUMBER(I6615), I6615 = TRUNC(I6615,2))</formula1>
    </dataValidation>
    <dataValidation type="custom" operator="" sqref="I6635" errorStyle="stop" allowBlank="true" errorTitle="Valor informado inválido" error="O valor informado só pode ser numérico e não deve possuir mais de duas casas decimais." showErrorMessage="true">
      <formula1>AND(ISNUMBER(I6635), I6635 = TRUNC(I6635,2))</formula1>
    </dataValidation>
    <dataValidation type="custom" operator="" sqref="I6636" errorStyle="stop" allowBlank="true" errorTitle="Valor informado inválido" error="O valor informado só pode ser numérico e não deve possuir mais de duas casas decimais." showErrorMessage="true">
      <formula1>AND(ISNUMBER(I6636), I6636 = TRUNC(I6636,2))</formula1>
    </dataValidation>
    <dataValidation type="custom" operator="" sqref="I6665" errorStyle="stop" allowBlank="true" errorTitle="Valor informado inválido" error="O valor informado só pode ser numérico e não deve possuir mais de duas casas decimais." showErrorMessage="true">
      <formula1>AND(ISNUMBER(I6665), I6665 = TRUNC(I6665,2))</formula1>
    </dataValidation>
    <dataValidation type="custom" operator="" sqref="I6692" errorStyle="stop" allowBlank="true" errorTitle="Valor informado inválido" error="O valor informado só pode ser numérico e não deve possuir mais de duas casas decimais." showErrorMessage="true">
      <formula1>AND(ISNUMBER(I6692), I6692 = TRUNC(I6692,2))</formula1>
    </dataValidation>
    <dataValidation type="custom" operator="" sqref="I6713" errorStyle="stop" allowBlank="true" errorTitle="Valor informado inválido" error="O valor informado só pode ser numérico e não deve possuir mais de duas casas decimais." showErrorMessage="true">
      <formula1>AND(ISNUMBER(I6713), I6713 = TRUNC(I6713,2))</formula1>
    </dataValidation>
    <dataValidation type="custom" operator="" sqref="I6737" errorStyle="stop" allowBlank="true" errorTitle="Valor informado inválido" error="O valor informado só pode ser numérico e não deve possuir mais de duas casas decimais." showErrorMessage="true">
      <formula1>AND(ISNUMBER(I6737), I6737 = TRUNC(I6737,2))</formula1>
    </dataValidation>
    <dataValidation type="custom" operator="" sqref="I6763" errorStyle="stop" allowBlank="true" errorTitle="Valor informado inválido" error="O valor informado só pode ser numérico e não deve possuir mais de duas casas decimais." showErrorMessage="true">
      <formula1>AND(ISNUMBER(I6763), I6763 = TRUNC(I6763,2))</formula1>
    </dataValidation>
    <dataValidation type="custom" operator="" sqref="I6789" errorStyle="stop" allowBlank="true" errorTitle="Valor informado inválido" error="O valor informado só pode ser numérico e não deve possuir mais de duas casas decimais." showErrorMessage="true">
      <formula1>AND(ISNUMBER(I6789), I6789 = TRUNC(I6789,2))</formula1>
    </dataValidation>
    <dataValidation type="custom" operator="" sqref="I6822" errorStyle="stop" allowBlank="true" errorTitle="Valor informado inválido" error="O valor informado só pode ser numérico e não deve possuir mais de duas casas decimais." showErrorMessage="true">
      <formula1>AND(ISNUMBER(I6822), I6822 = TRUNC(I6822,2))</formula1>
    </dataValidation>
    <dataValidation type="custom" operator="" sqref="I6854" errorStyle="stop" allowBlank="true" errorTitle="Valor informado inválido" error="O valor informado só pode ser numérico e não deve possuir mais de duas casas decimais." showErrorMessage="true">
      <formula1>AND(ISNUMBER(I6854), I6854 = TRUNC(I6854,2))</formula1>
    </dataValidation>
    <dataValidation type="custom" operator="" sqref="I6886" errorStyle="stop" allowBlank="true" errorTitle="Valor informado inválido" error="O valor informado só pode ser numérico e não deve possuir mais de duas casas decimais." showErrorMessage="true">
      <formula1>AND(ISNUMBER(I6886), I6886 = TRUNC(I6886,2))</formula1>
    </dataValidation>
    <dataValidation type="custom" operator="" sqref="I6887" errorStyle="stop" allowBlank="true" errorTitle="Valor informado inválido" error="O valor informado só pode ser numérico e não deve possuir mais de duas casas decimais." showErrorMessage="true">
      <formula1>AND(ISNUMBER(I6887), I6887 = TRUNC(I6887,2))</formula1>
    </dataValidation>
    <dataValidation type="custom" operator="" sqref="I6909" errorStyle="stop" allowBlank="true" errorTitle="Valor informado inválido" error="O valor informado só pode ser numérico e não deve possuir mais de duas casas decimais." showErrorMessage="true">
      <formula1>AND(ISNUMBER(I6909), I6909 = TRUNC(I6909,2))</formula1>
    </dataValidation>
    <dataValidation type="custom" operator="" sqref="I6915" errorStyle="stop" allowBlank="true" errorTitle="Valor informado inválido" error="O valor informado só pode ser numérico e não deve possuir mais de duas casas decimais." showErrorMessage="true">
      <formula1>AND(ISNUMBER(I6915), I6915 = TRUNC(I6915,2))</formula1>
    </dataValidation>
    <dataValidation type="custom" operator="" sqref="I6943" errorStyle="stop" allowBlank="true" errorTitle="Valor informado inválido" error="O valor informado só pode ser numérico e não deve possuir mais de duas casas decimais." showErrorMessage="true">
      <formula1>AND(ISNUMBER(I6943), I6943 = TRUNC(I6943,2))</formula1>
    </dataValidation>
    <dataValidation type="custom" operator="" sqref="I6953" errorStyle="stop" allowBlank="true" errorTitle="Valor informado inválido" error="O valor informado só pode ser numérico e não deve possuir mais de duas casas decimais." showErrorMessage="true">
      <formula1>AND(ISNUMBER(I6953), I6953 = TRUNC(I6953,2))</formula1>
    </dataValidation>
    <dataValidation type="custom" operator="" sqref="I6972" errorStyle="stop" allowBlank="true" errorTitle="Valor informado inválido" error="O valor informado só pode ser numérico e não deve possuir mais de duas casas decimais." showErrorMessage="true">
      <formula1>AND(ISNUMBER(I6972), I6972 = TRUNC(I6972,2))</formula1>
    </dataValidation>
    <dataValidation type="custom" operator="" sqref="I6973" errorStyle="stop" allowBlank="true" errorTitle="Valor informado inválido" error="O valor informado só pode ser numérico e não deve possuir mais de duas casas decimais." showErrorMessage="true">
      <formula1>AND(ISNUMBER(I6973), I6973 = TRUNC(I6973,2))</formula1>
    </dataValidation>
    <dataValidation type="custom" operator="" sqref="I6974" errorStyle="stop" allowBlank="true" errorTitle="Valor informado inválido" error="O valor informado só pode ser numérico e não deve possuir mais de duas casas decimais." showErrorMessage="true">
      <formula1>AND(ISNUMBER(I6974), I6974 = TRUNC(I6974,2))</formula1>
    </dataValidation>
    <dataValidation type="custom" operator="" sqref="I6975" errorStyle="stop" allowBlank="true" errorTitle="Valor informado inválido" error="O valor informado só pode ser numérico e não deve possuir mais de duas casas decimais." showErrorMessage="true">
      <formula1>AND(ISNUMBER(I6975), I6975 = TRUNC(I6975,2))</formula1>
    </dataValidation>
    <dataValidation type="custom" operator="" sqref="I6976" errorStyle="stop" allowBlank="true" errorTitle="Valor informado inválido" error="O valor informado só pode ser numérico e não deve possuir mais de duas casas decimais." showErrorMessage="true">
      <formula1>AND(ISNUMBER(I6976), I6976 = TRUNC(I6976,2))</formula1>
    </dataValidation>
    <dataValidation type="custom" operator="" sqref="I7000" errorStyle="stop" allowBlank="true" errorTitle="Valor informado inválido" error="O valor informado só pode ser numérico e não deve possuir mais de duas casas decimais." showErrorMessage="true">
      <formula1>AND(ISNUMBER(I7000), I7000 = TRUNC(I7000,2))</formula1>
    </dataValidation>
    <dataValidation type="custom" operator="" sqref="I7001" errorStyle="stop" allowBlank="true" errorTitle="Valor informado inválido" error="O valor informado só pode ser numérico e não deve possuir mais de duas casas decimais." showErrorMessage="true">
      <formula1>AND(ISNUMBER(I7001), I7001 = TRUNC(I7001,2))</formula1>
    </dataValidation>
    <dataValidation type="custom" operator="" sqref="I7002" errorStyle="stop" allowBlank="true" errorTitle="Valor informado inválido" error="O valor informado só pode ser numérico e não deve possuir mais de duas casas decimais." showErrorMessage="true">
      <formula1>AND(ISNUMBER(I7002), I7002 = TRUNC(I7002,2))</formula1>
    </dataValidation>
    <dataValidation type="custom" operator="" sqref="I7003" errorStyle="stop" allowBlank="true" errorTitle="Valor informado inválido" error="O valor informado só pode ser numérico e não deve possuir mais de duas casas decimais." showErrorMessage="true">
      <formula1>AND(ISNUMBER(I7003), I7003 = TRUNC(I7003,2))</formula1>
    </dataValidation>
    <dataValidation type="custom" operator="" sqref="I7004" errorStyle="stop" allowBlank="true" errorTitle="Valor informado inválido" error="O valor informado só pode ser numérico e não deve possuir mais de duas casas decimais." showErrorMessage="true">
      <formula1>AND(ISNUMBER(I7004), I7004 = TRUNC(I7004,2))</formula1>
    </dataValidation>
    <dataValidation type="custom" operator="" sqref="I7026" errorStyle="stop" allowBlank="true" errorTitle="Valor informado inválido" error="O valor informado só pode ser numérico e não deve possuir mais de duas casas decimais." showErrorMessage="true">
      <formula1>AND(ISNUMBER(I7026), I7026 = TRUNC(I7026,2))</formula1>
    </dataValidation>
    <dataValidation type="custom" operator="" sqref="I7027" errorStyle="stop" allowBlank="true" errorTitle="Valor informado inválido" error="O valor informado só pode ser numérico e não deve possuir mais de duas casas decimais." showErrorMessage="true">
      <formula1>AND(ISNUMBER(I7027), I7027 = TRUNC(I7027,2))</formula1>
    </dataValidation>
    <dataValidation type="custom" operator="" sqref="I7028" errorStyle="stop" allowBlank="true" errorTitle="Valor informado inválido" error="O valor informado só pode ser numérico e não deve possuir mais de duas casas decimais." showErrorMessage="true">
      <formula1>AND(ISNUMBER(I7028), I7028 = TRUNC(I7028,2))</formula1>
    </dataValidation>
    <dataValidation type="custom" operator="" sqref="I7029" errorStyle="stop" allowBlank="true" errorTitle="Valor informado inválido" error="O valor informado só pode ser numérico e não deve possuir mais de duas casas decimais." showErrorMessage="true">
      <formula1>AND(ISNUMBER(I7029), I7029 = TRUNC(I7029,2))</formula1>
    </dataValidation>
    <dataValidation type="custom" operator="" sqref="I7030" errorStyle="stop" allowBlank="true" errorTitle="Valor informado inválido" error="O valor informado só pode ser numérico e não deve possuir mais de duas casas decimais." showErrorMessage="true">
      <formula1>AND(ISNUMBER(I7030), I7030 = TRUNC(I7030,2))</formula1>
    </dataValidation>
    <dataValidation type="custom" operator="" sqref="I7031" errorStyle="stop" allowBlank="true" errorTitle="Valor informado inválido" error="O valor informado só pode ser numérico e não deve possuir mais de duas casas decimais." showErrorMessage="true">
      <formula1>AND(ISNUMBER(I7031), I7031 = TRUNC(I7031,2))</formula1>
    </dataValidation>
    <dataValidation type="custom" operator="" sqref="I7052" errorStyle="stop" allowBlank="true" errorTitle="Valor informado inválido" error="O valor informado só pode ser numérico e não deve possuir mais de duas casas decimais." showErrorMessage="true">
      <formula1>AND(ISNUMBER(I7052), I7052 = TRUNC(I7052,2))</formula1>
    </dataValidation>
    <dataValidation type="custom" operator="" sqref="I7053" errorStyle="stop" allowBlank="true" errorTitle="Valor informado inválido" error="O valor informado só pode ser numérico e não deve possuir mais de duas casas decimais." showErrorMessage="true">
      <formula1>AND(ISNUMBER(I7053), I7053 = TRUNC(I7053,2))</formula1>
    </dataValidation>
    <dataValidation type="custom" operator="" sqref="I7054" errorStyle="stop" allowBlank="true" errorTitle="Valor informado inválido" error="O valor informado só pode ser numérico e não deve possuir mais de duas casas decimais." showErrorMessage="true">
      <formula1>AND(ISNUMBER(I7054), I7054 = TRUNC(I7054,2))</formula1>
    </dataValidation>
    <dataValidation type="custom" operator="" sqref="I7055" errorStyle="stop" allowBlank="true" errorTitle="Valor informado inválido" error="O valor informado só pode ser numérico e não deve possuir mais de duas casas decimais." showErrorMessage="true">
      <formula1>AND(ISNUMBER(I7055), I7055 = TRUNC(I7055,2))</formula1>
    </dataValidation>
    <dataValidation type="custom" operator="" sqref="I7056" errorStyle="stop" allowBlank="true" errorTitle="Valor informado inválido" error="O valor informado só pode ser numérico e não deve possuir mais de duas casas decimais." showErrorMessage="true">
      <formula1>AND(ISNUMBER(I7056), I7056 = TRUNC(I7056,2))</formula1>
    </dataValidation>
    <dataValidation type="custom" operator="" sqref="I7074" errorStyle="stop" allowBlank="true" errorTitle="Valor informado inválido" error="O valor informado só pode ser numérico e não deve possuir mais de duas casas decimais." showErrorMessage="true">
      <formula1>AND(ISNUMBER(I7074), I7074 = TRUNC(I7074,2))</formula1>
    </dataValidation>
    <dataValidation type="custom" operator="" sqref="I7075" errorStyle="stop" allowBlank="true" errorTitle="Valor informado inválido" error="O valor informado só pode ser numérico e não deve possuir mais de duas casas decimais." showErrorMessage="true">
      <formula1>AND(ISNUMBER(I7075), I7075 = TRUNC(I7075,2))</formula1>
    </dataValidation>
    <dataValidation type="custom" operator="" sqref="I7076" errorStyle="stop" allowBlank="true" errorTitle="Valor informado inválido" error="O valor informado só pode ser numérico e não deve possuir mais de duas casas decimais." showErrorMessage="true">
      <formula1>AND(ISNUMBER(I7076), I7076 = TRUNC(I7076,2))</formula1>
    </dataValidation>
    <dataValidation type="custom" operator="" sqref="I7077" errorStyle="stop" allowBlank="true" errorTitle="Valor informado inválido" error="O valor informado só pode ser numérico e não deve possuir mais de duas casas decimais." showErrorMessage="true">
      <formula1>AND(ISNUMBER(I7077), I7077 = TRUNC(I7077,2))</formula1>
    </dataValidation>
    <dataValidation type="custom" operator="" sqref="I7078" errorStyle="stop" allowBlank="true" errorTitle="Valor informado inválido" error="O valor informado só pode ser numérico e não deve possuir mais de duas casas decimais." showErrorMessage="true">
      <formula1>AND(ISNUMBER(I7078), I7078 = TRUNC(I7078,2))</formula1>
    </dataValidation>
    <dataValidation type="custom" operator="" sqref="I7098" errorStyle="stop" allowBlank="true" errorTitle="Valor informado inválido" error="O valor informado só pode ser numérico e não deve possuir mais de duas casas decimais." showErrorMessage="true">
      <formula1>AND(ISNUMBER(I7098), I7098 = TRUNC(I7098,2))</formula1>
    </dataValidation>
    <dataValidation type="custom" operator="" sqref="I7099" errorStyle="stop" allowBlank="true" errorTitle="Valor informado inválido" error="O valor informado só pode ser numérico e não deve possuir mais de duas casas decimais." showErrorMessage="true">
      <formula1>AND(ISNUMBER(I7099), I7099 = TRUNC(I7099,2))</formula1>
    </dataValidation>
    <dataValidation type="custom" operator="" sqref="I7100" errorStyle="stop" allowBlank="true" errorTitle="Valor informado inválido" error="O valor informado só pode ser numérico e não deve possuir mais de duas casas decimais." showErrorMessage="true">
      <formula1>AND(ISNUMBER(I7100), I7100 = TRUNC(I7100,2))</formula1>
    </dataValidation>
    <dataValidation type="custom" operator="" sqref="I7124" errorStyle="stop" allowBlank="true" errorTitle="Valor informado inválido" error="O valor informado só pode ser numérico e não deve possuir mais de duas casas decimais." showErrorMessage="true">
      <formula1>AND(ISNUMBER(I7124), I7124 = TRUNC(I7124,2))</formula1>
    </dataValidation>
    <dataValidation type="custom" operator="" sqref="I7125" errorStyle="stop" allowBlank="true" errorTitle="Valor informado inválido" error="O valor informado só pode ser numérico e não deve possuir mais de duas casas decimais." showErrorMessage="true">
      <formula1>AND(ISNUMBER(I7125), I7125 = TRUNC(I7125,2))</formula1>
    </dataValidation>
    <dataValidation type="custom" operator="" sqref="I7126" errorStyle="stop" allowBlank="true" errorTitle="Valor informado inválido" error="O valor informado só pode ser numérico e não deve possuir mais de duas casas decimais." showErrorMessage="true">
      <formula1>AND(ISNUMBER(I7126), I7126 = TRUNC(I7126,2))</formula1>
    </dataValidation>
    <dataValidation type="custom" operator="" sqref="I7127" errorStyle="stop" allowBlank="true" errorTitle="Valor informado inválido" error="O valor informado só pode ser numérico e não deve possuir mais de duas casas decimais." showErrorMessage="true">
      <formula1>AND(ISNUMBER(I7127), I7127 = TRUNC(I7127,2))</formula1>
    </dataValidation>
    <dataValidation type="custom" operator="" sqref="I7149" errorStyle="stop" allowBlank="true" errorTitle="Valor informado inválido" error="O valor informado só pode ser numérico e não deve possuir mais de duas casas decimais." showErrorMessage="true">
      <formula1>AND(ISNUMBER(I7149), I7149 = TRUNC(I7149,2))</formula1>
    </dataValidation>
    <dataValidation type="custom" operator="" sqref="I7150" errorStyle="stop" allowBlank="true" errorTitle="Valor informado inválido" error="O valor informado só pode ser numérico e não deve possuir mais de duas casas decimais." showErrorMessage="true">
      <formula1>AND(ISNUMBER(I7150), I7150 = TRUNC(I7150,2))</formula1>
    </dataValidation>
    <dataValidation type="custom" operator="" sqref="I7151" errorStyle="stop" allowBlank="true" errorTitle="Valor informado inválido" error="O valor informado só pode ser numérico e não deve possuir mais de duas casas decimais." showErrorMessage="true">
      <formula1>AND(ISNUMBER(I7151), I7151 = TRUNC(I7151,2))</formula1>
    </dataValidation>
    <dataValidation type="custom" operator="" sqref="I7152" errorStyle="stop" allowBlank="true" errorTitle="Valor informado inválido" error="O valor informado só pode ser numérico e não deve possuir mais de duas casas decimais." showErrorMessage="true">
      <formula1>AND(ISNUMBER(I7152), I7152 = TRUNC(I7152,2))</formula1>
    </dataValidation>
    <dataValidation type="custom" operator="" sqref="I7172" errorStyle="stop" allowBlank="true" errorTitle="Valor informado inválido" error="O valor informado só pode ser numérico e não deve possuir mais de duas casas decimais." showErrorMessage="true">
      <formula1>AND(ISNUMBER(I7172), I7172 = TRUNC(I7172,2))</formula1>
    </dataValidation>
    <dataValidation type="custom" operator="" sqref="I7173" errorStyle="stop" allowBlank="true" errorTitle="Valor informado inválido" error="O valor informado só pode ser numérico e não deve possuir mais de duas casas decimais." showErrorMessage="true">
      <formula1>AND(ISNUMBER(I7173), I7173 = TRUNC(I7173,2))</formula1>
    </dataValidation>
    <dataValidation type="custom" operator="" sqref="I7179" errorStyle="stop" allowBlank="true" errorTitle="Valor informado inválido" error="O valor informado só pode ser numérico e não deve possuir mais de duas casas decimais." showErrorMessage="true">
      <formula1>AND(ISNUMBER(I7179), I7179 = TRUNC(I7179,2))</formula1>
    </dataValidation>
    <dataValidation type="custom" operator="" sqref="I7201" errorStyle="stop" allowBlank="true" errorTitle="Valor informado inválido" error="O valor informado só pode ser numérico e não deve possuir mais de duas casas decimais." showErrorMessage="true">
      <formula1>AND(ISNUMBER(I7201), I7201 = TRUNC(I7201,2))</formula1>
    </dataValidation>
    <dataValidation type="custom" operator="" sqref="I7202" errorStyle="stop" allowBlank="true" errorTitle="Valor informado inválido" error="O valor informado só pode ser numérico e não deve possuir mais de duas casas decimais." showErrorMessage="true">
      <formula1>AND(ISNUMBER(I7202), I7202 = TRUNC(I7202,2))</formula1>
    </dataValidation>
    <dataValidation type="custom" operator="" sqref="I7233" errorStyle="stop" allowBlank="true" errorTitle="Valor informado inválido" error="O valor informado só pode ser numérico e não deve possuir mais de duas casas decimais." showErrorMessage="true">
      <formula1>AND(ISNUMBER(I7233), I7233 = TRUNC(I7233,2))</formula1>
    </dataValidation>
    <dataValidation type="custom" operator="" sqref="I7248" errorStyle="stop" allowBlank="true" errorTitle="Valor informado inválido" error="O valor informado só pode ser numérico e não deve possuir mais de duas casas decimais." showErrorMessage="true">
      <formula1>AND(ISNUMBER(I7248), I7248 = TRUNC(I7248,2))</formula1>
    </dataValidation>
    <dataValidation type="custom" operator="" sqref="I7249" errorStyle="stop" allowBlank="true" errorTitle="Valor informado inválido" error="O valor informado só pode ser numérico e não deve possuir mais de duas casas decimais." showErrorMessage="true">
      <formula1>AND(ISNUMBER(I7249), I7249 = TRUNC(I7249,2))</formula1>
    </dataValidation>
    <dataValidation type="custom" operator="" sqref="I7250" errorStyle="stop" allowBlank="true" errorTitle="Valor informado inválido" error="O valor informado só pode ser numérico e não deve possuir mais de duas casas decimais." showErrorMessage="true">
      <formula1>AND(ISNUMBER(I7250), I7250 = TRUNC(I7250,2))</formula1>
    </dataValidation>
    <dataValidation type="custom" operator="" sqref="I7273" errorStyle="stop" allowBlank="true" errorTitle="Valor informado inválido" error="O valor informado só pode ser numérico e não deve possuir mais de duas casas decimais." showErrorMessage="true">
      <formula1>AND(ISNUMBER(I7273), I7273 = TRUNC(I7273,2))</formula1>
    </dataValidation>
    <dataValidation type="custom" operator="" sqref="I7281" errorStyle="stop" allowBlank="true" errorTitle="Valor informado inválido" error="O valor informado só pode ser numérico e não deve possuir mais de duas casas decimais." showErrorMessage="true">
      <formula1>AND(ISNUMBER(I7281), I7281 = TRUNC(I7281,2))</formula1>
    </dataValidation>
    <dataValidation type="custom" operator="" sqref="I7307" errorStyle="stop" allowBlank="true" errorTitle="Valor informado inválido" error="O valor informado só pode ser numérico e não deve possuir mais de duas casas decimais." showErrorMessage="true">
      <formula1>AND(ISNUMBER(I7307), I7307 = TRUNC(I7307,2))</formula1>
    </dataValidation>
    <dataValidation type="custom" operator="" sqref="I7308" errorStyle="stop" allowBlank="true" errorTitle="Valor informado inválido" error="O valor informado só pode ser numérico e não deve possuir mais de duas casas decimais." showErrorMessage="true">
      <formula1>AND(ISNUMBER(I7308), I7308 = TRUNC(I7308,2))</formula1>
    </dataValidation>
    <dataValidation type="custom" operator="" sqref="I7309" errorStyle="stop" allowBlank="true" errorTitle="Valor informado inválido" error="O valor informado só pode ser numérico e não deve possuir mais de duas casas decimais." showErrorMessage="true">
      <formula1>AND(ISNUMBER(I7309), I7309 = TRUNC(I7309,2))</formula1>
    </dataValidation>
    <dataValidation type="custom" operator="" sqref="I7310" errorStyle="stop" allowBlank="true" errorTitle="Valor informado inválido" error="O valor informado só pode ser numérico e não deve possuir mais de duas casas decimais." showErrorMessage="true">
      <formula1>AND(ISNUMBER(I7310), I7310 = TRUNC(I7310,2))</formula1>
    </dataValidation>
    <dataValidation type="custom" operator="" sqref="I7328" errorStyle="stop" allowBlank="true" errorTitle="Valor informado inválido" error="O valor informado só pode ser numérico e não deve possuir mais de duas casas decimais." showErrorMessage="true">
      <formula1>AND(ISNUMBER(I7328), I7328 = TRUNC(I7328,2))</formula1>
    </dataValidation>
    <dataValidation type="custom" operator="" sqref="I7329" errorStyle="stop" allowBlank="true" errorTitle="Valor informado inválido" error="O valor informado só pode ser numérico e não deve possuir mais de duas casas decimais." showErrorMessage="true">
      <formula1>AND(ISNUMBER(I7329), I7329 = TRUNC(I7329,2))</formula1>
    </dataValidation>
    <dataValidation type="custom" operator="" sqref="I7330" errorStyle="stop" allowBlank="true" errorTitle="Valor informado inválido" error="O valor informado só pode ser numérico e não deve possuir mais de duas casas decimais." showErrorMessage="true">
      <formula1>AND(ISNUMBER(I7330), I7330 = TRUNC(I7330,2))</formula1>
    </dataValidation>
    <dataValidation type="custom" operator="" sqref="I7331" errorStyle="stop" allowBlank="true" errorTitle="Valor informado inválido" error="O valor informado só pode ser numérico e não deve possuir mais de duas casas decimais." showErrorMessage="true">
      <formula1>AND(ISNUMBER(I7331), I7331 = TRUNC(I7331,2))</formula1>
    </dataValidation>
    <dataValidation type="custom" operator="" sqref="I7332" errorStyle="stop" allowBlank="true" errorTitle="Valor informado inválido" error="O valor informado só pode ser numérico e não deve possuir mais de duas casas decimais." showErrorMessage="true">
      <formula1>AND(ISNUMBER(I7332), I7332 = TRUNC(I7332,2))</formula1>
    </dataValidation>
    <dataValidation type="custom" operator="" sqref="I7333" errorStyle="stop" allowBlank="true" errorTitle="Valor informado inválido" error="O valor informado só pode ser numérico e não deve possuir mais de duas casas decimais." showErrorMessage="true">
      <formula1>AND(ISNUMBER(I7333), I7333 = TRUNC(I7333,2))</formula1>
    </dataValidation>
    <dataValidation type="custom" operator="" sqref="I7353" errorStyle="stop" allowBlank="true" errorTitle="Valor informado inválido" error="O valor informado só pode ser numérico e não deve possuir mais de duas casas decimais." showErrorMessage="true">
      <formula1>AND(ISNUMBER(I7353), I7353 = TRUNC(I7353,2))</formula1>
    </dataValidation>
    <dataValidation type="custom" operator="" sqref="I7354" errorStyle="stop" allowBlank="true" errorTitle="Valor informado inválido" error="O valor informado só pode ser numérico e não deve possuir mais de duas casas decimais." showErrorMessage="true">
      <formula1>AND(ISNUMBER(I7354), I7354 = TRUNC(I7354,2))</formula1>
    </dataValidation>
    <dataValidation type="custom" operator="" sqref="I7355" errorStyle="stop" allowBlank="true" errorTitle="Valor informado inválido" error="O valor informado só pode ser numérico e não deve possuir mais de duas casas decimais." showErrorMessage="true">
      <formula1>AND(ISNUMBER(I7355), I7355 = TRUNC(I7355,2))</formula1>
    </dataValidation>
    <dataValidation type="custom" operator="" sqref="I7356" errorStyle="stop" allowBlank="true" errorTitle="Valor informado inválido" error="O valor informado só pode ser numérico e não deve possuir mais de duas casas decimais." showErrorMessage="true">
      <formula1>AND(ISNUMBER(I7356), I7356 = TRUNC(I7356,2))</formula1>
    </dataValidation>
    <dataValidation type="custom" operator="" sqref="I7381" errorStyle="stop" allowBlank="true" errorTitle="Valor informado inválido" error="O valor informado só pode ser numérico e não deve possuir mais de duas casas decimais." showErrorMessage="true">
      <formula1>AND(ISNUMBER(I7381), I7381 = TRUNC(I7381,2))</formula1>
    </dataValidation>
    <dataValidation type="custom" operator="" sqref="I7423" errorStyle="stop" allowBlank="true" errorTitle="Valor informado inválido" error="O valor informado só pode ser numérico e não deve possuir mais de duas casas decimais." showErrorMessage="true">
      <formula1>AND(ISNUMBER(I7423), I7423 = TRUNC(I7423,2))</formula1>
    </dataValidation>
    <dataValidation type="custom" operator="" sqref="I7445" errorStyle="stop" allowBlank="true" errorTitle="Valor informado inválido" error="O valor informado só pode ser numérico e não deve possuir mais de duas casas decimais." showErrorMessage="true">
      <formula1>AND(ISNUMBER(I7445), I7445 = TRUNC(I7445,2))</formula1>
    </dataValidation>
    <dataValidation type="custom" operator="" sqref="I7467" errorStyle="stop" allowBlank="true" errorTitle="Valor informado inválido" error="O valor informado só pode ser numérico e não deve possuir mais de duas casas decimais." showErrorMessage="true">
      <formula1>AND(ISNUMBER(I7467), I7467 = TRUNC(I7467,2))</formula1>
    </dataValidation>
    <dataValidation type="custom" operator="" sqref="I7468" errorStyle="stop" allowBlank="true" errorTitle="Valor informado inválido" error="O valor informado só pode ser numérico e não deve possuir mais de duas casas decimais." showErrorMessage="true">
      <formula1>AND(ISNUMBER(I7468), I7468 = TRUNC(I7468,2))</formula1>
    </dataValidation>
    <dataValidation type="custom" operator="" sqref="I7490" errorStyle="stop" allowBlank="true" errorTitle="Valor informado inválido" error="O valor informado só pode ser numérico e não deve possuir mais de duas casas decimais." showErrorMessage="true">
      <formula1>AND(ISNUMBER(I7490), I7490 = TRUNC(I7490,2))</formula1>
    </dataValidation>
    <dataValidation type="custom" operator="" sqref="I7491" errorStyle="stop" allowBlank="true" errorTitle="Valor informado inválido" error="O valor informado só pode ser numérico e não deve possuir mais de duas casas decimais." showErrorMessage="true">
      <formula1>AND(ISNUMBER(I7491), I7491 = TRUNC(I7491,2))</formula1>
    </dataValidation>
    <dataValidation type="custom" operator="" sqref="I7492" errorStyle="stop" allowBlank="true" errorTitle="Valor informado inválido" error="O valor informado só pode ser numérico e não deve possuir mais de duas casas decimais." showErrorMessage="true">
      <formula1>AND(ISNUMBER(I7492), I7492 = TRUNC(I7492,2))</formula1>
    </dataValidation>
    <dataValidation type="custom" operator="" sqref="I7514" errorStyle="stop" allowBlank="true" errorTitle="Valor informado inválido" error="O valor informado só pode ser numérico e não deve possuir mais de duas casas decimais." showErrorMessage="true">
      <formula1>AND(ISNUMBER(I7514), I7514 = TRUNC(I7514,2))</formula1>
    </dataValidation>
    <dataValidation type="custom" operator="" sqref="I7525" errorStyle="stop" allowBlank="true" errorTitle="Valor informado inválido" error="O valor informado só pode ser numérico e não deve possuir mais de duas casas decimais." showErrorMessage="true">
      <formula1>AND(ISNUMBER(I7525), I7525 = TRUNC(I7525,2))</formula1>
    </dataValidation>
    <dataValidation type="custom" operator="" sqref="I7526" errorStyle="stop" allowBlank="true" errorTitle="Valor informado inválido" error="O valor informado só pode ser numérico e não deve possuir mais de duas casas decimais." showErrorMessage="true">
      <formula1>AND(ISNUMBER(I7526), I7526 = TRUNC(I7526,2))</formula1>
    </dataValidation>
    <dataValidation type="custom" operator="" sqref="I7527" errorStyle="stop" allowBlank="true" errorTitle="Valor informado inválido" error="O valor informado só pode ser numérico e não deve possuir mais de duas casas decimais." showErrorMessage="true">
      <formula1>AND(ISNUMBER(I7527), I7527 = TRUNC(I7527,2))</formula1>
    </dataValidation>
    <dataValidation type="custom" operator="" sqref="I7528" errorStyle="stop" allowBlank="true" errorTitle="Valor informado inválido" error="O valor informado só pode ser numérico e não deve possuir mais de duas casas decimais." showErrorMessage="true">
      <formula1>AND(ISNUMBER(I7528), I7528 = TRUNC(I7528,2))</formula1>
    </dataValidation>
    <dataValidation type="custom" operator="" sqref="I7548" errorStyle="stop" allowBlank="true" errorTitle="Valor informado inválido" error="O valor informado só pode ser numérico e não deve possuir mais de duas casas decimais." showErrorMessage="true">
      <formula1>AND(ISNUMBER(I7548), I7548 = TRUNC(I7548,2))</formula1>
    </dataValidation>
    <dataValidation type="custom" operator="" sqref="I7549" errorStyle="stop" allowBlank="true" errorTitle="Valor informado inválido" error="O valor informado só pode ser numérico e não deve possuir mais de duas casas decimais." showErrorMessage="true">
      <formula1>AND(ISNUMBER(I7549), I7549 = TRUNC(I7549,2))</formula1>
    </dataValidation>
    <dataValidation type="custom" operator="" sqref="I7550" errorStyle="stop" allowBlank="true" errorTitle="Valor informado inválido" error="O valor informado só pode ser numérico e não deve possuir mais de duas casas decimais." showErrorMessage="true">
      <formula1>AND(ISNUMBER(I7550), I7550 = TRUNC(I7550,2))</formula1>
    </dataValidation>
    <dataValidation type="custom" operator="" sqref="I7573" errorStyle="stop" allowBlank="true" errorTitle="Valor informado inválido" error="O valor informado só pode ser numérico e não deve possuir mais de duas casas decimais." showErrorMessage="true">
      <formula1>AND(ISNUMBER(I7573), I7573 = TRUNC(I7573,2))</formula1>
    </dataValidation>
    <dataValidation type="custom" operator="" sqref="I7574" errorStyle="stop" allowBlank="true" errorTitle="Valor informado inválido" error="O valor informado só pode ser numérico e não deve possuir mais de duas casas decimais." showErrorMessage="true">
      <formula1>AND(ISNUMBER(I7574), I7574 = TRUNC(I7574,2))</formula1>
    </dataValidation>
    <dataValidation type="custom" operator="" sqref="I7602" errorStyle="stop" allowBlank="true" errorTitle="Valor informado inválido" error="O valor informado só pode ser numérico e não deve possuir mais de duas casas decimais." showErrorMessage="true">
      <formula1>AND(ISNUMBER(I7602), I7602 = TRUNC(I7602,2))</formula1>
    </dataValidation>
    <dataValidation type="custom" operator="" sqref="I7603" errorStyle="stop" allowBlank="true" errorTitle="Valor informado inválido" error="O valor informado só pode ser numérico e não deve possuir mais de duas casas decimais." showErrorMessage="true">
      <formula1>AND(ISNUMBER(I7603), I7603 = TRUNC(I7603,2))</formula1>
    </dataValidation>
    <dataValidation type="custom" operator="" sqref="I7636" errorStyle="stop" allowBlank="true" errorTitle="Valor informado inválido" error="O valor informado só pode ser numérico e não deve possuir mais de duas casas decimais." showErrorMessage="true">
      <formula1>AND(ISNUMBER(I7636), I7636 = TRUNC(I7636,2))</formula1>
    </dataValidation>
    <dataValidation type="custom" operator="" sqref="I7637" errorStyle="stop" allowBlank="true" errorTitle="Valor informado inválido" error="O valor informado só pode ser numérico e não deve possuir mais de duas casas decimais." showErrorMessage="true">
      <formula1>AND(ISNUMBER(I7637), I7637 = TRUNC(I7637,2))</formula1>
    </dataValidation>
    <dataValidation type="custom" operator="" sqref="I7665" errorStyle="stop" allowBlank="true" errorTitle="Valor informado inválido" error="O valor informado só pode ser numérico e não deve possuir mais de duas casas decimais." showErrorMessage="true">
      <formula1>AND(ISNUMBER(I7665), I7665 = TRUNC(I7665,2))</formula1>
    </dataValidation>
    <dataValidation type="custom" operator="" sqref="I7666" errorStyle="stop" allowBlank="true" errorTitle="Valor informado inválido" error="O valor informado só pode ser numérico e não deve possuir mais de duas casas decimais." showErrorMessage="true">
      <formula1>AND(ISNUMBER(I7666), I7666 = TRUNC(I7666,2))</formula1>
    </dataValidation>
    <dataValidation type="custom" operator="" sqref="I7667" errorStyle="stop" allowBlank="true" errorTitle="Valor informado inválido" error="O valor informado só pode ser numérico e não deve possuir mais de duas casas decimais." showErrorMessage="true">
      <formula1>AND(ISNUMBER(I7667), I7667 = TRUNC(I7667,2))</formula1>
    </dataValidation>
    <dataValidation type="custom" operator="" sqref="I7686" errorStyle="stop" allowBlank="true" errorTitle="Valor informado inválido" error="O valor informado só pode ser numérico e não deve possuir mais de duas casas decimais." showErrorMessage="true">
      <formula1>AND(ISNUMBER(I7686), I7686 = TRUNC(I7686,2))</formula1>
    </dataValidation>
    <dataValidation type="custom" operator="" sqref="I7687" errorStyle="stop" allowBlank="true" errorTitle="Valor informado inválido" error="O valor informado só pode ser numérico e não deve possuir mais de duas casas decimais." showErrorMessage="true">
      <formula1>AND(ISNUMBER(I7687), I7687 = TRUNC(I7687,2))</formula1>
    </dataValidation>
    <dataValidation type="custom" operator="" sqref="I7688" errorStyle="stop" allowBlank="true" errorTitle="Valor informado inválido" error="O valor informado só pode ser numérico e não deve possuir mais de duas casas decimais." showErrorMessage="true">
      <formula1>AND(ISNUMBER(I7688), I7688 = TRUNC(I7688,2))</formula1>
    </dataValidation>
    <dataValidation type="custom" operator="" sqref="I7689" errorStyle="stop" allowBlank="true" errorTitle="Valor informado inválido" error="O valor informado só pode ser numérico e não deve possuir mais de duas casas decimais." showErrorMessage="true">
      <formula1>AND(ISNUMBER(I7689), I7689 = TRUNC(I7689,2))</formula1>
    </dataValidation>
    <dataValidation type="custom" operator="" sqref="I7707" errorStyle="stop" allowBlank="true" errorTitle="Valor informado inválido" error="O valor informado só pode ser numérico e não deve possuir mais de duas casas decimais." showErrorMessage="true">
      <formula1>AND(ISNUMBER(I7707), I7707 = TRUNC(I7707,2))</formula1>
    </dataValidation>
    <dataValidation type="custom" operator="" sqref="I7708" errorStyle="stop" allowBlank="true" errorTitle="Valor informado inválido" error="O valor informado só pode ser numérico e não deve possuir mais de duas casas decimais." showErrorMessage="true">
      <formula1>AND(ISNUMBER(I7708), I7708 = TRUNC(I7708,2))</formula1>
    </dataValidation>
    <dataValidation type="custom" operator="" sqref="I7714" errorStyle="stop" allowBlank="true" errorTitle="Valor informado inválido" error="O valor informado só pode ser numérico e não deve possuir mais de duas casas decimais." showErrorMessage="true">
      <formula1>AND(ISNUMBER(I7714), I7714 = TRUNC(I7714,2))</formula1>
    </dataValidation>
    <dataValidation type="custom" operator="" sqref="I7736" errorStyle="stop" allowBlank="true" errorTitle="Valor informado inválido" error="O valor informado só pode ser numérico e não deve possuir mais de duas casas decimais." showErrorMessage="true">
      <formula1>AND(ISNUMBER(I7736), I7736 = TRUNC(I7736,2))</formula1>
    </dataValidation>
    <dataValidation type="custom" operator="" sqref="I7737" errorStyle="stop" allowBlank="true" errorTitle="Valor informado inválido" error="O valor informado só pode ser numérico e não deve possuir mais de duas casas decimais." showErrorMessage="true">
      <formula1>AND(ISNUMBER(I7737), I7737 = TRUNC(I7737,2))</formula1>
    </dataValidation>
    <dataValidation type="custom" operator="" sqref="I7766" errorStyle="stop" allowBlank="true" errorTitle="Valor informado inválido" error="O valor informado só pode ser numérico e não deve possuir mais de duas casas decimais." showErrorMessage="true">
      <formula1>AND(ISNUMBER(I7766), I7766 = TRUNC(I7766,2))</formula1>
    </dataValidation>
    <dataValidation type="custom" operator="" sqref="I7767" errorStyle="stop" allowBlank="true" errorTitle="Valor informado inválido" error="O valor informado só pode ser numérico e não deve possuir mais de duas casas decimais." showErrorMessage="true">
      <formula1>AND(ISNUMBER(I7767), I7767 = TRUNC(I7767,2))</formula1>
    </dataValidation>
    <dataValidation type="custom" operator="" sqref="I7793" errorStyle="stop" allowBlank="true" errorTitle="Valor informado inválido" error="O valor informado só pode ser numérico e não deve possuir mais de duas casas decimais." showErrorMessage="true">
      <formula1>AND(ISNUMBER(I7793), I7793 = TRUNC(I7793,2))</formula1>
    </dataValidation>
    <dataValidation type="custom" operator="" sqref="I7794" errorStyle="stop" allowBlank="true" errorTitle="Valor informado inválido" error="O valor informado só pode ser numérico e não deve possuir mais de duas casas decimais." showErrorMessage="true">
      <formula1>AND(ISNUMBER(I7794), I7794 = TRUNC(I7794,2))</formula1>
    </dataValidation>
    <dataValidation type="custom" operator="" sqref="I7795" errorStyle="stop" allowBlank="true" errorTitle="Valor informado inválido" error="O valor informado só pode ser numérico e não deve possuir mais de duas casas decimais." showErrorMessage="true">
      <formula1>AND(ISNUMBER(I7795), I7795 = TRUNC(I7795,2))</formula1>
    </dataValidation>
    <dataValidation type="custom" operator="" sqref="I7818" errorStyle="stop" allowBlank="true" errorTitle="Valor informado inválido" error="O valor informado só pode ser numérico e não deve possuir mais de duas casas decimais." showErrorMessage="true">
      <formula1>AND(ISNUMBER(I7818), I7818 = TRUNC(I7818,2))</formula1>
    </dataValidation>
    <dataValidation type="custom" operator="" sqref="I7819" errorStyle="stop" allowBlank="true" errorTitle="Valor informado inválido" error="O valor informado só pode ser numérico e não deve possuir mais de duas casas decimais." showErrorMessage="true">
      <formula1>AND(ISNUMBER(I7819), I7819 = TRUNC(I7819,2))</formula1>
    </dataValidation>
    <dataValidation type="custom" operator="" sqref="I7820" errorStyle="stop" allowBlank="true" errorTitle="Valor informado inválido" error="O valor informado só pode ser numérico e não deve possuir mais de duas casas decimais." showErrorMessage="true">
      <formula1>AND(ISNUMBER(I7820), I7820 = TRUNC(I7820,2))</formula1>
    </dataValidation>
    <dataValidation type="custom" operator="" sqref="I7842" errorStyle="stop" allowBlank="true" errorTitle="Valor informado inválido" error="O valor informado só pode ser numérico e não deve possuir mais de duas casas decimais." showErrorMessage="true">
      <formula1>AND(ISNUMBER(I7842), I7842 = TRUNC(I7842,2))</formula1>
    </dataValidation>
    <dataValidation type="custom" operator="" sqref="I7843" errorStyle="stop" allowBlank="true" errorTitle="Valor informado inválido" error="O valor informado só pode ser numérico e não deve possuir mais de duas casas decimais." showErrorMessage="true">
      <formula1>AND(ISNUMBER(I7843), I7843 = TRUNC(I7843,2))</formula1>
    </dataValidation>
    <dataValidation type="custom" operator="" sqref="I7844" errorStyle="stop" allowBlank="true" errorTitle="Valor informado inválido" error="O valor informado só pode ser numérico e não deve possuir mais de duas casas decimais." showErrorMessage="true">
      <formula1>AND(ISNUMBER(I7844), I7844 = TRUNC(I7844,2))</formula1>
    </dataValidation>
    <dataValidation type="custom" operator="" sqref="I7862" errorStyle="stop" allowBlank="true" errorTitle="Valor informado inválido" error="O valor informado só pode ser numérico e não deve possuir mais de duas casas decimais." showErrorMessage="true">
      <formula1>AND(ISNUMBER(I7862), I7862 = TRUNC(I7862,2))</formula1>
    </dataValidation>
    <dataValidation type="custom" operator="" sqref="I7863" errorStyle="stop" allowBlank="true" errorTitle="Valor informado inválido" error="O valor informado só pode ser numérico e não deve possuir mais de duas casas decimais." showErrorMessage="true">
      <formula1>AND(ISNUMBER(I7863), I7863 = TRUNC(I7863,2))</formula1>
    </dataValidation>
    <dataValidation type="custom" operator="" sqref="I7864" errorStyle="stop" allowBlank="true" errorTitle="Valor informado inválido" error="O valor informado só pode ser numérico e não deve possuir mais de duas casas decimais." showErrorMessage="true">
      <formula1>AND(ISNUMBER(I7864), I7864 = TRUNC(I7864,2))</formula1>
    </dataValidation>
    <dataValidation type="custom" operator="" sqref="I7865" errorStyle="stop" allowBlank="true" errorTitle="Valor informado inválido" error="O valor informado só pode ser numérico e não deve possuir mais de duas casas decimais." showErrorMessage="true">
      <formula1>AND(ISNUMBER(I7865), I7865 = TRUNC(I7865,2))</formula1>
    </dataValidation>
    <dataValidation type="custom" operator="" sqref="I7887" errorStyle="stop" allowBlank="true" errorTitle="Valor informado inválido" error="O valor informado só pode ser numérico e não deve possuir mais de duas casas decimais." showErrorMessage="true">
      <formula1>AND(ISNUMBER(I7887), I7887 = TRUNC(I7887,2))</formula1>
    </dataValidation>
    <dataValidation type="custom" operator="" sqref="I7888" errorStyle="stop" allowBlank="true" errorTitle="Valor informado inválido" error="O valor informado só pode ser numérico e não deve possuir mais de duas casas decimais." showErrorMessage="true">
      <formula1>AND(ISNUMBER(I7888), I7888 = TRUNC(I7888,2))</formula1>
    </dataValidation>
    <dataValidation type="custom" operator="" sqref="I7889" errorStyle="stop" allowBlank="true" errorTitle="Valor informado inválido" error="O valor informado só pode ser numérico e não deve possuir mais de duas casas decimais." showErrorMessage="true">
      <formula1>AND(ISNUMBER(I7889), I7889 = TRUNC(I7889,2))</formula1>
    </dataValidation>
    <dataValidation type="custom" operator="" sqref="I7910" errorStyle="stop" allowBlank="true" errorTitle="Valor informado inválido" error="O valor informado só pode ser numérico e não deve possuir mais de duas casas decimais." showErrorMessage="true">
      <formula1>AND(ISNUMBER(I7910), I7910 = TRUNC(I7910,2))</formula1>
    </dataValidation>
    <dataValidation type="custom" operator="" sqref="I7911" errorStyle="stop" allowBlank="true" errorTitle="Valor informado inválido" error="O valor informado só pode ser numérico e não deve possuir mais de duas casas decimais." showErrorMessage="true">
      <formula1>AND(ISNUMBER(I7911), I7911 = TRUNC(I7911,2))</formula1>
    </dataValidation>
    <dataValidation type="custom" operator="" sqref="I7931" errorStyle="stop" allowBlank="true" errorTitle="Valor informado inválido" error="O valor informado só pode ser numérico e não deve possuir mais de duas casas decimais." showErrorMessage="true">
      <formula1>AND(ISNUMBER(I7931), I7931 = TRUNC(I7931,2))</formula1>
    </dataValidation>
    <dataValidation type="custom" operator="" sqref="I7932" errorStyle="stop" allowBlank="true" errorTitle="Valor informado inválido" error="O valor informado só pode ser numérico e não deve possuir mais de duas casas decimais." showErrorMessage="true">
      <formula1>AND(ISNUMBER(I7932), I7932 = TRUNC(I7932,2))</formula1>
    </dataValidation>
    <dataValidation type="custom" operator="" sqref="I7938" errorStyle="stop" allowBlank="true" errorTitle="Valor informado inválido" error="O valor informado só pode ser numérico e não deve possuir mais de duas casas decimais." showErrorMessage="true">
      <formula1>AND(ISNUMBER(I7938), I7938 = TRUNC(I7938,2))</formula1>
    </dataValidation>
    <dataValidation type="custom" operator="" sqref="I7956" errorStyle="stop" allowBlank="true" errorTitle="Valor informado inválido" error="O valor informado só pode ser numérico e não deve possuir mais de duas casas decimais." showErrorMessage="true">
      <formula1>AND(ISNUMBER(I7956), I7956 = TRUNC(I7956,2))</formula1>
    </dataValidation>
    <dataValidation type="custom" operator="" sqref="I7957" errorStyle="stop" allowBlank="true" errorTitle="Valor informado inválido" error="O valor informado só pode ser numérico e não deve possuir mais de duas casas decimais." showErrorMessage="true">
      <formula1>AND(ISNUMBER(I7957), I7957 = TRUNC(I7957,2))</formula1>
    </dataValidation>
    <dataValidation type="custom" operator="" sqref="I7958" errorStyle="stop" allowBlank="true" errorTitle="Valor informado inválido" error="O valor informado só pode ser numérico e não deve possuir mais de duas casas decimais." showErrorMessage="true">
      <formula1>AND(ISNUMBER(I7958), I7958 = TRUNC(I7958,2))</formula1>
    </dataValidation>
    <dataValidation type="custom" operator="" sqref="I7978" errorStyle="stop" allowBlank="true" errorTitle="Valor informado inválido" error="O valor informado só pode ser numérico e não deve possuir mais de duas casas decimais." showErrorMessage="true">
      <formula1>AND(ISNUMBER(I7978), I7978 = TRUNC(I7978,2))</formula1>
    </dataValidation>
    <dataValidation type="custom" operator="" sqref="I7979" errorStyle="stop" allowBlank="true" errorTitle="Valor informado inválido" error="O valor informado só pode ser numérico e não deve possuir mais de duas casas decimais." showErrorMessage="true">
      <formula1>AND(ISNUMBER(I7979), I7979 = TRUNC(I7979,2))</formula1>
    </dataValidation>
    <dataValidation type="custom" operator="" sqref="I7980" errorStyle="stop" allowBlank="true" errorTitle="Valor informado inválido" error="O valor informado só pode ser numérico e não deve possuir mais de duas casas decimais." showErrorMessage="true">
      <formula1>AND(ISNUMBER(I7980), I7980 = TRUNC(I7980,2))</formula1>
    </dataValidation>
    <dataValidation type="custom" operator="" sqref="I8001" errorStyle="stop" allowBlank="true" errorTitle="Valor informado inválido" error="O valor informado só pode ser numérico e não deve possuir mais de duas casas decimais." showErrorMessage="true">
      <formula1>AND(ISNUMBER(I8001), I8001 = TRUNC(I8001,2))</formula1>
    </dataValidation>
    <dataValidation type="custom" operator="" sqref="I8002" errorStyle="stop" allowBlank="true" errorTitle="Valor informado inválido" error="O valor informado só pode ser numérico e não deve possuir mais de duas casas decimais." showErrorMessage="true">
      <formula1>AND(ISNUMBER(I8002), I8002 = TRUNC(I8002,2))</formula1>
    </dataValidation>
    <dataValidation type="custom" operator="" sqref="I8008" errorStyle="stop" allowBlank="true" errorTitle="Valor informado inválido" error="O valor informado só pode ser numérico e não deve possuir mais de duas casas decimais." showErrorMessage="true">
      <formula1>AND(ISNUMBER(I8008), I8008 = TRUNC(I8008,2))</formula1>
    </dataValidation>
    <dataValidation type="custom" operator="" sqref="I8026" errorStyle="stop" allowBlank="true" errorTitle="Valor informado inválido" error="O valor informado só pode ser numérico e não deve possuir mais de duas casas decimais." showErrorMessage="true">
      <formula1>AND(ISNUMBER(I8026), I8026 = TRUNC(I8026,2))</formula1>
    </dataValidation>
    <dataValidation type="custom" operator="" sqref="I8027" errorStyle="stop" allowBlank="true" errorTitle="Valor informado inválido" error="O valor informado só pode ser numérico e não deve possuir mais de duas casas decimais." showErrorMessage="true">
      <formula1>AND(ISNUMBER(I8027), I8027 = TRUNC(I8027,2))</formula1>
    </dataValidation>
    <dataValidation type="custom" operator="" sqref="I8028" errorStyle="stop" allowBlank="true" errorTitle="Valor informado inválido" error="O valor informado só pode ser numérico e não deve possuir mais de duas casas decimais." showErrorMessage="true">
      <formula1>AND(ISNUMBER(I8028), I8028 = TRUNC(I8028,2))</formula1>
    </dataValidation>
    <dataValidation type="custom" operator="" sqref="I8065" errorStyle="stop" allowBlank="true" errorTitle="Valor informado inválido" error="O valor informado só pode ser numérico e não deve possuir mais de duas casas decimais." showErrorMessage="true">
      <formula1>AND(ISNUMBER(I8065), I8065 = TRUNC(I8065,2))</formula1>
    </dataValidation>
    <dataValidation type="custom" operator="" sqref="I8084" errorStyle="stop" allowBlank="true" errorTitle="Valor informado inválido" error="O valor informado só pode ser numérico e não deve possuir mais de duas casas decimais." showErrorMessage="true">
      <formula1>AND(ISNUMBER(I8084), I8084 = TRUNC(I8084,2))</formula1>
    </dataValidation>
    <dataValidation type="custom" operator="" sqref="I8085" errorStyle="stop" allowBlank="true" errorTitle="Valor informado inválido" error="O valor informado só pode ser numérico e não deve possuir mais de duas casas decimais." showErrorMessage="true">
      <formula1>AND(ISNUMBER(I8085), I8085 = TRUNC(I8085,2))</formula1>
    </dataValidation>
    <dataValidation type="custom" operator="" sqref="I8086" errorStyle="stop" allowBlank="true" errorTitle="Valor informado inválido" error="O valor informado só pode ser numérico e não deve possuir mais de duas casas decimais." showErrorMessage="true">
      <formula1>AND(ISNUMBER(I8086), I8086 = TRUNC(I8086,2))</formula1>
    </dataValidation>
    <dataValidation type="custom" operator="" sqref="I8112" errorStyle="stop" allowBlank="true" errorTitle="Valor informado inválido" error="O valor informado só pode ser numérico e não deve possuir mais de duas casas decimais." showErrorMessage="true">
      <formula1>AND(ISNUMBER(I8112), I8112 = TRUNC(I8112,2))</formula1>
    </dataValidation>
    <dataValidation type="custom" operator="" sqref="I8118" errorStyle="stop" allowBlank="true" errorTitle="Valor informado inválido" error="O valor informado só pode ser numérico e não deve possuir mais de duas casas decimais." showErrorMessage="true">
      <formula1>AND(ISNUMBER(I8118), I8118 = TRUNC(I8118,2))</formula1>
    </dataValidation>
    <dataValidation type="custom" operator="" sqref="I8151" errorStyle="stop" allowBlank="true" errorTitle="Valor informado inválido" error="O valor informado só pode ser numérico e não deve possuir mais de duas casas decimais." showErrorMessage="true">
      <formula1>AND(ISNUMBER(I8151), I8151 = TRUNC(I8151,2))</formula1>
    </dataValidation>
    <dataValidation type="custom" operator="" sqref="I8152" errorStyle="stop" allowBlank="true" errorTitle="Valor informado inválido" error="O valor informado só pode ser numérico e não deve possuir mais de duas casas decimais." showErrorMessage="true">
      <formula1>AND(ISNUMBER(I8152), I8152 = TRUNC(I8152,2))</formula1>
    </dataValidation>
    <dataValidation type="custom" operator="" sqref="I8177" errorStyle="stop" allowBlank="true" errorTitle="Valor informado inválido" error="O valor informado só pode ser numérico e não deve possuir mais de duas casas decimais." showErrorMessage="true">
      <formula1>AND(ISNUMBER(I8177), I8177 = TRUNC(I8177,2))</formula1>
    </dataValidation>
    <dataValidation type="custom" operator="" sqref="I8178" errorStyle="stop" allowBlank="true" errorTitle="Valor informado inválido" error="O valor informado só pode ser numérico e não deve possuir mais de duas casas decimais." showErrorMessage="true">
      <formula1>AND(ISNUMBER(I8178), I8178 = TRUNC(I8178,2))</formula1>
    </dataValidation>
    <dataValidation type="custom" operator="" sqref="I8179" errorStyle="stop" allowBlank="true" errorTitle="Valor informado inválido" error="O valor informado só pode ser numérico e não deve possuir mais de duas casas decimais." showErrorMessage="true">
      <formula1>AND(ISNUMBER(I8179), I8179 = TRUNC(I8179,2))</formula1>
    </dataValidation>
    <dataValidation type="custom" operator="" sqref="I8201" errorStyle="stop" allowBlank="true" errorTitle="Valor informado inválido" error="O valor informado só pode ser numérico e não deve possuir mais de duas casas decimais." showErrorMessage="true">
      <formula1>AND(ISNUMBER(I8201), I8201 = TRUNC(I8201,2))</formula1>
    </dataValidation>
    <dataValidation type="custom" operator="" sqref="I8202" errorStyle="stop" allowBlank="true" errorTitle="Valor informado inválido" error="O valor informado só pode ser numérico e não deve possuir mais de duas casas decimais." showErrorMessage="true">
      <formula1>AND(ISNUMBER(I8202), I8202 = TRUNC(I8202,2))</formula1>
    </dataValidation>
    <dataValidation type="custom" operator="" sqref="I8203" errorStyle="stop" allowBlank="true" errorTitle="Valor informado inválido" error="O valor informado só pode ser numérico e não deve possuir mais de duas casas decimais." showErrorMessage="true">
      <formula1>AND(ISNUMBER(I8203), I8203 = TRUNC(I8203,2))</formula1>
    </dataValidation>
    <dataValidation type="custom" operator="" sqref="I8228" errorStyle="stop" allowBlank="true" errorTitle="Valor informado inválido" error="O valor informado só pode ser numérico e não deve possuir mais de duas casas decimais." showErrorMessage="true">
      <formula1>AND(ISNUMBER(I8228), I8228 = TRUNC(I8228,2))</formula1>
    </dataValidation>
    <dataValidation type="custom" operator="" sqref="I8229" errorStyle="stop" allowBlank="true" errorTitle="Valor informado inválido" error="O valor informado só pode ser numérico e não deve possuir mais de duas casas decimais." showErrorMessage="true">
      <formula1>AND(ISNUMBER(I8229), I8229 = TRUNC(I8229,2))</formula1>
    </dataValidation>
    <dataValidation type="custom" operator="" sqref="I8230" errorStyle="stop" allowBlank="true" errorTitle="Valor informado inválido" error="O valor informado só pode ser numérico e não deve possuir mais de duas casas decimais." showErrorMessage="true">
      <formula1>AND(ISNUMBER(I8230), I8230 = TRUNC(I8230,2))</formula1>
    </dataValidation>
    <dataValidation type="custom" operator="" sqref="I8231" errorStyle="stop" allowBlank="true" errorTitle="Valor informado inválido" error="O valor informado só pode ser numérico e não deve possuir mais de duas casas decimais." showErrorMessage="true">
      <formula1>AND(ISNUMBER(I8231), I8231 = TRUNC(I8231,2))</formula1>
    </dataValidation>
    <dataValidation type="custom" operator="" sqref="I8252" errorStyle="stop" allowBlank="true" errorTitle="Valor informado inválido" error="O valor informado só pode ser numérico e não deve possuir mais de duas casas decimais." showErrorMessage="true">
      <formula1>AND(ISNUMBER(I8252), I8252 = TRUNC(I8252,2))</formula1>
    </dataValidation>
    <dataValidation type="custom" operator="" sqref="I8253" errorStyle="stop" allowBlank="true" errorTitle="Valor informado inválido" error="O valor informado só pode ser numérico e não deve possuir mais de duas casas decimais." showErrorMessage="true">
      <formula1>AND(ISNUMBER(I8253), I8253 = TRUNC(I8253,2))</formula1>
    </dataValidation>
    <dataValidation type="custom" operator="" sqref="I8259" errorStyle="stop" allowBlank="true" errorTitle="Valor informado inválido" error="O valor informado só pode ser numérico e não deve possuir mais de duas casas decimais." showErrorMessage="true">
      <formula1>AND(ISNUMBER(I8259), I8259 = TRUNC(I8259,2))</formula1>
    </dataValidation>
    <dataValidation type="custom" operator="" sqref="I8282" errorStyle="stop" allowBlank="true" errorTitle="Valor informado inválido" error="O valor informado só pode ser numérico e não deve possuir mais de duas casas decimais." showErrorMessage="true">
      <formula1>AND(ISNUMBER(I8282), I8282 = TRUNC(I8282,2))</formula1>
    </dataValidation>
    <dataValidation type="custom" operator="" sqref="I8288" errorStyle="stop" allowBlank="true" errorTitle="Valor informado inválido" error="O valor informado só pode ser numérico e não deve possuir mais de duas casas decimais." showErrorMessage="true">
      <formula1>AND(ISNUMBER(I8288), I8288 = TRUNC(I8288,2))</formula1>
    </dataValidation>
    <dataValidation type="custom" operator="" sqref="I8308" errorStyle="stop" allowBlank="true" errorTitle="Valor informado inválido" error="O valor informado só pode ser numérico e não deve possuir mais de duas casas decimais." showErrorMessage="true">
      <formula1>AND(ISNUMBER(I8308), I8308 = TRUNC(I8308,2))</formula1>
    </dataValidation>
    <dataValidation type="custom" operator="" sqref="I8309" errorStyle="stop" allowBlank="true" errorTitle="Valor informado inválido" error="O valor informado só pode ser numérico e não deve possuir mais de duas casas decimais." showErrorMessage="true">
      <formula1>AND(ISNUMBER(I8309), I8309 = TRUNC(I8309,2))</formula1>
    </dataValidation>
    <dataValidation type="custom" operator="" sqref="I8339" errorStyle="stop" allowBlank="true" errorTitle="Valor informado inválido" error="O valor informado só pode ser numérico e não deve possuir mais de duas casas decimais." showErrorMessage="true">
      <formula1>AND(ISNUMBER(I8339), I8339 = TRUNC(I8339,2))</formula1>
    </dataValidation>
    <dataValidation type="custom" operator="" sqref="I8359" errorStyle="stop" allowBlank="true" errorTitle="Valor informado inválido" error="O valor informado só pode ser numérico e não deve possuir mais de duas casas decimais." showErrorMessage="true">
      <formula1>AND(ISNUMBER(I8359), I8359 = TRUNC(I8359,2))</formula1>
    </dataValidation>
    <dataValidation type="custom" operator="" sqref="I8360" errorStyle="stop" allowBlank="true" errorTitle="Valor informado inválido" error="O valor informado só pode ser numérico e não deve possuir mais de duas casas decimais." showErrorMessage="true">
      <formula1>AND(ISNUMBER(I8360), I8360 = TRUNC(I8360,2))</formula1>
    </dataValidation>
    <dataValidation type="custom" operator="" sqref="I8361" errorStyle="stop" allowBlank="true" errorTitle="Valor informado inválido" error="O valor informado só pode ser numérico e não deve possuir mais de duas casas decimais." showErrorMessage="true">
      <formula1>AND(ISNUMBER(I8361), I8361 = TRUNC(I8361,2))</formula1>
    </dataValidation>
    <dataValidation type="custom" operator="" sqref="I8362" errorStyle="stop" allowBlank="true" errorTitle="Valor informado inválido" error="O valor informado só pode ser numérico e não deve possuir mais de duas casas decimais." showErrorMessage="true">
      <formula1>AND(ISNUMBER(I8362), I8362 = TRUNC(I8362,2))</formula1>
    </dataValidation>
    <dataValidation type="custom" operator="" sqref="I8390" errorStyle="stop" allowBlank="true" errorTitle="Valor informado inválido" error="O valor informado só pode ser numérico e não deve possuir mais de duas casas decimais." showErrorMessage="true">
      <formula1>AND(ISNUMBER(I8390), I8390 = TRUNC(I8390,2))</formula1>
    </dataValidation>
    <dataValidation type="custom" operator="" sqref="I8428" errorStyle="stop" allowBlank="true" errorTitle="Valor informado inválido" error="O valor informado só pode ser numérico e não deve possuir mais de duas casas decimais." showErrorMessage="true">
      <formula1>AND(ISNUMBER(I8428), I8428 = TRUNC(I8428,2))</formula1>
    </dataValidation>
    <dataValidation type="custom" operator="" sqref="I8446" errorStyle="stop" allowBlank="true" errorTitle="Valor informado inválido" error="O valor informado só pode ser numérico e não deve possuir mais de duas casas decimais." showErrorMessage="true">
      <formula1>AND(ISNUMBER(I8446), I8446 = TRUNC(I8446,2))</formula1>
    </dataValidation>
    <dataValidation type="custom" operator="" sqref="I8447" errorStyle="stop" allowBlank="true" errorTitle="Valor informado inválido" error="O valor informado só pode ser numérico e não deve possuir mais de duas casas decimais." showErrorMessage="true">
      <formula1>AND(ISNUMBER(I8447), I8447 = TRUNC(I8447,2))</formula1>
    </dataValidation>
    <dataValidation type="custom" operator="" sqref="I8448" errorStyle="stop" allowBlank="true" errorTitle="Valor informado inválido" error="O valor informado só pode ser numérico e não deve possuir mais de duas casas decimais." showErrorMessage="true">
      <formula1>AND(ISNUMBER(I8448), I8448 = TRUNC(I8448,2))</formula1>
    </dataValidation>
    <dataValidation type="custom" operator="" sqref="I8449" errorStyle="stop" allowBlank="true" errorTitle="Valor informado inválido" error="O valor informado só pode ser numérico e não deve possuir mais de duas casas decimais." showErrorMessage="true">
      <formula1>AND(ISNUMBER(I8449), I8449 = TRUNC(I8449,2))</formula1>
    </dataValidation>
    <dataValidation type="custom" operator="" sqref="I8469" errorStyle="stop" allowBlank="true" errorTitle="Valor informado inválido" error="O valor informado só pode ser numérico e não deve possuir mais de duas casas decimais." showErrorMessage="true">
      <formula1>AND(ISNUMBER(I8469), I8469 = TRUNC(I8469,2))</formula1>
    </dataValidation>
    <dataValidation type="custom" operator="" sqref="I8475" errorStyle="stop" allowBlank="true" errorTitle="Valor informado inválido" error="O valor informado só pode ser numérico e não deve possuir mais de duas casas decimais." showErrorMessage="true">
      <formula1>AND(ISNUMBER(I8475), I8475 = TRUNC(I8475,2))</formula1>
    </dataValidation>
    <dataValidation type="custom" operator="" sqref="I8501" errorStyle="stop" allowBlank="true" errorTitle="Valor informado inválido" error="O valor informado só pode ser numérico e não deve possuir mais de duas casas decimais." showErrorMessage="true">
      <formula1>AND(ISNUMBER(I8501), I8501 = TRUNC(I8501,2))</formula1>
    </dataValidation>
    <dataValidation type="custom" operator="" sqref="I8502" errorStyle="stop" allowBlank="true" errorTitle="Valor informado inválido" error="O valor informado só pode ser numérico e não deve possuir mais de duas casas decimais." showErrorMessage="true">
      <formula1>AND(ISNUMBER(I8502), I8502 = TRUNC(I8502,2))</formula1>
    </dataValidation>
    <dataValidation type="custom" operator="" sqref="I8531" errorStyle="stop" allowBlank="true" errorTitle="Valor informado inválido" error="O valor informado só pode ser numérico e não deve possuir mais de duas casas decimais." showErrorMessage="true">
      <formula1>AND(ISNUMBER(I8531), I8531 = TRUNC(I8531,2))</formula1>
    </dataValidation>
    <dataValidation type="custom" operator="" sqref="I8532" errorStyle="stop" allowBlank="true" errorTitle="Valor informado inválido" error="O valor informado só pode ser numérico e não deve possuir mais de duas casas decimais." showErrorMessage="true">
      <formula1>AND(ISNUMBER(I8532), I8532 = TRUNC(I8532,2))</formula1>
    </dataValidation>
    <dataValidation type="custom" operator="" sqref="I8563" errorStyle="stop" allowBlank="true" errorTitle="Valor informado inválido" error="O valor informado só pode ser numérico e não deve possuir mais de duas casas decimais." showErrorMessage="true">
      <formula1>AND(ISNUMBER(I8563), I8563 = TRUNC(I8563,2))</formula1>
    </dataValidation>
    <dataValidation type="custom" operator="" sqref="I8571" errorStyle="stop" allowBlank="true" errorTitle="Valor informado inválido" error="O valor informado só pode ser numérico e não deve possuir mais de duas casas decimais." showErrorMessage="true">
      <formula1>AND(ISNUMBER(I8571), I8571 = TRUNC(I8571,2))</formula1>
    </dataValidation>
    <dataValidation type="custom" operator="" sqref="I8572" errorStyle="stop" allowBlank="true" errorTitle="Valor informado inválido" error="O valor informado só pode ser numérico e não deve possuir mais de duas casas decimais." showErrorMessage="true">
      <formula1>AND(ISNUMBER(I8572), I8572 = TRUNC(I8572,2))</formula1>
    </dataValidation>
    <dataValidation type="custom" operator="" sqref="I8573" errorStyle="stop" allowBlank="true" errorTitle="Valor informado inválido" error="O valor informado só pode ser numérico e não deve possuir mais de duas casas decimais." showErrorMessage="true">
      <formula1>AND(ISNUMBER(I8573), I8573 = TRUNC(I8573,2))</formula1>
    </dataValidation>
    <dataValidation type="custom" operator="" sqref="I8595" errorStyle="stop" allowBlank="true" errorTitle="Valor informado inválido" error="O valor informado só pode ser numérico e não deve possuir mais de duas casas decimais." showErrorMessage="true">
      <formula1>AND(ISNUMBER(I8595), I8595 = TRUNC(I8595,2))</formula1>
    </dataValidation>
    <dataValidation type="custom" operator="" sqref="I8596" errorStyle="stop" allowBlank="true" errorTitle="Valor informado inválido" error="O valor informado só pode ser numérico e não deve possuir mais de duas casas decimais." showErrorMessage="true">
      <formula1>AND(ISNUMBER(I8596), I8596 = TRUNC(I8596,2))</formula1>
    </dataValidation>
    <dataValidation type="custom" operator="" sqref="I8597" errorStyle="stop" allowBlank="true" errorTitle="Valor informado inválido" error="O valor informado só pode ser numérico e não deve possuir mais de duas casas decimais." showErrorMessage="true">
      <formula1>AND(ISNUMBER(I8597), I8597 = TRUNC(I8597,2))</formula1>
    </dataValidation>
    <dataValidation type="custom" operator="" sqref="I8598" errorStyle="stop" allowBlank="true" errorTitle="Valor informado inválido" error="O valor informado só pode ser numérico e não deve possuir mais de duas casas decimais." showErrorMessage="true">
      <formula1>AND(ISNUMBER(I8598), I8598 = TRUNC(I8598,2))</formula1>
    </dataValidation>
    <dataValidation type="custom" operator="" sqref="I8626" errorStyle="stop" allowBlank="true" errorTitle="Valor informado inválido" error="O valor informado só pode ser numérico e não deve possuir mais de duas casas decimais." showErrorMessage="true">
      <formula1>AND(ISNUMBER(I8626), I8626 = TRUNC(I8626,2))</formula1>
    </dataValidation>
    <dataValidation type="custom" operator="" sqref="I8627" errorStyle="stop" allowBlank="true" errorTitle="Valor informado inválido" error="O valor informado só pode ser numérico e não deve possuir mais de duas casas decimais." showErrorMessage="true">
      <formula1>AND(ISNUMBER(I8627), I8627 = TRUNC(I8627,2))</formula1>
    </dataValidation>
    <dataValidation type="custom" operator="" sqref="I8628" errorStyle="stop" allowBlank="true" errorTitle="Valor informado inválido" error="O valor informado só pode ser numérico e não deve possuir mais de duas casas decimais." showErrorMessage="true">
      <formula1>AND(ISNUMBER(I8628), I8628 = TRUNC(I8628,2))</formula1>
    </dataValidation>
    <dataValidation type="custom" operator="" sqref="I8629" errorStyle="stop" allowBlank="true" errorTitle="Valor informado inválido" error="O valor informado só pode ser numérico e não deve possuir mais de duas casas decimais." showErrorMessage="true">
      <formula1>AND(ISNUMBER(I8629), I8629 = TRUNC(I8629,2))</formula1>
    </dataValidation>
    <dataValidation type="custom" operator="" sqref="I8653" errorStyle="stop" allowBlank="true" errorTitle="Valor informado inválido" error="O valor informado só pode ser numérico e não deve possuir mais de duas casas decimais." showErrorMessage="true">
      <formula1>AND(ISNUMBER(I8653), I8653 = TRUNC(I8653,2))</formula1>
    </dataValidation>
    <dataValidation type="custom" operator="" sqref="I8654" errorStyle="stop" allowBlank="true" errorTitle="Valor informado inválido" error="O valor informado só pode ser numérico e não deve possuir mais de duas casas decimais." showErrorMessage="true">
      <formula1>AND(ISNUMBER(I8654), I8654 = TRUNC(I8654,2))</formula1>
    </dataValidation>
    <dataValidation type="custom" operator="" sqref="I8655" errorStyle="stop" allowBlank="true" errorTitle="Valor informado inválido" error="O valor informado só pode ser numérico e não deve possuir mais de duas casas decimais." showErrorMessage="true">
      <formula1>AND(ISNUMBER(I8655), I8655 = TRUNC(I8655,2))</formula1>
    </dataValidation>
    <dataValidation type="custom" operator="" sqref="I8679" errorStyle="stop" allowBlank="true" errorTitle="Valor informado inválido" error="O valor informado só pode ser numérico e não deve possuir mais de duas casas decimais." showErrorMessage="true">
      <formula1>AND(ISNUMBER(I8679), I8679 = TRUNC(I8679,2))</formula1>
    </dataValidation>
    <dataValidation type="custom" operator="" sqref="I8680" errorStyle="stop" allowBlank="true" errorTitle="Valor informado inválido" error="O valor informado só pode ser numérico e não deve possuir mais de duas casas decimais." showErrorMessage="true">
      <formula1>AND(ISNUMBER(I8680), I8680 = TRUNC(I8680,2))</formula1>
    </dataValidation>
    <dataValidation type="custom" operator="" sqref="I8681" errorStyle="stop" allowBlank="true" errorTitle="Valor informado inválido" error="O valor informado só pode ser numérico e não deve possuir mais de duas casas decimais." showErrorMessage="true">
      <formula1>AND(ISNUMBER(I8681), I8681 = TRUNC(I8681,2))</formula1>
    </dataValidation>
    <dataValidation type="custom" operator="" sqref="I8704" errorStyle="stop" allowBlank="true" errorTitle="Valor informado inválido" error="O valor informado só pode ser numérico e não deve possuir mais de duas casas decimais." showErrorMessage="true">
      <formula1>AND(ISNUMBER(I8704), I8704 = TRUNC(I8704,2))</formula1>
    </dataValidation>
    <dataValidation type="custom" operator="" sqref="I8705" errorStyle="stop" allowBlank="true" errorTitle="Valor informado inválido" error="O valor informado só pode ser numérico e não deve possuir mais de duas casas decimais." showErrorMessage="true">
      <formula1>AND(ISNUMBER(I8705), I8705 = TRUNC(I8705,2))</formula1>
    </dataValidation>
    <dataValidation type="custom" operator="" sqref="I8706" errorStyle="stop" allowBlank="true" errorTitle="Valor informado inválido" error="O valor informado só pode ser numérico e não deve possuir mais de duas casas decimais." showErrorMessage="true">
      <formula1>AND(ISNUMBER(I8706), I8706 = TRUNC(I8706,2))</formula1>
    </dataValidation>
    <dataValidation type="custom" operator="" sqref="I8733" errorStyle="stop" allowBlank="true" errorTitle="Valor informado inválido" error="O valor informado só pode ser numérico e não deve possuir mais de duas casas decimais." showErrorMessage="true">
      <formula1>AND(ISNUMBER(I8733), I8733 = TRUNC(I8733,2))</formula1>
    </dataValidation>
    <dataValidation type="custom" operator="" sqref="I8734" errorStyle="stop" allowBlank="true" errorTitle="Valor informado inválido" error="O valor informado só pode ser numérico e não deve possuir mais de duas casas decimais." showErrorMessage="true">
      <formula1>AND(ISNUMBER(I8734), I8734 = TRUNC(I8734,2))</formula1>
    </dataValidation>
    <dataValidation type="custom" operator="" sqref="I8735" errorStyle="stop" allowBlank="true" errorTitle="Valor informado inválido" error="O valor informado só pode ser numérico e não deve possuir mais de duas casas decimais." showErrorMessage="true">
      <formula1>AND(ISNUMBER(I8735), I8735 = TRUNC(I8735,2))</formula1>
    </dataValidation>
    <dataValidation type="custom" operator="" sqref="I8756" errorStyle="stop" allowBlank="true" errorTitle="Valor informado inválido" error="O valor informado só pode ser numérico e não deve possuir mais de duas casas decimais." showErrorMessage="true">
      <formula1>AND(ISNUMBER(I8756), I8756 = TRUNC(I8756,2))</formula1>
    </dataValidation>
    <dataValidation type="custom" operator="" sqref="I8757" errorStyle="stop" allowBlank="true" errorTitle="Valor informado inválido" error="O valor informado só pode ser numérico e não deve possuir mais de duas casas decimais." showErrorMessage="true">
      <formula1>AND(ISNUMBER(I8757), I8757 = TRUNC(I8757,2))</formula1>
    </dataValidation>
    <dataValidation type="custom" operator="" sqref="I8758" errorStyle="stop" allowBlank="true" errorTitle="Valor informado inválido" error="O valor informado só pode ser numérico e não deve possuir mais de duas casas decimais." showErrorMessage="true">
      <formula1>AND(ISNUMBER(I8758), I8758 = TRUNC(I8758,2))</formula1>
    </dataValidation>
    <dataValidation type="custom" operator="" sqref="I8783" errorStyle="stop" allowBlank="true" errorTitle="Valor informado inválido" error="O valor informado só pode ser numérico e não deve possuir mais de duas casas decimais." showErrorMessage="true">
      <formula1>AND(ISNUMBER(I8783), I8783 = TRUNC(I8783,2))</formula1>
    </dataValidation>
    <dataValidation type="custom" operator="" sqref="I8823" errorStyle="stop" allowBlank="true" errorTitle="Valor informado inválido" error="O valor informado só pode ser numérico e não deve possuir mais de duas casas decimais." showErrorMessage="true">
      <formula1>AND(ISNUMBER(I8823), I8823 = TRUNC(I8823,2))</formula1>
    </dataValidation>
    <dataValidation type="custom" operator="" sqref="I8824" errorStyle="stop" allowBlank="true" errorTitle="Valor informado inválido" error="O valor informado só pode ser numérico e não deve possuir mais de duas casas decimais." showErrorMessage="true">
      <formula1>AND(ISNUMBER(I8824), I8824 = TRUNC(I8824,2))</formula1>
    </dataValidation>
    <dataValidation type="custom" operator="" sqref="I8847" errorStyle="stop" allowBlank="true" errorTitle="Valor informado inválido" error="O valor informado só pode ser numérico e não deve possuir mais de duas casas decimais." showErrorMessage="true">
      <formula1>AND(ISNUMBER(I8847), I8847 = TRUNC(I8847,2))</formula1>
    </dataValidation>
    <dataValidation type="custom" operator="" sqref="I8848" errorStyle="stop" allowBlank="true" errorTitle="Valor informado inválido" error="O valor informado só pode ser numérico e não deve possuir mais de duas casas decimais." showErrorMessage="true">
      <formula1>AND(ISNUMBER(I8848), I8848 = TRUNC(I8848,2))</formula1>
    </dataValidation>
    <dataValidation type="custom" operator="" sqref="I8849" errorStyle="stop" allowBlank="true" errorTitle="Valor informado inválido" error="O valor informado só pode ser numérico e não deve possuir mais de duas casas decimais." showErrorMessage="true">
      <formula1>AND(ISNUMBER(I8849), I8849 = TRUNC(I8849,2))</formula1>
    </dataValidation>
    <dataValidation type="custom" operator="" sqref="I8850" errorStyle="stop" allowBlank="true" errorTitle="Valor informado inválido" error="O valor informado só pode ser numérico e não deve possuir mais de duas casas decimais." showErrorMessage="true">
      <formula1>AND(ISNUMBER(I8850), I8850 = TRUNC(I8850,2))</formula1>
    </dataValidation>
    <dataValidation type="custom" operator="" sqref="I8869" errorStyle="stop" allowBlank="true" errorTitle="Valor informado inválido" error="O valor informado só pode ser numérico e não deve possuir mais de duas casas decimais." showErrorMessage="true">
      <formula1>AND(ISNUMBER(I8869), I8869 = TRUNC(I8869,2))</formula1>
    </dataValidation>
    <dataValidation type="custom" operator="" sqref="I8870" errorStyle="stop" allowBlank="true" errorTitle="Valor informado inválido" error="O valor informado só pode ser numérico e não deve possuir mais de duas casas decimais." showErrorMessage="true">
      <formula1>AND(ISNUMBER(I8870), I8870 = TRUNC(I8870,2))</formula1>
    </dataValidation>
    <dataValidation type="custom" operator="" sqref="I8871" errorStyle="stop" allowBlank="true" errorTitle="Valor informado inválido" error="O valor informado só pode ser numérico e não deve possuir mais de duas casas decimais." showErrorMessage="true">
      <formula1>AND(ISNUMBER(I8871), I8871 = TRUNC(I8871,2))</formula1>
    </dataValidation>
    <dataValidation type="custom" operator="" sqref="I8894" errorStyle="stop" allowBlank="true" errorTitle="Valor informado inválido" error="O valor informado só pode ser numérico e não deve possuir mais de duas casas decimais." showErrorMessage="true">
      <formula1>AND(ISNUMBER(I8894), I8894 = TRUNC(I8894,2))</formula1>
    </dataValidation>
    <dataValidation type="custom" operator="" sqref="I8895" errorStyle="stop" allowBlank="true" errorTitle="Valor informado inválido" error="O valor informado só pode ser numérico e não deve possuir mais de duas casas decimais." showErrorMessage="true">
      <formula1>AND(ISNUMBER(I8895), I8895 = TRUNC(I8895,2))</formula1>
    </dataValidation>
    <dataValidation type="custom" operator="" sqref="I8896" errorStyle="stop" allowBlank="true" errorTitle="Valor informado inválido" error="O valor informado só pode ser numérico e não deve possuir mais de duas casas decimais." showErrorMessage="true">
      <formula1>AND(ISNUMBER(I8896), I8896 = TRUNC(I8896,2))</formula1>
    </dataValidation>
    <dataValidation type="custom" operator="" sqref="I8921" errorStyle="stop" allowBlank="true" errorTitle="Valor informado inválido" error="O valor informado só pode ser numérico e não deve possuir mais de duas casas decimais." showErrorMessage="true">
      <formula1>AND(ISNUMBER(I8921), I8921 = TRUNC(I8921,2))</formula1>
    </dataValidation>
    <dataValidation type="custom" operator="" sqref="I8922" errorStyle="stop" allowBlank="true" errorTitle="Valor informado inválido" error="O valor informado só pode ser numérico e não deve possuir mais de duas casas decimais." showErrorMessage="true">
      <formula1>AND(ISNUMBER(I8922), I8922 = TRUNC(I8922,2))</formula1>
    </dataValidation>
    <dataValidation type="custom" operator="" sqref="I8923" errorStyle="stop" allowBlank="true" errorTitle="Valor informado inválido" error="O valor informado só pode ser numérico e não deve possuir mais de duas casas decimais." showErrorMessage="true">
      <formula1>AND(ISNUMBER(I8923), I8923 = TRUNC(I8923,2))</formula1>
    </dataValidation>
    <dataValidation type="custom" operator="" sqref="I8924" errorStyle="stop" allowBlank="true" errorTitle="Valor informado inválido" error="O valor informado só pode ser numérico e não deve possuir mais de duas casas decimais." showErrorMessage="true">
      <formula1>AND(ISNUMBER(I8924), I8924 = TRUNC(I8924,2))</formula1>
    </dataValidation>
    <dataValidation type="custom" operator="" sqref="I8942" errorStyle="stop" allowBlank="true" errorTitle="Valor informado inválido" error="O valor informado só pode ser numérico e não deve possuir mais de duas casas decimais." showErrorMessage="true">
      <formula1>AND(ISNUMBER(I8942), I8942 = TRUNC(I8942,2))</formula1>
    </dataValidation>
    <dataValidation type="custom" operator="" sqref="I8943" errorStyle="stop" allowBlank="true" errorTitle="Valor informado inválido" error="O valor informado só pode ser numérico e não deve possuir mais de duas casas decimais." showErrorMessage="true">
      <formula1>AND(ISNUMBER(I8943), I8943 = TRUNC(I8943,2))</formula1>
    </dataValidation>
    <dataValidation type="custom" operator="" sqref="I8944" errorStyle="stop" allowBlank="true" errorTitle="Valor informado inválido" error="O valor informado só pode ser numérico e não deve possuir mais de duas casas decimais." showErrorMessage="true">
      <formula1>AND(ISNUMBER(I8944), I8944 = TRUNC(I8944,2))</formula1>
    </dataValidation>
    <dataValidation type="custom" operator="" sqref="I8945" errorStyle="stop" allowBlank="true" errorTitle="Valor informado inválido" error="O valor informado só pode ser numérico e não deve possuir mais de duas casas decimais." showErrorMessage="true">
      <formula1>AND(ISNUMBER(I8945), I8945 = TRUNC(I8945,2))</formula1>
    </dataValidation>
    <dataValidation type="custom" operator="" sqref="I8963" errorStyle="stop" allowBlank="true" errorTitle="Valor informado inválido" error="O valor informado só pode ser numérico e não deve possuir mais de duas casas decimais." showErrorMessage="true">
      <formula1>AND(ISNUMBER(I8963), I8963 = TRUNC(I8963,2))</formula1>
    </dataValidation>
    <dataValidation type="custom" operator="" sqref="I8964" errorStyle="stop" allowBlank="true" errorTitle="Valor informado inválido" error="O valor informado só pode ser numérico e não deve possuir mais de duas casas decimais." showErrorMessage="true">
      <formula1>AND(ISNUMBER(I8964), I8964 = TRUNC(I8964,2))</formula1>
    </dataValidation>
    <dataValidation type="custom" operator="" sqref="I8970" errorStyle="stop" allowBlank="true" errorTitle="Valor informado inválido" error="O valor informado só pode ser numérico e não deve possuir mais de duas casas decimais." showErrorMessage="true">
      <formula1>AND(ISNUMBER(I8970), I8970 = TRUNC(I8970,2))</formula1>
    </dataValidation>
    <dataValidation type="custom" operator="" sqref="I8993" errorStyle="stop" allowBlank="true" errorTitle="Valor informado inválido" error="O valor informado só pode ser numérico e não deve possuir mais de duas casas decimais." showErrorMessage="true">
      <formula1>AND(ISNUMBER(I8993), I8993 = TRUNC(I8993,2))</formula1>
    </dataValidation>
    <dataValidation type="custom" operator="" sqref="I8994" errorStyle="stop" allowBlank="true" errorTitle="Valor informado inválido" error="O valor informado só pode ser numérico e não deve possuir mais de duas casas decimais." showErrorMessage="true">
      <formula1>AND(ISNUMBER(I8994), I8994 = TRUNC(I8994,2))</formula1>
    </dataValidation>
    <dataValidation type="custom" operator="" sqref="I9015" errorStyle="stop" allowBlank="true" errorTitle="Valor informado inválido" error="O valor informado só pode ser numérico e não deve possuir mais de duas casas decimais." showErrorMessage="true">
      <formula1>AND(ISNUMBER(I9015), I9015 = TRUNC(I9015,2))</formula1>
    </dataValidation>
    <dataValidation type="custom" operator="" sqref="I9021" errorStyle="stop" allowBlank="true" errorTitle="Valor informado inválido" error="O valor informado só pode ser numérico e não deve possuir mais de duas casas decimais." showErrorMessage="true">
      <formula1>AND(ISNUMBER(I9021), I9021 = TRUNC(I9021,2))</formula1>
    </dataValidation>
    <dataValidation type="custom" operator="" sqref="I9039" errorStyle="stop" allowBlank="true" errorTitle="Valor informado inválido" error="O valor informado só pode ser numérico e não deve possuir mais de duas casas decimais." showErrorMessage="true">
      <formula1>AND(ISNUMBER(I9039), I9039 = TRUNC(I9039,2))</formula1>
    </dataValidation>
    <dataValidation type="custom" operator="" sqref="I9066" errorStyle="stop" allowBlank="true" errorTitle="Valor informado inválido" error="O valor informado só pode ser numérico e não deve possuir mais de duas casas decimais." showErrorMessage="true">
      <formula1>AND(ISNUMBER(I9066), I9066 = TRUNC(I9066,2))</formula1>
    </dataValidation>
    <dataValidation type="custom" operator="" sqref="I9093" errorStyle="stop" allowBlank="true" errorTitle="Valor informado inválido" error="O valor informado só pode ser numérico e não deve possuir mais de duas casas decimais." showErrorMessage="true">
      <formula1>AND(ISNUMBER(I9093), I9093 = TRUNC(I9093,2))</formula1>
    </dataValidation>
    <dataValidation type="custom" operator="" sqref="I9124" errorStyle="stop" allowBlank="true" errorTitle="Valor informado inválido" error="O valor informado só pode ser numérico e não deve possuir mais de duas casas decimais." showErrorMessage="true">
      <formula1>AND(ISNUMBER(I9124), I9124 = TRUNC(I9124,2))</formula1>
    </dataValidation>
    <dataValidation type="custom" operator="" sqref="I9156" errorStyle="stop" allowBlank="true" errorTitle="Valor informado inválido" error="O valor informado só pode ser numérico e não deve possuir mais de duas casas decimais." showErrorMessage="true">
      <formula1>AND(ISNUMBER(I9156), I9156 = TRUNC(I9156,2))</formula1>
    </dataValidation>
    <dataValidation type="custom" operator="" sqref="I9157" errorStyle="stop" allowBlank="true" errorTitle="Valor informado inválido" error="O valor informado só pode ser numérico e não deve possuir mais de duas casas decimais." showErrorMessage="true">
      <formula1>AND(ISNUMBER(I9157), I9157 = TRUNC(I9157,2))</formula1>
    </dataValidation>
    <dataValidation type="custom" operator="" sqref="I9188" errorStyle="stop" allowBlank="true" errorTitle="Valor informado inválido" error="O valor informado só pode ser numérico e não deve possuir mais de duas casas decimais." showErrorMessage="true">
      <formula1>AND(ISNUMBER(I9188), I9188 = TRUNC(I9188,2))</formula1>
    </dataValidation>
    <dataValidation type="custom" operator="" sqref="I9189" errorStyle="stop" allowBlank="true" errorTitle="Valor informado inválido" error="O valor informado só pode ser numérico e não deve possuir mais de duas casas decimais." showErrorMessage="true">
      <formula1>AND(ISNUMBER(I9189), I9189 = TRUNC(I9189,2))</formula1>
    </dataValidation>
    <dataValidation type="custom" operator="" sqref="I9190" errorStyle="stop" allowBlank="true" errorTitle="Valor informado inválido" error="O valor informado só pode ser numérico e não deve possuir mais de duas casas decimais." showErrorMessage="true">
      <formula1>AND(ISNUMBER(I9190), I9190 = TRUNC(I9190,2))</formula1>
    </dataValidation>
    <dataValidation type="custom" operator="" sqref="I9191" errorStyle="stop" allowBlank="true" errorTitle="Valor informado inválido" error="O valor informado só pode ser numérico e não deve possuir mais de duas casas decimais." showErrorMessage="true">
      <formula1>AND(ISNUMBER(I9191), I9191 = TRUNC(I9191,2))</formula1>
    </dataValidation>
    <dataValidation type="custom" operator="" sqref="I9215" errorStyle="stop" allowBlank="true" errorTitle="Valor informado inválido" error="O valor informado só pode ser numérico e não deve possuir mais de duas casas decimais." showErrorMessage="true">
      <formula1>AND(ISNUMBER(I9215), I9215 = TRUNC(I9215,2))</formula1>
    </dataValidation>
    <dataValidation type="custom" operator="" sqref="I9216" errorStyle="stop" allowBlank="true" errorTitle="Valor informado inválido" error="O valor informado só pode ser numérico e não deve possuir mais de duas casas decimais." showErrorMessage="true">
      <formula1>AND(ISNUMBER(I9216), I9216 = TRUNC(I9216,2))</formula1>
    </dataValidation>
    <dataValidation type="custom" operator="" sqref="I9235" errorStyle="stop" allowBlank="true" errorTitle="Valor informado inválido" error="O valor informado só pode ser numérico e não deve possuir mais de duas casas decimais." showErrorMessage="true">
      <formula1>AND(ISNUMBER(I9235), I9235 = TRUNC(I9235,2))</formula1>
    </dataValidation>
    <dataValidation type="custom" operator="" sqref="I9236" errorStyle="stop" allowBlank="true" errorTitle="Valor informado inválido" error="O valor informado só pode ser numérico e não deve possuir mais de duas casas decimais." showErrorMessage="true">
      <formula1>AND(ISNUMBER(I9236), I9236 = TRUNC(I9236,2))</formula1>
    </dataValidation>
    <dataValidation type="custom" operator="" sqref="I9266" errorStyle="stop" allowBlank="true" errorTitle="Valor informado inválido" error="O valor informado só pode ser numérico e não deve possuir mais de duas casas decimais." showErrorMessage="true">
      <formula1>AND(ISNUMBER(I9266), I9266 = TRUNC(I9266,2))</formula1>
    </dataValidation>
    <dataValidation type="custom" operator="" sqref="I9267" errorStyle="stop" allowBlank="true" errorTitle="Valor informado inválido" error="O valor informado só pode ser numérico e não deve possuir mais de duas casas decimais." showErrorMessage="true">
      <formula1>AND(ISNUMBER(I9267), I9267 = TRUNC(I9267,2))</formula1>
    </dataValidation>
    <dataValidation type="custom" operator="" sqref="I9287" errorStyle="stop" allowBlank="true" errorTitle="Valor informado inválido" error="O valor informado só pode ser numérico e não deve possuir mais de duas casas decimais." showErrorMessage="true">
      <formula1>AND(ISNUMBER(I9287), I9287 = TRUNC(I9287,2))</formula1>
    </dataValidation>
    <dataValidation type="custom" operator="" sqref="I9288" errorStyle="stop" allowBlank="true" errorTitle="Valor informado inválido" error="O valor informado só pode ser numérico e não deve possuir mais de duas casas decimais." showErrorMessage="true">
      <formula1>AND(ISNUMBER(I9288), I9288 = TRUNC(I9288,2))</formula1>
    </dataValidation>
    <dataValidation type="custom" operator="" sqref="I9289" errorStyle="stop" allowBlank="true" errorTitle="Valor informado inválido" error="O valor informado só pode ser numérico e não deve possuir mais de duas casas decimais." showErrorMessage="true">
      <formula1>AND(ISNUMBER(I9289), I9289 = TRUNC(I9289,2))</formula1>
    </dataValidation>
  </dataValidations>
  <pageMargins bottom="0.4" footer="0.3" header="0.3" left="0.4" right="0.4" top="0.4"/>
  <pageSetup paperSize="9"/>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2025-08-25T13:00:48Z</dcterms:created>
  <dc:creator>Apache POI</dc:creator>
</coreProperties>
</file>